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xl/drawings/drawing70.xml" ContentType="application/vnd.openxmlformats-officedocument.drawing+xml"/>
  <Override PartName="/xl/drawings/drawing71.xml" ContentType="application/vnd.openxmlformats-officedocument.drawing+xml"/>
  <Override PartName="/xl/drawings/drawing72.xml" ContentType="application/vnd.openxmlformats-officedocument.drawing+xml"/>
  <Override PartName="/xl/drawings/drawing73.xml" ContentType="application/vnd.openxmlformats-officedocument.drawing+xml"/>
  <Override PartName="/xl/drawings/drawing74.xml" ContentType="application/vnd.openxmlformats-officedocument.drawing+xml"/>
  <Override PartName="/xl/drawings/drawing75.xml" ContentType="application/vnd.openxmlformats-officedocument.drawing+xml"/>
  <Override PartName="/xl/drawings/drawing76.xml" ContentType="application/vnd.openxmlformats-officedocument.drawing+xml"/>
  <Override PartName="/xl/drawings/drawing77.xml" ContentType="application/vnd.openxmlformats-officedocument.drawing+xml"/>
  <Override PartName="/xl/drawings/drawing78.xml" ContentType="application/vnd.openxmlformats-officedocument.drawing+xml"/>
  <Override PartName="/xl/drawings/drawing79.xml" ContentType="application/vnd.openxmlformats-officedocument.drawing+xml"/>
  <Override PartName="/xl/drawings/drawing80.xml" ContentType="application/vnd.openxmlformats-officedocument.drawing+xml"/>
  <Override PartName="/xl/drawings/drawing81.xml" ContentType="application/vnd.openxmlformats-officedocument.drawing+xml"/>
  <Override PartName="/xl/drawings/drawing82.xml" ContentType="application/vnd.openxmlformats-officedocument.drawing+xml"/>
  <Override PartName="/xl/drawings/drawing83.xml" ContentType="application/vnd.openxmlformats-officedocument.drawing+xml"/>
  <Override PartName="/xl/drawings/drawing84.xml" ContentType="application/vnd.openxmlformats-officedocument.drawing+xml"/>
  <Override PartName="/xl/drawings/drawing85.xml" ContentType="application/vnd.openxmlformats-officedocument.drawing+xml"/>
  <Override PartName="/xl/drawings/drawing86.xml" ContentType="application/vnd.openxmlformats-officedocument.drawing+xml"/>
  <Override PartName="/xl/drawings/drawing87.xml" ContentType="application/vnd.openxmlformats-officedocument.drawing+xml"/>
  <Override PartName="/xl/drawings/drawing88.xml" ContentType="application/vnd.openxmlformats-officedocument.drawing+xml"/>
  <Override PartName="/xl/drawings/drawing89.xml" ContentType="application/vnd.openxmlformats-officedocument.drawing+xml"/>
  <Override PartName="/xl/drawings/drawing90.xml" ContentType="application/vnd.openxmlformats-officedocument.drawing+xml"/>
  <Override PartName="/xl/drawings/drawing91.xml" ContentType="application/vnd.openxmlformats-officedocument.drawing+xml"/>
  <Override PartName="/xl/drawings/drawing92.xml" ContentType="application/vnd.openxmlformats-officedocument.drawing+xml"/>
  <Override PartName="/xl/drawings/drawing93.xml" ContentType="application/vnd.openxmlformats-officedocument.drawing+xml"/>
  <Override PartName="/xl/drawings/drawing94.xml" ContentType="application/vnd.openxmlformats-officedocument.drawing+xml"/>
  <Override PartName="/xl/drawings/drawing95.xml" ContentType="application/vnd.openxmlformats-officedocument.drawing+xml"/>
  <Override PartName="/xl/drawings/drawing96.xml" ContentType="application/vnd.openxmlformats-officedocument.drawing+xml"/>
  <Override PartName="/xl/drawings/drawing97.xml" ContentType="application/vnd.openxmlformats-officedocument.drawing+xml"/>
  <Override PartName="/xl/drawings/drawing98.xml" ContentType="application/vnd.openxmlformats-officedocument.drawing+xml"/>
  <Override PartName="/xl/drawings/drawing99.xml" ContentType="application/vnd.openxmlformats-officedocument.drawing+xml"/>
  <Override PartName="/xl/drawings/drawing100.xml" ContentType="application/vnd.openxmlformats-officedocument.drawing+xml"/>
  <Override PartName="/xl/drawings/drawing101.xml" ContentType="application/vnd.openxmlformats-officedocument.drawing+xml"/>
  <Override PartName="/xl/drawings/drawing102.xml" ContentType="application/vnd.openxmlformats-officedocument.drawing+xml"/>
  <Override PartName="/xl/drawings/drawing103.xml" ContentType="application/vnd.openxmlformats-officedocument.drawing+xml"/>
  <Override PartName="/xl/drawings/drawing104.xml" ContentType="application/vnd.openxmlformats-officedocument.drawing+xml"/>
  <Override PartName="/xl/drawings/drawing105.xml" ContentType="application/vnd.openxmlformats-officedocument.drawing+xml"/>
  <Override PartName="/xl/drawings/drawing106.xml" ContentType="application/vnd.openxmlformats-officedocument.drawing+xml"/>
  <Override PartName="/xl/drawings/drawing107.xml" ContentType="application/vnd.openxmlformats-officedocument.drawing+xml"/>
  <Override PartName="/xl/drawings/drawing108.xml" ContentType="application/vnd.openxmlformats-officedocument.drawing+xml"/>
  <Override PartName="/xl/drawings/drawing109.xml" ContentType="application/vnd.openxmlformats-officedocument.drawing+xml"/>
  <Override PartName="/xl/drawings/drawing110.xml" ContentType="application/vnd.openxmlformats-officedocument.drawing+xml"/>
  <Override PartName="/xl/drawings/drawing111.xml" ContentType="application/vnd.openxmlformats-officedocument.drawing+xml"/>
  <Override PartName="/xl/drawings/drawing112.xml" ContentType="application/vnd.openxmlformats-officedocument.drawing+xml"/>
  <Override PartName="/xl/drawings/drawing113.xml" ContentType="application/vnd.openxmlformats-officedocument.drawing+xml"/>
  <Override PartName="/xl/drawings/drawing114.xml" ContentType="application/vnd.openxmlformats-officedocument.drawing+xml"/>
  <Override PartName="/xl/drawings/drawing115.xml" ContentType="application/vnd.openxmlformats-officedocument.drawing+xml"/>
  <Override PartName="/xl/drawings/drawing116.xml" ContentType="application/vnd.openxmlformats-officedocument.drawing+xml"/>
  <Override PartName="/xl/drawings/drawing117.xml" ContentType="application/vnd.openxmlformats-officedocument.drawing+xml"/>
  <Override PartName="/xl/drawings/drawing118.xml" ContentType="application/vnd.openxmlformats-officedocument.drawing+xml"/>
  <Override PartName="/xl/drawings/drawing119.xml" ContentType="application/vnd.openxmlformats-officedocument.drawing+xml"/>
  <Override PartName="/xl/drawings/drawing120.xml" ContentType="application/vnd.openxmlformats-officedocument.drawing+xml"/>
  <Override PartName="/xl/drawings/drawing121.xml" ContentType="application/vnd.openxmlformats-officedocument.drawing+xml"/>
  <Override PartName="/xl/drawings/drawing122.xml" ContentType="application/vnd.openxmlformats-officedocument.drawing+xml"/>
  <Override PartName="/xl/drawings/drawing123.xml" ContentType="application/vnd.openxmlformats-officedocument.drawing+xml"/>
  <Override PartName="/xl/drawings/drawing124.xml" ContentType="application/vnd.openxmlformats-officedocument.drawing+xml"/>
  <Override PartName="/xl/drawings/drawing125.xml" ContentType="application/vnd.openxmlformats-officedocument.drawing+xml"/>
  <Override PartName="/xl/drawings/drawing126.xml" ContentType="application/vnd.openxmlformats-officedocument.drawing+xml"/>
  <Override PartName="/xl/drawings/drawing127.xml" ContentType="application/vnd.openxmlformats-officedocument.drawing+xml"/>
  <Override PartName="/xl/drawings/drawing128.xml" ContentType="application/vnd.openxmlformats-officedocument.drawing+xml"/>
  <Override PartName="/xl/drawings/drawing129.xml" ContentType="application/vnd.openxmlformats-officedocument.drawing+xml"/>
  <Override PartName="/xl/drawings/drawing130.xml" ContentType="application/vnd.openxmlformats-officedocument.drawing+xml"/>
  <Override PartName="/xl/drawings/drawing131.xml" ContentType="application/vnd.openxmlformats-officedocument.drawing+xml"/>
  <Override PartName="/xl/drawings/drawing132.xml" ContentType="application/vnd.openxmlformats-officedocument.drawing+xml"/>
  <Override PartName="/xl/drawings/drawing133.xml" ContentType="application/vnd.openxmlformats-officedocument.drawing+xml"/>
  <Override PartName="/xl/drawings/drawing134.xml" ContentType="application/vnd.openxmlformats-officedocument.drawing+xml"/>
  <Override PartName="/xl/drawings/drawing135.xml" ContentType="application/vnd.openxmlformats-officedocument.drawing+xml"/>
  <Override PartName="/xl/drawings/drawing136.xml" ContentType="application/vnd.openxmlformats-officedocument.drawing+xml"/>
  <Override PartName="/xl/drawings/drawing13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owg.ds.corp\serverfarm\Groups\NERA Auctions Group\BGS\# Data\Archived Data\2026 Rollover\Switching_Statistics_(Prior_to_June_2023)\"/>
    </mc:Choice>
  </mc:AlternateContent>
  <xr:revisionPtr revIDLastSave="0" documentId="8_{4B4D3D7A-A088-463E-BEF3-F6EA065B0AF6}" xr6:coauthVersionLast="47" xr6:coauthVersionMax="47" xr10:uidLastSave="{00000000-0000-0000-0000-000000000000}"/>
  <bookViews>
    <workbookView xWindow="-98" yWindow="-98" windowWidth="23236" windowHeight="13875" tabRatio="876" xr2:uid="{00000000-000D-0000-FFFF-FFFF00000000}"/>
  </bookViews>
  <sheets>
    <sheet name="May 2023" sheetId="251" r:id="rId1"/>
    <sheet name="April 2023" sheetId="252" r:id="rId2"/>
    <sheet name="March 2023" sheetId="253" r:id="rId3"/>
    <sheet name="February 2023" sheetId="254" r:id="rId4"/>
    <sheet name="January 2023" sheetId="255" r:id="rId5"/>
    <sheet name="December 2022" sheetId="256" r:id="rId6"/>
    <sheet name="November 2022" sheetId="257" r:id="rId7"/>
    <sheet name="October 2022" sheetId="258" r:id="rId8"/>
    <sheet name="September 2022" sheetId="259" r:id="rId9"/>
    <sheet name="August 2022" sheetId="260" r:id="rId10"/>
    <sheet name="July 2022" sheetId="261" r:id="rId11"/>
    <sheet name="June 2022" sheetId="262" r:id="rId12"/>
    <sheet name="May 2022" sheetId="250" r:id="rId13"/>
    <sheet name="April 2022" sheetId="249" r:id="rId14"/>
    <sheet name="March 2022" sheetId="248" r:id="rId15"/>
    <sheet name="February 2022" sheetId="247" r:id="rId16"/>
    <sheet name="January 2022" sheetId="246" r:id="rId17"/>
    <sheet name="December 2021" sheetId="245" r:id="rId18"/>
    <sheet name="November 2021" sheetId="244" r:id="rId19"/>
    <sheet name="October 2021" sheetId="243" r:id="rId20"/>
    <sheet name="September 2021" sheetId="242" r:id="rId21"/>
    <sheet name="August 2021" sheetId="241" r:id="rId22"/>
    <sheet name="July 2021" sheetId="240" r:id="rId23"/>
    <sheet name="June 2021" sheetId="239" r:id="rId24"/>
    <sheet name="May 2021" sheetId="227" r:id="rId25"/>
    <sheet name="April 2021" sheetId="228" r:id="rId26"/>
    <sheet name="March 2021" sheetId="229" r:id="rId27"/>
    <sheet name="February 2021" sheetId="230" r:id="rId28"/>
    <sheet name="January 2021" sheetId="231" r:id="rId29"/>
    <sheet name="December 2020" sheetId="232" r:id="rId30"/>
    <sheet name="November 2020" sheetId="233" r:id="rId31"/>
    <sheet name="October 2020" sheetId="234" r:id="rId32"/>
    <sheet name="September 2020" sheetId="235" r:id="rId33"/>
    <sheet name="August  2020" sheetId="236" r:id="rId34"/>
    <sheet name="July 2020" sheetId="237" r:id="rId35"/>
    <sheet name="June 2020" sheetId="238" r:id="rId36"/>
    <sheet name="May 2020" sheetId="214" r:id="rId37"/>
    <sheet name="April 2020" sheetId="216" r:id="rId38"/>
    <sheet name="March 2020" sheetId="217" r:id="rId39"/>
    <sheet name="February 2020" sheetId="218" r:id="rId40"/>
    <sheet name="January 2020" sheetId="219" r:id="rId41"/>
    <sheet name="December 2019" sheetId="220" r:id="rId42"/>
    <sheet name="November 2019" sheetId="221" r:id="rId43"/>
    <sheet name="October 2019" sheetId="222" r:id="rId44"/>
    <sheet name="September 2019" sheetId="223" r:id="rId45"/>
    <sheet name="August 2019" sheetId="224" r:id="rId46"/>
    <sheet name="July 2019" sheetId="225" r:id="rId47"/>
    <sheet name="June 2019" sheetId="226" r:id="rId48"/>
    <sheet name="May 2019" sheetId="202" r:id="rId49"/>
    <sheet name="April 2019" sheetId="203" r:id="rId50"/>
    <sheet name="March 2019" sheetId="204" r:id="rId51"/>
    <sheet name="February 2019" sheetId="205" r:id="rId52"/>
    <sheet name="January 2019" sheetId="206" r:id="rId53"/>
    <sheet name="December 2018" sheetId="207" r:id="rId54"/>
    <sheet name="November 2018" sheetId="208" r:id="rId55"/>
    <sheet name="October 2018" sheetId="209" r:id="rId56"/>
    <sheet name="September 2018" sheetId="210" r:id="rId57"/>
    <sheet name="August 2018" sheetId="211" r:id="rId58"/>
    <sheet name="July 2018" sheetId="212" r:id="rId59"/>
    <sheet name="June 2018" sheetId="213" r:id="rId60"/>
    <sheet name="May 2018" sheetId="201" r:id="rId61"/>
    <sheet name="April 2018" sheetId="200" r:id="rId62"/>
    <sheet name="March 2018" sheetId="199" r:id="rId63"/>
    <sheet name="February 2018" sheetId="198" r:id="rId64"/>
    <sheet name="January 2018" sheetId="197" r:id="rId65"/>
    <sheet name="December 2017" sheetId="196" r:id="rId66"/>
    <sheet name="November 2017" sheetId="195" r:id="rId67"/>
    <sheet name="October 2017" sheetId="194" r:id="rId68"/>
    <sheet name="September 2017" sheetId="193" r:id="rId69"/>
    <sheet name="August 2017" sheetId="192" r:id="rId70"/>
    <sheet name="July 2017" sheetId="191" r:id="rId71"/>
    <sheet name="June 2017" sheetId="190" r:id="rId72"/>
    <sheet name="May 2017" sheetId="189" r:id="rId73"/>
    <sheet name="April 2017" sheetId="188" r:id="rId74"/>
    <sheet name="March 2017" sheetId="187" r:id="rId75"/>
    <sheet name="February 2017" sheetId="186" r:id="rId76"/>
    <sheet name="January 2017" sheetId="185" r:id="rId77"/>
    <sheet name="December 2016" sheetId="184" r:id="rId78"/>
    <sheet name="November 2016" sheetId="183" r:id="rId79"/>
    <sheet name="October 2016" sheetId="182" r:id="rId80"/>
    <sheet name="September 2016" sheetId="181" r:id="rId81"/>
    <sheet name="August 2016" sheetId="180" r:id="rId82"/>
    <sheet name="July 2016" sheetId="179" r:id="rId83"/>
    <sheet name="June 2016" sheetId="178" r:id="rId84"/>
    <sheet name="May 2016" sheetId="166" r:id="rId85"/>
    <sheet name="April 2016" sheetId="167" r:id="rId86"/>
    <sheet name="March 2016" sheetId="168" r:id="rId87"/>
    <sheet name="February 2016" sheetId="169" r:id="rId88"/>
    <sheet name="January 2016" sheetId="170" r:id="rId89"/>
    <sheet name="December 2015" sheetId="171" r:id="rId90"/>
    <sheet name="November 2015" sheetId="172" r:id="rId91"/>
    <sheet name="October 2015" sheetId="173" r:id="rId92"/>
    <sheet name="September 2015" sheetId="174" r:id="rId93"/>
    <sheet name="August 2015" sheetId="175" r:id="rId94"/>
    <sheet name="July 2015" sheetId="176" r:id="rId95"/>
    <sheet name="June 2015" sheetId="177" r:id="rId96"/>
    <sheet name="May 2015" sheetId="154" r:id="rId97"/>
    <sheet name="April 2015" sheetId="155" r:id="rId98"/>
    <sheet name="March 2015" sheetId="156" r:id="rId99"/>
    <sheet name="February 2015" sheetId="157" r:id="rId100"/>
    <sheet name="January 2015" sheetId="158" r:id="rId101"/>
    <sheet name="December 2014" sheetId="159" r:id="rId102"/>
    <sheet name="November 2014" sheetId="160" r:id="rId103"/>
    <sheet name="October 2014" sheetId="161" r:id="rId104"/>
    <sheet name="September 2014" sheetId="162" r:id="rId105"/>
    <sheet name="August 2014" sheetId="163" r:id="rId106"/>
    <sheet name="July 2014" sheetId="164" r:id="rId107"/>
    <sheet name="June 2014" sheetId="165" r:id="rId108"/>
    <sheet name="May 2014" sheetId="142" r:id="rId109"/>
    <sheet name="April 2014" sheetId="143" r:id="rId110"/>
    <sheet name="March 2014" sheetId="144" r:id="rId111"/>
    <sheet name="February 2014" sheetId="145" r:id="rId112"/>
    <sheet name="January 2014" sheetId="146" r:id="rId113"/>
    <sheet name="December 2013" sheetId="147" r:id="rId114"/>
    <sheet name="November 2013" sheetId="148" r:id="rId115"/>
    <sheet name="October 2013" sheetId="149" r:id="rId116"/>
    <sheet name="September 2013" sheetId="150" r:id="rId117"/>
    <sheet name="August 2013" sheetId="151" r:id="rId118"/>
    <sheet name="July 2013" sheetId="152" r:id="rId119"/>
    <sheet name="June 2013" sheetId="153" r:id="rId120"/>
    <sheet name="May 2013" sheetId="141" r:id="rId121"/>
    <sheet name="April 2013" sheetId="140" r:id="rId122"/>
    <sheet name="March 2013" sheetId="139" r:id="rId123"/>
    <sheet name="February 2013" sheetId="138" r:id="rId124"/>
    <sheet name="January 2013" sheetId="137" r:id="rId125"/>
    <sheet name="December 2012" sheetId="136" r:id="rId126"/>
    <sheet name="November 2012" sheetId="135" r:id="rId127"/>
    <sheet name="October 2012" sheetId="134" r:id="rId128"/>
    <sheet name="September 2012" sheetId="133" r:id="rId129"/>
    <sheet name="August 2012" sheetId="132" r:id="rId130"/>
    <sheet name="July 2012" sheetId="131" r:id="rId131"/>
    <sheet name="June 2012" sheetId="130" r:id="rId132"/>
    <sheet name="May 2012" sheetId="129" r:id="rId133"/>
    <sheet name="April 2012" sheetId="128" r:id="rId134"/>
    <sheet name="March 2012" sheetId="127" r:id="rId135"/>
    <sheet name="February 2012" sheetId="126" r:id="rId136"/>
    <sheet name="January 2012" sheetId="125" r:id="rId137"/>
    <sheet name="December 2011" sheetId="124" r:id="rId138"/>
    <sheet name="November 2011" sheetId="123" r:id="rId139"/>
    <sheet name="October 2011" sheetId="122" r:id="rId140"/>
    <sheet name="September 2011" sheetId="121" r:id="rId141"/>
    <sheet name="August 2011" sheetId="120" r:id="rId142"/>
    <sheet name="July 2011" sheetId="119" r:id="rId143"/>
    <sheet name="June 2011" sheetId="118" r:id="rId144"/>
    <sheet name="May 2011" sheetId="104" r:id="rId145"/>
    <sheet name="April 2011" sheetId="105" r:id="rId146"/>
    <sheet name="March 2011" sheetId="117" r:id="rId147"/>
    <sheet name="February 2011" sheetId="107" r:id="rId148"/>
    <sheet name="January 2011" sheetId="108" r:id="rId149"/>
    <sheet name="December 2010" sheetId="109" r:id="rId150"/>
    <sheet name="November 2010" sheetId="110" r:id="rId151"/>
    <sheet name="October 2010" sheetId="111" r:id="rId152"/>
    <sheet name="September 2010" sheetId="112" r:id="rId153"/>
    <sheet name="Aug 2010 EDC" sheetId="113" r:id="rId154"/>
    <sheet name="July 2010" sheetId="114" r:id="rId155"/>
    <sheet name="June 2010" sheetId="115" r:id="rId156"/>
    <sheet name="May 2010" sheetId="54" r:id="rId157"/>
    <sheet name="April 2010" sheetId="55" r:id="rId158"/>
    <sheet name="March 2010" sheetId="56" r:id="rId159"/>
    <sheet name="February 2010" sheetId="57" r:id="rId160"/>
    <sheet name="January 2010" sheetId="58" r:id="rId161"/>
    <sheet name="December 2009" sheetId="59" r:id="rId162"/>
    <sheet name="November 2009" sheetId="60" r:id="rId163"/>
    <sheet name="October 2009" sheetId="61" r:id="rId164"/>
    <sheet name="September 2009" sheetId="62" r:id="rId165"/>
    <sheet name="August 2009" sheetId="63" r:id="rId166"/>
    <sheet name="July 2009" sheetId="64" r:id="rId167"/>
    <sheet name="June 2009" sheetId="65" r:id="rId168"/>
    <sheet name="October 2008 " sheetId="66" r:id="rId169"/>
    <sheet name="May 2009" sheetId="43" r:id="rId170"/>
    <sheet name="April 2009" sheetId="44" r:id="rId171"/>
    <sheet name="March 2009" sheetId="45" r:id="rId172"/>
    <sheet name="February 2009" sheetId="46" r:id="rId173"/>
    <sheet name="January 2009" sheetId="47" r:id="rId174"/>
    <sheet name="December 2008" sheetId="48" r:id="rId175"/>
    <sheet name="November 2008 " sheetId="49" r:id="rId176"/>
    <sheet name="September 2008 " sheetId="50" r:id="rId177"/>
    <sheet name="August 2008" sheetId="51" r:id="rId178"/>
    <sheet name="July 2008" sheetId="52" r:id="rId179"/>
    <sheet name="June 2008" sheetId="53" r:id="rId180"/>
    <sheet name="May 2008" sheetId="1" r:id="rId181"/>
    <sheet name="April 2008" sheetId="2" r:id="rId182"/>
    <sheet name="March 2008 " sheetId="3" r:id="rId183"/>
    <sheet name="February 2008" sheetId="4" r:id="rId184"/>
    <sheet name="January 2008" sheetId="5" r:id="rId185"/>
    <sheet name="December 2007" sheetId="6" r:id="rId186"/>
    <sheet name="November 2007 " sheetId="7" r:id="rId187"/>
    <sheet name="October 2007" sheetId="8" r:id="rId188"/>
    <sheet name="September 2007 " sheetId="9" r:id="rId189"/>
    <sheet name="August 2007 " sheetId="10" r:id="rId190"/>
    <sheet name="July 2007" sheetId="11" r:id="rId191"/>
    <sheet name="June 2007" sheetId="12" r:id="rId192"/>
    <sheet name="February 2007" sheetId="13" r:id="rId193"/>
    <sheet name="December 2006" sheetId="14" r:id="rId194"/>
    <sheet name="October 2006" sheetId="15" r:id="rId195"/>
    <sheet name="September 2006" sheetId="16" r:id="rId196"/>
    <sheet name="August 2006" sheetId="17" r:id="rId197"/>
    <sheet name="July 2006" sheetId="18" r:id="rId198"/>
    <sheet name="March 2006" sheetId="19" r:id="rId199"/>
    <sheet name="January 2006" sheetId="20" r:id="rId200"/>
    <sheet name="December 2005" sheetId="21" r:id="rId201"/>
    <sheet name="November 2005" sheetId="22" r:id="rId202"/>
    <sheet name="October 2005" sheetId="23" r:id="rId203"/>
    <sheet name="September 2005" sheetId="24" r:id="rId204"/>
    <sheet name="August 2005" sheetId="25" r:id="rId205"/>
    <sheet name="July 2005" sheetId="26" r:id="rId206"/>
    <sheet name="June 2005" sheetId="27" r:id="rId207"/>
    <sheet name="May 2005" sheetId="28" r:id="rId208"/>
    <sheet name="February 2005" sheetId="29" r:id="rId209"/>
    <sheet name="December 2004" sheetId="30" r:id="rId210"/>
    <sheet name="November 2004" sheetId="31" r:id="rId211"/>
    <sheet name="October 2004" sheetId="32" r:id="rId212"/>
    <sheet name="September 2004" sheetId="33" r:id="rId213"/>
    <sheet name="June 2004" sheetId="35" r:id="rId214"/>
    <sheet name="July 2004" sheetId="34" r:id="rId215"/>
    <sheet name="April 2004" sheetId="36" r:id="rId216"/>
    <sheet name="January 2004" sheetId="37" r:id="rId217"/>
    <sheet name="December 2003" sheetId="38" r:id="rId218"/>
    <sheet name="November 2003" sheetId="39" r:id="rId219"/>
    <sheet name="July 2003" sheetId="40" r:id="rId220"/>
    <sheet name="April 2003" sheetId="41" r:id="rId221"/>
    <sheet name="December 2002" sheetId="42" r:id="rId222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LOCAL_MYSQL_DATE_FORMAT" localSheetId="13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2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7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4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2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8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3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2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7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3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2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7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3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2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7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4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3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8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7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3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8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7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3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2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7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3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2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7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3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2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7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3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2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7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4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2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8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_xlnm.Print_Area" localSheetId="145">'April 2011'!$A$1:$Y$31</definedName>
    <definedName name="_xlnm.Print_Area" localSheetId="153">'Aug 2010 EDC'!$A$1:$Z$31</definedName>
    <definedName name="_xlnm.Print_Area" localSheetId="141">'August 2011'!$A$1:$Y$31</definedName>
    <definedName name="_xlnm.Print_Area" localSheetId="149">'December 2010'!$A$1:$Y$31</definedName>
    <definedName name="_xlnm.Print_Area" localSheetId="147">'February 2011'!$A$1:$Y$31</definedName>
    <definedName name="_xlnm.Print_Area" localSheetId="148">'January 2011'!$A$1:$Y$31</definedName>
    <definedName name="_xlnm.Print_Area" localSheetId="142">'July 2011'!$A$1:$Y$31</definedName>
    <definedName name="_xlnm.Print_Area" localSheetId="143">'June 2011'!$A$1:$Y$31</definedName>
    <definedName name="_xlnm.Print_Area" localSheetId="146">'March 2011'!$A$1:$Y$31</definedName>
    <definedName name="_xlnm.Print_Area" localSheetId="144">'May 2011'!$A$1:$Y$31</definedName>
    <definedName name="_xlnm.Print_Area" localSheetId="150">'November 2010'!$A$1:$Z$31</definedName>
    <definedName name="_xlnm.Print_Area" localSheetId="151">'October 2010'!$A$1:$Z$31</definedName>
    <definedName name="_xlnm.Print_Area" localSheetId="152">'September 2010'!$A$1:$Z$31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4" i="262" l="1"/>
  <c r="I24" i="262"/>
  <c r="C24" i="262"/>
  <c r="P23" i="262"/>
  <c r="O23" i="262"/>
  <c r="N23" i="262"/>
  <c r="M23" i="262"/>
  <c r="L23" i="262"/>
  <c r="L24" i="262" s="1"/>
  <c r="K23" i="262"/>
  <c r="J23" i="262"/>
  <c r="I23" i="262"/>
  <c r="H23" i="262"/>
  <c r="G23" i="262"/>
  <c r="F23" i="262"/>
  <c r="E23" i="262"/>
  <c r="D23" i="262"/>
  <c r="C23" i="262"/>
  <c r="N22" i="262"/>
  <c r="M22" i="262"/>
  <c r="L22" i="262"/>
  <c r="K22" i="262"/>
  <c r="J22" i="262"/>
  <c r="I22" i="262"/>
  <c r="H22" i="262"/>
  <c r="G22" i="262"/>
  <c r="F22" i="262"/>
  <c r="E22" i="262"/>
  <c r="D22" i="262"/>
  <c r="C22" i="262"/>
  <c r="N21" i="262"/>
  <c r="N24" i="262" s="1"/>
  <c r="M21" i="262"/>
  <c r="M24" i="262" s="1"/>
  <c r="L21" i="262"/>
  <c r="K21" i="262"/>
  <c r="K24" i="262" s="1"/>
  <c r="J21" i="262"/>
  <c r="I21" i="262"/>
  <c r="H21" i="262"/>
  <c r="H24" i="262" s="1"/>
  <c r="G21" i="262"/>
  <c r="G24" i="262" s="1"/>
  <c r="F21" i="262"/>
  <c r="F24" i="262" s="1"/>
  <c r="E21" i="262"/>
  <c r="E24" i="262" s="1"/>
  <c r="D21" i="262"/>
  <c r="D24" i="262" s="1"/>
  <c r="C21" i="262"/>
  <c r="P20" i="262"/>
  <c r="O20" i="262"/>
  <c r="N20" i="262"/>
  <c r="M20" i="262"/>
  <c r="L20" i="262"/>
  <c r="K20" i="262"/>
  <c r="J20" i="262"/>
  <c r="I20" i="262"/>
  <c r="H20" i="262"/>
  <c r="G20" i="262"/>
  <c r="F20" i="262"/>
  <c r="E20" i="262"/>
  <c r="D20" i="262"/>
  <c r="C20" i="262"/>
  <c r="P19" i="262"/>
  <c r="O19" i="262"/>
  <c r="P18" i="262"/>
  <c r="O18" i="262"/>
  <c r="P17" i="262"/>
  <c r="O17" i="262"/>
  <c r="P16" i="262"/>
  <c r="O16" i="262"/>
  <c r="N16" i="262"/>
  <c r="M16" i="262"/>
  <c r="L16" i="262"/>
  <c r="K16" i="262"/>
  <c r="J16" i="262"/>
  <c r="I16" i="262"/>
  <c r="H16" i="262"/>
  <c r="G16" i="262"/>
  <c r="F16" i="262"/>
  <c r="E16" i="262"/>
  <c r="D16" i="262"/>
  <c r="C16" i="262"/>
  <c r="P15" i="262"/>
  <c r="O15" i="262"/>
  <c r="P14" i="262"/>
  <c r="O14" i="262"/>
  <c r="P13" i="262"/>
  <c r="O13" i="262"/>
  <c r="P12" i="262"/>
  <c r="O12" i="262"/>
  <c r="N12" i="262"/>
  <c r="M12" i="262"/>
  <c r="L12" i="262"/>
  <c r="K12" i="262"/>
  <c r="J12" i="262"/>
  <c r="I12" i="262"/>
  <c r="H12" i="262"/>
  <c r="G12" i="262"/>
  <c r="F12" i="262"/>
  <c r="E12" i="262"/>
  <c r="D12" i="262"/>
  <c r="C12" i="262"/>
  <c r="P11" i="262"/>
  <c r="O11" i="262"/>
  <c r="P10" i="262"/>
  <c r="O10" i="262"/>
  <c r="P9" i="262"/>
  <c r="O9" i="262"/>
  <c r="P8" i="262"/>
  <c r="O8" i="262"/>
  <c r="N8" i="262"/>
  <c r="M8" i="262"/>
  <c r="L8" i="262"/>
  <c r="K8" i="262"/>
  <c r="J8" i="262"/>
  <c r="I8" i="262"/>
  <c r="H8" i="262"/>
  <c r="G8" i="262"/>
  <c r="F8" i="262"/>
  <c r="E8" i="262"/>
  <c r="D8" i="262"/>
  <c r="C8" i="262"/>
  <c r="P7" i="262"/>
  <c r="O7" i="262"/>
  <c r="P6" i="262"/>
  <c r="P22" i="262" s="1"/>
  <c r="O6" i="262"/>
  <c r="O22" i="262" s="1"/>
  <c r="P5" i="262"/>
  <c r="P21" i="262" s="1"/>
  <c r="P24" i="262" s="1"/>
  <c r="O5" i="262"/>
  <c r="O21" i="262" s="1"/>
  <c r="O24" i="262" s="1"/>
  <c r="N24" i="261"/>
  <c r="M24" i="261"/>
  <c r="F24" i="261"/>
  <c r="E24" i="261"/>
  <c r="P23" i="261"/>
  <c r="O23" i="261"/>
  <c r="N23" i="261"/>
  <c r="M23" i="261"/>
  <c r="L23" i="261"/>
  <c r="K23" i="261"/>
  <c r="J23" i="261"/>
  <c r="I23" i="261"/>
  <c r="I24" i="261" s="1"/>
  <c r="H23" i="261"/>
  <c r="H24" i="261" s="1"/>
  <c r="G23" i="261"/>
  <c r="F23" i="261"/>
  <c r="E23" i="261"/>
  <c r="D23" i="261"/>
  <c r="C23" i="261"/>
  <c r="P22" i="261"/>
  <c r="N22" i="261"/>
  <c r="M22" i="261"/>
  <c r="L22" i="261"/>
  <c r="K22" i="261"/>
  <c r="J22" i="261"/>
  <c r="I22" i="261"/>
  <c r="H22" i="261"/>
  <c r="G22" i="261"/>
  <c r="F22" i="261"/>
  <c r="E22" i="261"/>
  <c r="D22" i="261"/>
  <c r="C22" i="261"/>
  <c r="P21" i="261"/>
  <c r="P24" i="261" s="1"/>
  <c r="O21" i="261"/>
  <c r="O24" i="261" s="1"/>
  <c r="N21" i="261"/>
  <c r="M21" i="261"/>
  <c r="L21" i="261"/>
  <c r="L24" i="261" s="1"/>
  <c r="K21" i="261"/>
  <c r="K24" i="261" s="1"/>
  <c r="J21" i="261"/>
  <c r="J24" i="261" s="1"/>
  <c r="I21" i="261"/>
  <c r="H21" i="261"/>
  <c r="G21" i="261"/>
  <c r="G24" i="261" s="1"/>
  <c r="F21" i="261"/>
  <c r="E21" i="261"/>
  <c r="D21" i="261"/>
  <c r="D24" i="261" s="1"/>
  <c r="C21" i="261"/>
  <c r="C24" i="261" s="1"/>
  <c r="P20" i="261"/>
  <c r="O20" i="261"/>
  <c r="N20" i="261"/>
  <c r="M20" i="261"/>
  <c r="L20" i="261"/>
  <c r="K20" i="261"/>
  <c r="J20" i="261"/>
  <c r="I20" i="261"/>
  <c r="H20" i="261"/>
  <c r="G20" i="261"/>
  <c r="F20" i="261"/>
  <c r="E20" i="261"/>
  <c r="D20" i="261"/>
  <c r="C20" i="261"/>
  <c r="P19" i="261"/>
  <c r="O19" i="261"/>
  <c r="P18" i="261"/>
  <c r="O18" i="261"/>
  <c r="P17" i="261"/>
  <c r="O17" i="261"/>
  <c r="P16" i="261"/>
  <c r="O16" i="261"/>
  <c r="N16" i="261"/>
  <c r="M16" i="261"/>
  <c r="L16" i="261"/>
  <c r="K16" i="261"/>
  <c r="J16" i="261"/>
  <c r="I16" i="261"/>
  <c r="H16" i="261"/>
  <c r="G16" i="261"/>
  <c r="F16" i="261"/>
  <c r="E16" i="261"/>
  <c r="D16" i="261"/>
  <c r="C16" i="261"/>
  <c r="P15" i="261"/>
  <c r="O15" i="261"/>
  <c r="P14" i="261"/>
  <c r="O14" i="261"/>
  <c r="P13" i="261"/>
  <c r="O13" i="261"/>
  <c r="P12" i="261"/>
  <c r="O12" i="261"/>
  <c r="N12" i="261"/>
  <c r="M12" i="261"/>
  <c r="L12" i="261"/>
  <c r="K12" i="261"/>
  <c r="J12" i="261"/>
  <c r="I12" i="261"/>
  <c r="H12" i="261"/>
  <c r="G12" i="261"/>
  <c r="F12" i="261"/>
  <c r="E12" i="261"/>
  <c r="D12" i="261"/>
  <c r="C12" i="261"/>
  <c r="P11" i="261"/>
  <c r="O11" i="261"/>
  <c r="P10" i="261"/>
  <c r="O10" i="261"/>
  <c r="P9" i="261"/>
  <c r="O9" i="261"/>
  <c r="P8" i="261"/>
  <c r="O8" i="261"/>
  <c r="N8" i="261"/>
  <c r="M8" i="261"/>
  <c r="L8" i="261"/>
  <c r="K8" i="261"/>
  <c r="J8" i="261"/>
  <c r="I8" i="261"/>
  <c r="H8" i="261"/>
  <c r="G8" i="261"/>
  <c r="F8" i="261"/>
  <c r="E8" i="261"/>
  <c r="D8" i="261"/>
  <c r="C8" i="261"/>
  <c r="P7" i="261"/>
  <c r="O7" i="261"/>
  <c r="P6" i="261"/>
  <c r="O6" i="261"/>
  <c r="O22" i="261" s="1"/>
  <c r="P5" i="261"/>
  <c r="O5" i="261"/>
  <c r="O24" i="260"/>
  <c r="J24" i="260"/>
  <c r="I24" i="260"/>
  <c r="O23" i="260"/>
  <c r="N23" i="260"/>
  <c r="M23" i="260"/>
  <c r="L23" i="260"/>
  <c r="K23" i="260"/>
  <c r="J23" i="260"/>
  <c r="I23" i="260"/>
  <c r="H23" i="260"/>
  <c r="G23" i="260"/>
  <c r="F23" i="260"/>
  <c r="E23" i="260"/>
  <c r="D23" i="260"/>
  <c r="D24" i="260" s="1"/>
  <c r="C23" i="260"/>
  <c r="N22" i="260"/>
  <c r="M22" i="260"/>
  <c r="L22" i="260"/>
  <c r="K22" i="260"/>
  <c r="J22" i="260"/>
  <c r="I22" i="260"/>
  <c r="H22" i="260"/>
  <c r="G22" i="260"/>
  <c r="F22" i="260"/>
  <c r="E22" i="260"/>
  <c r="D22" i="260"/>
  <c r="C22" i="260"/>
  <c r="P21" i="260"/>
  <c r="O21" i="260"/>
  <c r="N21" i="260"/>
  <c r="N24" i="260" s="1"/>
  <c r="M21" i="260"/>
  <c r="M24" i="260" s="1"/>
  <c r="L21" i="260"/>
  <c r="L24" i="260" s="1"/>
  <c r="K21" i="260"/>
  <c r="K24" i="260" s="1"/>
  <c r="J21" i="260"/>
  <c r="I21" i="260"/>
  <c r="H21" i="260"/>
  <c r="H24" i="260" s="1"/>
  <c r="G21" i="260"/>
  <c r="G24" i="260" s="1"/>
  <c r="F21" i="260"/>
  <c r="F24" i="260" s="1"/>
  <c r="E21" i="260"/>
  <c r="E24" i="260" s="1"/>
  <c r="D21" i="260"/>
  <c r="C21" i="260"/>
  <c r="C24" i="260" s="1"/>
  <c r="N20" i="260"/>
  <c r="M20" i="260"/>
  <c r="L20" i="260"/>
  <c r="K20" i="260"/>
  <c r="J20" i="260"/>
  <c r="I20" i="260"/>
  <c r="H20" i="260"/>
  <c r="G20" i="260"/>
  <c r="F20" i="260"/>
  <c r="E20" i="260"/>
  <c r="D20" i="260"/>
  <c r="C20" i="260"/>
  <c r="P19" i="260"/>
  <c r="O19" i="260"/>
  <c r="P18" i="260"/>
  <c r="O18" i="260"/>
  <c r="P17" i="260"/>
  <c r="P20" i="260" s="1"/>
  <c r="O17" i="260"/>
  <c r="O20" i="260" s="1"/>
  <c r="N16" i="260"/>
  <c r="M16" i="260"/>
  <c r="L16" i="260"/>
  <c r="K16" i="260"/>
  <c r="J16" i="260"/>
  <c r="I16" i="260"/>
  <c r="H16" i="260"/>
  <c r="G16" i="260"/>
  <c r="F16" i="260"/>
  <c r="E16" i="260"/>
  <c r="D16" i="260"/>
  <c r="C16" i="260"/>
  <c r="P15" i="260"/>
  <c r="O15" i="260"/>
  <c r="P14" i="260"/>
  <c r="O14" i="260"/>
  <c r="P13" i="260"/>
  <c r="P16" i="260" s="1"/>
  <c r="O13" i="260"/>
  <c r="O16" i="260" s="1"/>
  <c r="N12" i="260"/>
  <c r="M12" i="260"/>
  <c r="L12" i="260"/>
  <c r="K12" i="260"/>
  <c r="J12" i="260"/>
  <c r="I12" i="260"/>
  <c r="H12" i="260"/>
  <c r="G12" i="260"/>
  <c r="F12" i="260"/>
  <c r="E12" i="260"/>
  <c r="D12" i="260"/>
  <c r="C12" i="260"/>
  <c r="P11" i="260"/>
  <c r="O11" i="260"/>
  <c r="P10" i="260"/>
  <c r="O10" i="260"/>
  <c r="P9" i="260"/>
  <c r="P12" i="260" s="1"/>
  <c r="O9" i="260"/>
  <c r="O12" i="260" s="1"/>
  <c r="N8" i="260"/>
  <c r="M8" i="260"/>
  <c r="L8" i="260"/>
  <c r="K8" i="260"/>
  <c r="J8" i="260"/>
  <c r="I8" i="260"/>
  <c r="H8" i="260"/>
  <c r="G8" i="260"/>
  <c r="F8" i="260"/>
  <c r="E8" i="260"/>
  <c r="D8" i="260"/>
  <c r="C8" i="260"/>
  <c r="P7" i="260"/>
  <c r="P23" i="260" s="1"/>
  <c r="O7" i="260"/>
  <c r="P6" i="260"/>
  <c r="P22" i="260" s="1"/>
  <c r="O6" i="260"/>
  <c r="O22" i="260" s="1"/>
  <c r="P5" i="260"/>
  <c r="P8" i="260" s="1"/>
  <c r="O5" i="260"/>
  <c r="O8" i="260" s="1"/>
  <c r="F24" i="259"/>
  <c r="E24" i="259"/>
  <c r="N23" i="259"/>
  <c r="M23" i="259"/>
  <c r="L23" i="259"/>
  <c r="K23" i="259"/>
  <c r="J23" i="259"/>
  <c r="I23" i="259"/>
  <c r="H23" i="259"/>
  <c r="G23" i="259"/>
  <c r="F23" i="259"/>
  <c r="E23" i="259"/>
  <c r="D23" i="259"/>
  <c r="C23" i="259"/>
  <c r="P22" i="259"/>
  <c r="O22" i="259"/>
  <c r="N22" i="259"/>
  <c r="M22" i="259"/>
  <c r="L22" i="259"/>
  <c r="K22" i="259"/>
  <c r="J22" i="259"/>
  <c r="I22" i="259"/>
  <c r="H22" i="259"/>
  <c r="G22" i="259"/>
  <c r="F22" i="259"/>
  <c r="E22" i="259"/>
  <c r="D22" i="259"/>
  <c r="C22" i="259"/>
  <c r="O21" i="259"/>
  <c r="N21" i="259"/>
  <c r="N24" i="259" s="1"/>
  <c r="M21" i="259"/>
  <c r="M24" i="259" s="1"/>
  <c r="L21" i="259"/>
  <c r="L24" i="259" s="1"/>
  <c r="K21" i="259"/>
  <c r="K24" i="259" s="1"/>
  <c r="J21" i="259"/>
  <c r="J24" i="259" s="1"/>
  <c r="I21" i="259"/>
  <c r="I24" i="259" s="1"/>
  <c r="H21" i="259"/>
  <c r="H24" i="259" s="1"/>
  <c r="G21" i="259"/>
  <c r="G24" i="259" s="1"/>
  <c r="F21" i="259"/>
  <c r="E21" i="259"/>
  <c r="D21" i="259"/>
  <c r="D24" i="259" s="1"/>
  <c r="C21" i="259"/>
  <c r="C24" i="259" s="1"/>
  <c r="N20" i="259"/>
  <c r="M20" i="259"/>
  <c r="L20" i="259"/>
  <c r="K20" i="259"/>
  <c r="J20" i="259"/>
  <c r="I20" i="259"/>
  <c r="H20" i="259"/>
  <c r="G20" i="259"/>
  <c r="F20" i="259"/>
  <c r="E20" i="259"/>
  <c r="D20" i="259"/>
  <c r="C20" i="259"/>
  <c r="P19" i="259"/>
  <c r="P20" i="259" s="1"/>
  <c r="O19" i="259"/>
  <c r="P18" i="259"/>
  <c r="O18" i="259"/>
  <c r="P17" i="259"/>
  <c r="O17" i="259"/>
  <c r="O20" i="259" s="1"/>
  <c r="N16" i="259"/>
  <c r="M16" i="259"/>
  <c r="L16" i="259"/>
  <c r="K16" i="259"/>
  <c r="J16" i="259"/>
  <c r="I16" i="259"/>
  <c r="H16" i="259"/>
  <c r="G16" i="259"/>
  <c r="F16" i="259"/>
  <c r="E16" i="259"/>
  <c r="D16" i="259"/>
  <c r="C16" i="259"/>
  <c r="P15" i="259"/>
  <c r="P16" i="259" s="1"/>
  <c r="O15" i="259"/>
  <c r="P14" i="259"/>
  <c r="O14" i="259"/>
  <c r="P13" i="259"/>
  <c r="O13" i="259"/>
  <c r="O16" i="259" s="1"/>
  <c r="N12" i="259"/>
  <c r="M12" i="259"/>
  <c r="L12" i="259"/>
  <c r="K12" i="259"/>
  <c r="J12" i="259"/>
  <c r="I12" i="259"/>
  <c r="H12" i="259"/>
  <c r="G12" i="259"/>
  <c r="F12" i="259"/>
  <c r="E12" i="259"/>
  <c r="D12" i="259"/>
  <c r="C12" i="259"/>
  <c r="P11" i="259"/>
  <c r="P12" i="259" s="1"/>
  <c r="O11" i="259"/>
  <c r="P10" i="259"/>
  <c r="O10" i="259"/>
  <c r="P9" i="259"/>
  <c r="O9" i="259"/>
  <c r="O12" i="259" s="1"/>
  <c r="N8" i="259"/>
  <c r="M8" i="259"/>
  <c r="L8" i="259"/>
  <c r="K8" i="259"/>
  <c r="J8" i="259"/>
  <c r="I8" i="259"/>
  <c r="H8" i="259"/>
  <c r="G8" i="259"/>
  <c r="F8" i="259"/>
  <c r="E8" i="259"/>
  <c r="D8" i="259"/>
  <c r="C8" i="259"/>
  <c r="P7" i="259"/>
  <c r="P23" i="259" s="1"/>
  <c r="O7" i="259"/>
  <c r="O23" i="259" s="1"/>
  <c r="P6" i="259"/>
  <c r="O6" i="259"/>
  <c r="P5" i="259"/>
  <c r="P8" i="259" s="1"/>
  <c r="O5" i="259"/>
  <c r="O8" i="259" s="1"/>
  <c r="N24" i="258"/>
  <c r="M24" i="258"/>
  <c r="P23" i="258"/>
  <c r="O23" i="258"/>
  <c r="N23" i="258"/>
  <c r="M23" i="258"/>
  <c r="L23" i="258"/>
  <c r="K23" i="258"/>
  <c r="J23" i="258"/>
  <c r="I23" i="258"/>
  <c r="H23" i="258"/>
  <c r="G23" i="258"/>
  <c r="F23" i="258"/>
  <c r="E23" i="258"/>
  <c r="D23" i="258"/>
  <c r="C23" i="258"/>
  <c r="N22" i="258"/>
  <c r="M22" i="258"/>
  <c r="L22" i="258"/>
  <c r="K22" i="258"/>
  <c r="J22" i="258"/>
  <c r="I22" i="258"/>
  <c r="H22" i="258"/>
  <c r="G22" i="258"/>
  <c r="F22" i="258"/>
  <c r="E22" i="258"/>
  <c r="D22" i="258"/>
  <c r="C22" i="258"/>
  <c r="N21" i="258"/>
  <c r="M21" i="258"/>
  <c r="L21" i="258"/>
  <c r="L24" i="258" s="1"/>
  <c r="K21" i="258"/>
  <c r="K24" i="258" s="1"/>
  <c r="J21" i="258"/>
  <c r="J24" i="258" s="1"/>
  <c r="I21" i="258"/>
  <c r="I24" i="258" s="1"/>
  <c r="H21" i="258"/>
  <c r="H24" i="258" s="1"/>
  <c r="G21" i="258"/>
  <c r="G24" i="258" s="1"/>
  <c r="F21" i="258"/>
  <c r="F24" i="258" s="1"/>
  <c r="E21" i="258"/>
  <c r="E24" i="258" s="1"/>
  <c r="D21" i="258"/>
  <c r="D24" i="258" s="1"/>
  <c r="C21" i="258"/>
  <c r="C24" i="258" s="1"/>
  <c r="N20" i="258"/>
  <c r="M20" i="258"/>
  <c r="L20" i="258"/>
  <c r="K20" i="258"/>
  <c r="J20" i="258"/>
  <c r="I20" i="258"/>
  <c r="H20" i="258"/>
  <c r="G20" i="258"/>
  <c r="F20" i="258"/>
  <c r="E20" i="258"/>
  <c r="D20" i="258"/>
  <c r="C20" i="258"/>
  <c r="P19" i="258"/>
  <c r="O19" i="258"/>
  <c r="P18" i="258"/>
  <c r="O18" i="258"/>
  <c r="P17" i="258"/>
  <c r="P20" i="258" s="1"/>
  <c r="O17" i="258"/>
  <c r="O20" i="258" s="1"/>
  <c r="N16" i="258"/>
  <c r="M16" i="258"/>
  <c r="L16" i="258"/>
  <c r="K16" i="258"/>
  <c r="J16" i="258"/>
  <c r="I16" i="258"/>
  <c r="H16" i="258"/>
  <c r="G16" i="258"/>
  <c r="F16" i="258"/>
  <c r="E16" i="258"/>
  <c r="D16" i="258"/>
  <c r="C16" i="258"/>
  <c r="P15" i="258"/>
  <c r="O15" i="258"/>
  <c r="P14" i="258"/>
  <c r="O14" i="258"/>
  <c r="P13" i="258"/>
  <c r="P16" i="258" s="1"/>
  <c r="O13" i="258"/>
  <c r="O16" i="258" s="1"/>
  <c r="N12" i="258"/>
  <c r="M12" i="258"/>
  <c r="L12" i="258"/>
  <c r="K12" i="258"/>
  <c r="J12" i="258"/>
  <c r="I12" i="258"/>
  <c r="H12" i="258"/>
  <c r="G12" i="258"/>
  <c r="F12" i="258"/>
  <c r="E12" i="258"/>
  <c r="D12" i="258"/>
  <c r="C12" i="258"/>
  <c r="P11" i="258"/>
  <c r="O11" i="258"/>
  <c r="P10" i="258"/>
  <c r="O10" i="258"/>
  <c r="P9" i="258"/>
  <c r="P12" i="258" s="1"/>
  <c r="O9" i="258"/>
  <c r="O12" i="258" s="1"/>
  <c r="N8" i="258"/>
  <c r="M8" i="258"/>
  <c r="L8" i="258"/>
  <c r="K8" i="258"/>
  <c r="J8" i="258"/>
  <c r="I8" i="258"/>
  <c r="H8" i="258"/>
  <c r="G8" i="258"/>
  <c r="F8" i="258"/>
  <c r="E8" i="258"/>
  <c r="D8" i="258"/>
  <c r="C8" i="258"/>
  <c r="P7" i="258"/>
  <c r="O7" i="258"/>
  <c r="P6" i="258"/>
  <c r="P22" i="258" s="1"/>
  <c r="O6" i="258"/>
  <c r="O22" i="258" s="1"/>
  <c r="P5" i="258"/>
  <c r="P8" i="258" s="1"/>
  <c r="O5" i="258"/>
  <c r="O8" i="258" s="1"/>
  <c r="J24" i="257"/>
  <c r="I24" i="257"/>
  <c r="P23" i="257"/>
  <c r="O23" i="257"/>
  <c r="N23" i="257"/>
  <c r="N24" i="257" s="1"/>
  <c r="M23" i="257"/>
  <c r="L23" i="257"/>
  <c r="L24" i="257" s="1"/>
  <c r="K23" i="257"/>
  <c r="J23" i="257"/>
  <c r="I23" i="257"/>
  <c r="H23" i="257"/>
  <c r="G23" i="257"/>
  <c r="F23" i="257"/>
  <c r="E23" i="257"/>
  <c r="D23" i="257"/>
  <c r="C23" i="257"/>
  <c r="N22" i="257"/>
  <c r="M22" i="257"/>
  <c r="L22" i="257"/>
  <c r="K22" i="257"/>
  <c r="J22" i="257"/>
  <c r="I22" i="257"/>
  <c r="H22" i="257"/>
  <c r="G22" i="257"/>
  <c r="F22" i="257"/>
  <c r="E22" i="257"/>
  <c r="D22" i="257"/>
  <c r="C22" i="257"/>
  <c r="N21" i="257"/>
  <c r="M21" i="257"/>
  <c r="M24" i="257" s="1"/>
  <c r="L21" i="257"/>
  <c r="K21" i="257"/>
  <c r="K24" i="257" s="1"/>
  <c r="J21" i="257"/>
  <c r="I21" i="257"/>
  <c r="H21" i="257"/>
  <c r="H24" i="257" s="1"/>
  <c r="G21" i="257"/>
  <c r="G24" i="257" s="1"/>
  <c r="F21" i="257"/>
  <c r="F24" i="257" s="1"/>
  <c r="E21" i="257"/>
  <c r="E24" i="257" s="1"/>
  <c r="D21" i="257"/>
  <c r="D24" i="257" s="1"/>
  <c r="C21" i="257"/>
  <c r="C24" i="257" s="1"/>
  <c r="P20" i="257"/>
  <c r="O20" i="257"/>
  <c r="N20" i="257"/>
  <c r="M20" i="257"/>
  <c r="L20" i="257"/>
  <c r="K20" i="257"/>
  <c r="J20" i="257"/>
  <c r="I20" i="257"/>
  <c r="H20" i="257"/>
  <c r="G20" i="257"/>
  <c r="F20" i="257"/>
  <c r="E20" i="257"/>
  <c r="D20" i="257"/>
  <c r="C20" i="257"/>
  <c r="P19" i="257"/>
  <c r="O19" i="257"/>
  <c r="P18" i="257"/>
  <c r="O18" i="257"/>
  <c r="P17" i="257"/>
  <c r="O17" i="257"/>
  <c r="P16" i="257"/>
  <c r="O16" i="257"/>
  <c r="N16" i="257"/>
  <c r="M16" i="257"/>
  <c r="L16" i="257"/>
  <c r="K16" i="257"/>
  <c r="J16" i="257"/>
  <c r="I16" i="257"/>
  <c r="H16" i="257"/>
  <c r="G16" i="257"/>
  <c r="F16" i="257"/>
  <c r="E16" i="257"/>
  <c r="D16" i="257"/>
  <c r="C16" i="257"/>
  <c r="P15" i="257"/>
  <c r="O15" i="257"/>
  <c r="P14" i="257"/>
  <c r="O14" i="257"/>
  <c r="P13" i="257"/>
  <c r="O13" i="257"/>
  <c r="P12" i="257"/>
  <c r="O12" i="257"/>
  <c r="N12" i="257"/>
  <c r="M12" i="257"/>
  <c r="L12" i="257"/>
  <c r="K12" i="257"/>
  <c r="J12" i="257"/>
  <c r="I12" i="257"/>
  <c r="H12" i="257"/>
  <c r="G12" i="257"/>
  <c r="F12" i="257"/>
  <c r="E12" i="257"/>
  <c r="D12" i="257"/>
  <c r="C12" i="257"/>
  <c r="P11" i="257"/>
  <c r="O11" i="257"/>
  <c r="P10" i="257"/>
  <c r="O10" i="257"/>
  <c r="P9" i="257"/>
  <c r="O9" i="257"/>
  <c r="P8" i="257"/>
  <c r="O8" i="257"/>
  <c r="N8" i="257"/>
  <c r="M8" i="257"/>
  <c r="L8" i="257"/>
  <c r="K8" i="257"/>
  <c r="J8" i="257"/>
  <c r="I8" i="257"/>
  <c r="H8" i="257"/>
  <c r="G8" i="257"/>
  <c r="F8" i="257"/>
  <c r="E8" i="257"/>
  <c r="D8" i="257"/>
  <c r="C8" i="257"/>
  <c r="P7" i="257"/>
  <c r="O7" i="257"/>
  <c r="P6" i="257"/>
  <c r="P22" i="257" s="1"/>
  <c r="O6" i="257"/>
  <c r="O22" i="257" s="1"/>
  <c r="P5" i="257"/>
  <c r="P21" i="257" s="1"/>
  <c r="P24" i="257" s="1"/>
  <c r="O5" i="257"/>
  <c r="O21" i="257" s="1"/>
  <c r="O24" i="257" s="1"/>
  <c r="N24" i="256"/>
  <c r="M24" i="256"/>
  <c r="F24" i="256"/>
  <c r="E24" i="256"/>
  <c r="P23" i="256"/>
  <c r="O23" i="256"/>
  <c r="N23" i="256"/>
  <c r="M23" i="256"/>
  <c r="L23" i="256"/>
  <c r="K23" i="256"/>
  <c r="J23" i="256"/>
  <c r="I23" i="256"/>
  <c r="H23" i="256"/>
  <c r="H24" i="256" s="1"/>
  <c r="G23" i="256"/>
  <c r="F23" i="256"/>
  <c r="E23" i="256"/>
  <c r="D23" i="256"/>
  <c r="C23" i="256"/>
  <c r="P22" i="256"/>
  <c r="N22" i="256"/>
  <c r="M22" i="256"/>
  <c r="L22" i="256"/>
  <c r="K22" i="256"/>
  <c r="J22" i="256"/>
  <c r="I22" i="256"/>
  <c r="H22" i="256"/>
  <c r="G22" i="256"/>
  <c r="F22" i="256"/>
  <c r="E22" i="256"/>
  <c r="D22" i="256"/>
  <c r="C22" i="256"/>
  <c r="P21" i="256"/>
  <c r="P24" i="256" s="1"/>
  <c r="O21" i="256"/>
  <c r="O24" i="256" s="1"/>
  <c r="N21" i="256"/>
  <c r="M21" i="256"/>
  <c r="L21" i="256"/>
  <c r="L24" i="256" s="1"/>
  <c r="K21" i="256"/>
  <c r="K24" i="256" s="1"/>
  <c r="J21" i="256"/>
  <c r="J24" i="256" s="1"/>
  <c r="I21" i="256"/>
  <c r="I24" i="256" s="1"/>
  <c r="H21" i="256"/>
  <c r="G21" i="256"/>
  <c r="G24" i="256" s="1"/>
  <c r="F21" i="256"/>
  <c r="E21" i="256"/>
  <c r="D21" i="256"/>
  <c r="D24" i="256" s="1"/>
  <c r="C21" i="256"/>
  <c r="C24" i="256" s="1"/>
  <c r="P20" i="256"/>
  <c r="O20" i="256"/>
  <c r="N20" i="256"/>
  <c r="M20" i="256"/>
  <c r="L20" i="256"/>
  <c r="K20" i="256"/>
  <c r="J20" i="256"/>
  <c r="I20" i="256"/>
  <c r="H20" i="256"/>
  <c r="G20" i="256"/>
  <c r="F20" i="256"/>
  <c r="E20" i="256"/>
  <c r="D20" i="256"/>
  <c r="C20" i="256"/>
  <c r="P19" i="256"/>
  <c r="O19" i="256"/>
  <c r="P18" i="256"/>
  <c r="O18" i="256"/>
  <c r="P17" i="256"/>
  <c r="O17" i="256"/>
  <c r="P16" i="256"/>
  <c r="O16" i="256"/>
  <c r="N16" i="256"/>
  <c r="M16" i="256"/>
  <c r="L16" i="256"/>
  <c r="K16" i="256"/>
  <c r="J16" i="256"/>
  <c r="I16" i="256"/>
  <c r="H16" i="256"/>
  <c r="G16" i="256"/>
  <c r="F16" i="256"/>
  <c r="E16" i="256"/>
  <c r="D16" i="256"/>
  <c r="C16" i="256"/>
  <c r="P15" i="256"/>
  <c r="O15" i="256"/>
  <c r="P14" i="256"/>
  <c r="O14" i="256"/>
  <c r="P13" i="256"/>
  <c r="O13" i="256"/>
  <c r="P12" i="256"/>
  <c r="O12" i="256"/>
  <c r="N12" i="256"/>
  <c r="M12" i="256"/>
  <c r="L12" i="256"/>
  <c r="K12" i="256"/>
  <c r="J12" i="256"/>
  <c r="I12" i="256"/>
  <c r="H12" i="256"/>
  <c r="G12" i="256"/>
  <c r="F12" i="256"/>
  <c r="E12" i="256"/>
  <c r="D12" i="256"/>
  <c r="C12" i="256"/>
  <c r="P11" i="256"/>
  <c r="O11" i="256"/>
  <c r="P10" i="256"/>
  <c r="O10" i="256"/>
  <c r="P9" i="256"/>
  <c r="O9" i="256"/>
  <c r="P8" i="256"/>
  <c r="O8" i="256"/>
  <c r="N8" i="256"/>
  <c r="M8" i="256"/>
  <c r="L8" i="256"/>
  <c r="K8" i="256"/>
  <c r="J8" i="256"/>
  <c r="I8" i="256"/>
  <c r="H8" i="256"/>
  <c r="G8" i="256"/>
  <c r="F8" i="256"/>
  <c r="E8" i="256"/>
  <c r="D8" i="256"/>
  <c r="C8" i="256"/>
  <c r="P7" i="256"/>
  <c r="O7" i="256"/>
  <c r="P6" i="256"/>
  <c r="O6" i="256"/>
  <c r="O22" i="256" s="1"/>
  <c r="P5" i="256"/>
  <c r="O5" i="256"/>
  <c r="J24" i="255"/>
  <c r="I24" i="255"/>
  <c r="O23" i="255"/>
  <c r="N23" i="255"/>
  <c r="M23" i="255"/>
  <c r="L23" i="255"/>
  <c r="K23" i="255"/>
  <c r="J23" i="255"/>
  <c r="I23" i="255"/>
  <c r="H23" i="255"/>
  <c r="G23" i="255"/>
  <c r="F23" i="255"/>
  <c r="E23" i="255"/>
  <c r="D23" i="255"/>
  <c r="D24" i="255" s="1"/>
  <c r="C23" i="255"/>
  <c r="N22" i="255"/>
  <c r="M22" i="255"/>
  <c r="L22" i="255"/>
  <c r="K22" i="255"/>
  <c r="J22" i="255"/>
  <c r="I22" i="255"/>
  <c r="H22" i="255"/>
  <c r="G22" i="255"/>
  <c r="F22" i="255"/>
  <c r="E22" i="255"/>
  <c r="D22" i="255"/>
  <c r="C22" i="255"/>
  <c r="P21" i="255"/>
  <c r="O21" i="255"/>
  <c r="O24" i="255" s="1"/>
  <c r="N21" i="255"/>
  <c r="N24" i="255" s="1"/>
  <c r="M21" i="255"/>
  <c r="M24" i="255" s="1"/>
  <c r="L21" i="255"/>
  <c r="L24" i="255" s="1"/>
  <c r="K21" i="255"/>
  <c r="K24" i="255" s="1"/>
  <c r="J21" i="255"/>
  <c r="I21" i="255"/>
  <c r="H21" i="255"/>
  <c r="H24" i="255" s="1"/>
  <c r="G21" i="255"/>
  <c r="G24" i="255" s="1"/>
  <c r="F21" i="255"/>
  <c r="F24" i="255" s="1"/>
  <c r="E21" i="255"/>
  <c r="E24" i="255" s="1"/>
  <c r="D21" i="255"/>
  <c r="C21" i="255"/>
  <c r="C24" i="255" s="1"/>
  <c r="N20" i="255"/>
  <c r="M20" i="255"/>
  <c r="L20" i="255"/>
  <c r="K20" i="255"/>
  <c r="J20" i="255"/>
  <c r="I20" i="255"/>
  <c r="H20" i="255"/>
  <c r="G20" i="255"/>
  <c r="F20" i="255"/>
  <c r="E20" i="255"/>
  <c r="D20" i="255"/>
  <c r="C20" i="255"/>
  <c r="P19" i="255"/>
  <c r="O19" i="255"/>
  <c r="P18" i="255"/>
  <c r="O18" i="255"/>
  <c r="P17" i="255"/>
  <c r="P20" i="255" s="1"/>
  <c r="O17" i="255"/>
  <c r="O20" i="255" s="1"/>
  <c r="N16" i="255"/>
  <c r="M16" i="255"/>
  <c r="L16" i="255"/>
  <c r="K16" i="255"/>
  <c r="J16" i="255"/>
  <c r="I16" i="255"/>
  <c r="H16" i="255"/>
  <c r="G16" i="255"/>
  <c r="F16" i="255"/>
  <c r="E16" i="255"/>
  <c r="D16" i="255"/>
  <c r="C16" i="255"/>
  <c r="P15" i="255"/>
  <c r="O15" i="255"/>
  <c r="P14" i="255"/>
  <c r="O14" i="255"/>
  <c r="P13" i="255"/>
  <c r="P16" i="255" s="1"/>
  <c r="O13" i="255"/>
  <c r="O16" i="255" s="1"/>
  <c r="N12" i="255"/>
  <c r="M12" i="255"/>
  <c r="L12" i="255"/>
  <c r="K12" i="255"/>
  <c r="J12" i="255"/>
  <c r="I12" i="255"/>
  <c r="H12" i="255"/>
  <c r="G12" i="255"/>
  <c r="F12" i="255"/>
  <c r="E12" i="255"/>
  <c r="D12" i="255"/>
  <c r="C12" i="255"/>
  <c r="P11" i="255"/>
  <c r="O11" i="255"/>
  <c r="P10" i="255"/>
  <c r="O10" i="255"/>
  <c r="P9" i="255"/>
  <c r="P12" i="255" s="1"/>
  <c r="O9" i="255"/>
  <c r="O12" i="255" s="1"/>
  <c r="N8" i="255"/>
  <c r="M8" i="255"/>
  <c r="L8" i="255"/>
  <c r="K8" i="255"/>
  <c r="J8" i="255"/>
  <c r="I8" i="255"/>
  <c r="H8" i="255"/>
  <c r="G8" i="255"/>
  <c r="F8" i="255"/>
  <c r="E8" i="255"/>
  <c r="D8" i="255"/>
  <c r="C8" i="255"/>
  <c r="P7" i="255"/>
  <c r="P23" i="255" s="1"/>
  <c r="O7" i="255"/>
  <c r="P6" i="255"/>
  <c r="P22" i="255" s="1"/>
  <c r="O6" i="255"/>
  <c r="O22" i="255" s="1"/>
  <c r="P5" i="255"/>
  <c r="P8" i="255" s="1"/>
  <c r="O5" i="255"/>
  <c r="O8" i="255" s="1"/>
  <c r="F24" i="254"/>
  <c r="E24" i="254"/>
  <c r="N23" i="254"/>
  <c r="M23" i="254"/>
  <c r="L23" i="254"/>
  <c r="K23" i="254"/>
  <c r="J23" i="254"/>
  <c r="I23" i="254"/>
  <c r="H23" i="254"/>
  <c r="G23" i="254"/>
  <c r="F23" i="254"/>
  <c r="E23" i="254"/>
  <c r="D23" i="254"/>
  <c r="C23" i="254"/>
  <c r="P22" i="254"/>
  <c r="O22" i="254"/>
  <c r="N22" i="254"/>
  <c r="M22" i="254"/>
  <c r="L22" i="254"/>
  <c r="K22" i="254"/>
  <c r="J22" i="254"/>
  <c r="I22" i="254"/>
  <c r="H22" i="254"/>
  <c r="G22" i="254"/>
  <c r="F22" i="254"/>
  <c r="E22" i="254"/>
  <c r="D22" i="254"/>
  <c r="C22" i="254"/>
  <c r="P21" i="254"/>
  <c r="O21" i="254"/>
  <c r="N21" i="254"/>
  <c r="N24" i="254" s="1"/>
  <c r="M21" i="254"/>
  <c r="M24" i="254" s="1"/>
  <c r="L21" i="254"/>
  <c r="L24" i="254" s="1"/>
  <c r="K21" i="254"/>
  <c r="K24" i="254" s="1"/>
  <c r="J21" i="254"/>
  <c r="J24" i="254" s="1"/>
  <c r="I21" i="254"/>
  <c r="I24" i="254" s="1"/>
  <c r="H21" i="254"/>
  <c r="H24" i="254" s="1"/>
  <c r="G21" i="254"/>
  <c r="G24" i="254" s="1"/>
  <c r="F21" i="254"/>
  <c r="E21" i="254"/>
  <c r="D21" i="254"/>
  <c r="D24" i="254" s="1"/>
  <c r="C21" i="254"/>
  <c r="C24" i="254" s="1"/>
  <c r="N20" i="254"/>
  <c r="M20" i="254"/>
  <c r="L20" i="254"/>
  <c r="K20" i="254"/>
  <c r="J20" i="254"/>
  <c r="I20" i="254"/>
  <c r="H20" i="254"/>
  <c r="G20" i="254"/>
  <c r="F20" i="254"/>
  <c r="E20" i="254"/>
  <c r="D20" i="254"/>
  <c r="C20" i="254"/>
  <c r="P19" i="254"/>
  <c r="P20" i="254" s="1"/>
  <c r="O19" i="254"/>
  <c r="P18" i="254"/>
  <c r="O18" i="254"/>
  <c r="P17" i="254"/>
  <c r="O17" i="254"/>
  <c r="O20" i="254" s="1"/>
  <c r="N16" i="254"/>
  <c r="M16" i="254"/>
  <c r="L16" i="254"/>
  <c r="K16" i="254"/>
  <c r="J16" i="254"/>
  <c r="I16" i="254"/>
  <c r="H16" i="254"/>
  <c r="G16" i="254"/>
  <c r="F16" i="254"/>
  <c r="E16" i="254"/>
  <c r="D16" i="254"/>
  <c r="C16" i="254"/>
  <c r="P15" i="254"/>
  <c r="P16" i="254" s="1"/>
  <c r="O15" i="254"/>
  <c r="P14" i="254"/>
  <c r="O14" i="254"/>
  <c r="P13" i="254"/>
  <c r="O13" i="254"/>
  <c r="O16" i="254" s="1"/>
  <c r="N12" i="254"/>
  <c r="M12" i="254"/>
  <c r="L12" i="254"/>
  <c r="K12" i="254"/>
  <c r="J12" i="254"/>
  <c r="I12" i="254"/>
  <c r="H12" i="254"/>
  <c r="G12" i="254"/>
  <c r="F12" i="254"/>
  <c r="E12" i="254"/>
  <c r="D12" i="254"/>
  <c r="C12" i="254"/>
  <c r="P11" i="254"/>
  <c r="P12" i="254" s="1"/>
  <c r="O11" i="254"/>
  <c r="P10" i="254"/>
  <c r="O10" i="254"/>
  <c r="P9" i="254"/>
  <c r="O9" i="254"/>
  <c r="O12" i="254" s="1"/>
  <c r="N8" i="254"/>
  <c r="M8" i="254"/>
  <c r="L8" i="254"/>
  <c r="K8" i="254"/>
  <c r="J8" i="254"/>
  <c r="I8" i="254"/>
  <c r="H8" i="254"/>
  <c r="G8" i="254"/>
  <c r="F8" i="254"/>
  <c r="E8" i="254"/>
  <c r="D8" i="254"/>
  <c r="C8" i="254"/>
  <c r="P7" i="254"/>
  <c r="P23" i="254" s="1"/>
  <c r="O7" i="254"/>
  <c r="O23" i="254" s="1"/>
  <c r="P6" i="254"/>
  <c r="O6" i="254"/>
  <c r="P5" i="254"/>
  <c r="O5" i="254"/>
  <c r="O8" i="254" s="1"/>
  <c r="N24" i="253"/>
  <c r="M24" i="253"/>
  <c r="P23" i="253"/>
  <c r="O23" i="253"/>
  <c r="N23" i="253"/>
  <c r="M23" i="253"/>
  <c r="L23" i="253"/>
  <c r="K23" i="253"/>
  <c r="J23" i="253"/>
  <c r="I23" i="253"/>
  <c r="H23" i="253"/>
  <c r="G23" i="253"/>
  <c r="F23" i="253"/>
  <c r="E23" i="253"/>
  <c r="D23" i="253"/>
  <c r="C23" i="253"/>
  <c r="N22" i="253"/>
  <c r="M22" i="253"/>
  <c r="L22" i="253"/>
  <c r="K22" i="253"/>
  <c r="J22" i="253"/>
  <c r="I22" i="253"/>
  <c r="H22" i="253"/>
  <c r="G22" i="253"/>
  <c r="F22" i="253"/>
  <c r="E22" i="253"/>
  <c r="D22" i="253"/>
  <c r="C22" i="253"/>
  <c r="N21" i="253"/>
  <c r="M21" i="253"/>
  <c r="L21" i="253"/>
  <c r="L24" i="253" s="1"/>
  <c r="K21" i="253"/>
  <c r="K24" i="253" s="1"/>
  <c r="J21" i="253"/>
  <c r="J24" i="253" s="1"/>
  <c r="I21" i="253"/>
  <c r="I24" i="253" s="1"/>
  <c r="H21" i="253"/>
  <c r="H24" i="253" s="1"/>
  <c r="G21" i="253"/>
  <c r="G24" i="253" s="1"/>
  <c r="F21" i="253"/>
  <c r="F24" i="253" s="1"/>
  <c r="E21" i="253"/>
  <c r="E24" i="253" s="1"/>
  <c r="D21" i="253"/>
  <c r="D24" i="253" s="1"/>
  <c r="C21" i="253"/>
  <c r="C24" i="253" s="1"/>
  <c r="N20" i="253"/>
  <c r="M20" i="253"/>
  <c r="L20" i="253"/>
  <c r="K20" i="253"/>
  <c r="J20" i="253"/>
  <c r="I20" i="253"/>
  <c r="H20" i="253"/>
  <c r="G20" i="253"/>
  <c r="F20" i="253"/>
  <c r="E20" i="253"/>
  <c r="D20" i="253"/>
  <c r="C20" i="253"/>
  <c r="P19" i="253"/>
  <c r="O19" i="253"/>
  <c r="P18" i="253"/>
  <c r="O18" i="253"/>
  <c r="P17" i="253"/>
  <c r="P20" i="253" s="1"/>
  <c r="O17" i="253"/>
  <c r="O20" i="253" s="1"/>
  <c r="N16" i="253"/>
  <c r="M16" i="253"/>
  <c r="L16" i="253"/>
  <c r="K16" i="253"/>
  <c r="J16" i="253"/>
  <c r="I16" i="253"/>
  <c r="H16" i="253"/>
  <c r="G16" i="253"/>
  <c r="F16" i="253"/>
  <c r="E16" i="253"/>
  <c r="D16" i="253"/>
  <c r="C16" i="253"/>
  <c r="P15" i="253"/>
  <c r="O15" i="253"/>
  <c r="P14" i="253"/>
  <c r="O14" i="253"/>
  <c r="P13" i="253"/>
  <c r="P16" i="253" s="1"/>
  <c r="O13" i="253"/>
  <c r="O16" i="253" s="1"/>
  <c r="N12" i="253"/>
  <c r="M12" i="253"/>
  <c r="L12" i="253"/>
  <c r="K12" i="253"/>
  <c r="J12" i="253"/>
  <c r="I12" i="253"/>
  <c r="H12" i="253"/>
  <c r="G12" i="253"/>
  <c r="F12" i="253"/>
  <c r="E12" i="253"/>
  <c r="D12" i="253"/>
  <c r="C12" i="253"/>
  <c r="P11" i="253"/>
  <c r="O11" i="253"/>
  <c r="P10" i="253"/>
  <c r="O10" i="253"/>
  <c r="P9" i="253"/>
  <c r="P12" i="253" s="1"/>
  <c r="O9" i="253"/>
  <c r="O12" i="253" s="1"/>
  <c r="N8" i="253"/>
  <c r="M8" i="253"/>
  <c r="L8" i="253"/>
  <c r="K8" i="253"/>
  <c r="J8" i="253"/>
  <c r="I8" i="253"/>
  <c r="H8" i="253"/>
  <c r="G8" i="253"/>
  <c r="F8" i="253"/>
  <c r="E8" i="253"/>
  <c r="D8" i="253"/>
  <c r="C8" i="253"/>
  <c r="P7" i="253"/>
  <c r="O7" i="253"/>
  <c r="P6" i="253"/>
  <c r="P22" i="253" s="1"/>
  <c r="O6" i="253"/>
  <c r="O22" i="253" s="1"/>
  <c r="P5" i="253"/>
  <c r="P8" i="253" s="1"/>
  <c r="O5" i="253"/>
  <c r="O21" i="253" s="1"/>
  <c r="O24" i="253" s="1"/>
  <c r="J24" i="252"/>
  <c r="I24" i="252"/>
  <c r="P23" i="252"/>
  <c r="O23" i="252"/>
  <c r="N23" i="252"/>
  <c r="M23" i="252"/>
  <c r="L23" i="252"/>
  <c r="L24" i="252" s="1"/>
  <c r="K23" i="252"/>
  <c r="J23" i="252"/>
  <c r="I23" i="252"/>
  <c r="H23" i="252"/>
  <c r="G23" i="252"/>
  <c r="F23" i="252"/>
  <c r="E23" i="252"/>
  <c r="D23" i="252"/>
  <c r="C23" i="252"/>
  <c r="N22" i="252"/>
  <c r="M22" i="252"/>
  <c r="L22" i="252"/>
  <c r="K22" i="252"/>
  <c r="J22" i="252"/>
  <c r="I22" i="252"/>
  <c r="H22" i="252"/>
  <c r="G22" i="252"/>
  <c r="F22" i="252"/>
  <c r="E22" i="252"/>
  <c r="D22" i="252"/>
  <c r="C22" i="252"/>
  <c r="N21" i="252"/>
  <c r="N24" i="252" s="1"/>
  <c r="M21" i="252"/>
  <c r="M24" i="252" s="1"/>
  <c r="L21" i="252"/>
  <c r="K21" i="252"/>
  <c r="K24" i="252" s="1"/>
  <c r="J21" i="252"/>
  <c r="I21" i="252"/>
  <c r="H21" i="252"/>
  <c r="H24" i="252" s="1"/>
  <c r="G21" i="252"/>
  <c r="G24" i="252" s="1"/>
  <c r="F21" i="252"/>
  <c r="F24" i="252" s="1"/>
  <c r="E21" i="252"/>
  <c r="E24" i="252" s="1"/>
  <c r="D21" i="252"/>
  <c r="D24" i="252" s="1"/>
  <c r="C21" i="252"/>
  <c r="C24" i="252" s="1"/>
  <c r="P20" i="252"/>
  <c r="O20" i="252"/>
  <c r="N20" i="252"/>
  <c r="M20" i="252"/>
  <c r="L20" i="252"/>
  <c r="K20" i="252"/>
  <c r="J20" i="252"/>
  <c r="I20" i="252"/>
  <c r="H20" i="252"/>
  <c r="G20" i="252"/>
  <c r="F20" i="252"/>
  <c r="E20" i="252"/>
  <c r="D20" i="252"/>
  <c r="C20" i="252"/>
  <c r="P19" i="252"/>
  <c r="O19" i="252"/>
  <c r="P18" i="252"/>
  <c r="O18" i="252"/>
  <c r="P17" i="252"/>
  <c r="O17" i="252"/>
  <c r="P16" i="252"/>
  <c r="O16" i="252"/>
  <c r="N16" i="252"/>
  <c r="M16" i="252"/>
  <c r="L16" i="252"/>
  <c r="K16" i="252"/>
  <c r="J16" i="252"/>
  <c r="I16" i="252"/>
  <c r="H16" i="252"/>
  <c r="G16" i="252"/>
  <c r="F16" i="252"/>
  <c r="E16" i="252"/>
  <c r="D16" i="252"/>
  <c r="C16" i="252"/>
  <c r="P15" i="252"/>
  <c r="O15" i="252"/>
  <c r="P14" i="252"/>
  <c r="O14" i="252"/>
  <c r="P13" i="252"/>
  <c r="O13" i="252"/>
  <c r="P12" i="252"/>
  <c r="O12" i="252"/>
  <c r="N12" i="252"/>
  <c r="M12" i="252"/>
  <c r="L12" i="252"/>
  <c r="K12" i="252"/>
  <c r="J12" i="252"/>
  <c r="I12" i="252"/>
  <c r="H12" i="252"/>
  <c r="G12" i="252"/>
  <c r="F12" i="252"/>
  <c r="E12" i="252"/>
  <c r="D12" i="252"/>
  <c r="C12" i="252"/>
  <c r="P11" i="252"/>
  <c r="O11" i="252"/>
  <c r="P10" i="252"/>
  <c r="O10" i="252"/>
  <c r="P9" i="252"/>
  <c r="O9" i="252"/>
  <c r="P8" i="252"/>
  <c r="O8" i="252"/>
  <c r="N8" i="252"/>
  <c r="M8" i="252"/>
  <c r="L8" i="252"/>
  <c r="K8" i="252"/>
  <c r="J8" i="252"/>
  <c r="I8" i="252"/>
  <c r="H8" i="252"/>
  <c r="G8" i="252"/>
  <c r="F8" i="252"/>
  <c r="E8" i="252"/>
  <c r="D8" i="252"/>
  <c r="C8" i="252"/>
  <c r="P7" i="252"/>
  <c r="O7" i="252"/>
  <c r="P6" i="252"/>
  <c r="P22" i="252" s="1"/>
  <c r="O6" i="252"/>
  <c r="O22" i="252" s="1"/>
  <c r="P5" i="252"/>
  <c r="P21" i="252" s="1"/>
  <c r="P24" i="252" s="1"/>
  <c r="O5" i="252"/>
  <c r="O21" i="252" s="1"/>
  <c r="O24" i="252" s="1"/>
  <c r="N24" i="251"/>
  <c r="M24" i="251"/>
  <c r="F24" i="251"/>
  <c r="E24" i="251"/>
  <c r="P23" i="251"/>
  <c r="O23" i="251"/>
  <c r="N23" i="251"/>
  <c r="M23" i="251"/>
  <c r="L23" i="251"/>
  <c r="K23" i="251"/>
  <c r="J23" i="251"/>
  <c r="I23" i="251"/>
  <c r="H23" i="251"/>
  <c r="H24" i="251" s="1"/>
  <c r="G23" i="251"/>
  <c r="F23" i="251"/>
  <c r="E23" i="251"/>
  <c r="D23" i="251"/>
  <c r="C23" i="251"/>
  <c r="P22" i="251"/>
  <c r="N22" i="251"/>
  <c r="M22" i="251"/>
  <c r="L22" i="251"/>
  <c r="K22" i="251"/>
  <c r="J22" i="251"/>
  <c r="I22" i="251"/>
  <c r="H22" i="251"/>
  <c r="G22" i="251"/>
  <c r="F22" i="251"/>
  <c r="E22" i="251"/>
  <c r="D22" i="251"/>
  <c r="C22" i="251"/>
  <c r="P21" i="251"/>
  <c r="P24" i="251" s="1"/>
  <c r="O21" i="251"/>
  <c r="O24" i="251" s="1"/>
  <c r="N21" i="251"/>
  <c r="M21" i="251"/>
  <c r="L21" i="251"/>
  <c r="L24" i="251" s="1"/>
  <c r="K21" i="251"/>
  <c r="K24" i="251" s="1"/>
  <c r="J21" i="251"/>
  <c r="J24" i="251" s="1"/>
  <c r="I21" i="251"/>
  <c r="I24" i="251" s="1"/>
  <c r="H21" i="251"/>
  <c r="G21" i="251"/>
  <c r="G24" i="251" s="1"/>
  <c r="F21" i="251"/>
  <c r="E21" i="251"/>
  <c r="D21" i="251"/>
  <c r="D24" i="251" s="1"/>
  <c r="C21" i="251"/>
  <c r="C24" i="251" s="1"/>
  <c r="P20" i="251"/>
  <c r="O20" i="251"/>
  <c r="N20" i="251"/>
  <c r="M20" i="251"/>
  <c r="L20" i="251"/>
  <c r="K20" i="251"/>
  <c r="J20" i="251"/>
  <c r="I20" i="251"/>
  <c r="H20" i="251"/>
  <c r="G20" i="251"/>
  <c r="F20" i="251"/>
  <c r="E20" i="251"/>
  <c r="D20" i="251"/>
  <c r="C20" i="251"/>
  <c r="P19" i="251"/>
  <c r="O19" i="251"/>
  <c r="P18" i="251"/>
  <c r="O18" i="251"/>
  <c r="P17" i="251"/>
  <c r="O17" i="251"/>
  <c r="P16" i="251"/>
  <c r="O16" i="251"/>
  <c r="N16" i="251"/>
  <c r="M16" i="251"/>
  <c r="L16" i="251"/>
  <c r="K16" i="251"/>
  <c r="J16" i="251"/>
  <c r="I16" i="251"/>
  <c r="H16" i="251"/>
  <c r="G16" i="251"/>
  <c r="F16" i="251"/>
  <c r="E16" i="251"/>
  <c r="D16" i="251"/>
  <c r="C16" i="251"/>
  <c r="P15" i="251"/>
  <c r="O15" i="251"/>
  <c r="P14" i="251"/>
  <c r="O14" i="251"/>
  <c r="P13" i="251"/>
  <c r="O13" i="251"/>
  <c r="P12" i="251"/>
  <c r="O12" i="251"/>
  <c r="N12" i="251"/>
  <c r="M12" i="251"/>
  <c r="L12" i="251"/>
  <c r="K12" i="251"/>
  <c r="J12" i="251"/>
  <c r="I12" i="251"/>
  <c r="H12" i="251"/>
  <c r="G12" i="251"/>
  <c r="F12" i="251"/>
  <c r="E12" i="251"/>
  <c r="D12" i="251"/>
  <c r="C12" i="251"/>
  <c r="P11" i="251"/>
  <c r="O11" i="251"/>
  <c r="P10" i="251"/>
  <c r="O10" i="251"/>
  <c r="P9" i="251"/>
  <c r="O9" i="251"/>
  <c r="P8" i="251"/>
  <c r="O8" i="251"/>
  <c r="N8" i="251"/>
  <c r="M8" i="251"/>
  <c r="L8" i="251"/>
  <c r="K8" i="251"/>
  <c r="J8" i="251"/>
  <c r="I8" i="251"/>
  <c r="H8" i="251"/>
  <c r="G8" i="251"/>
  <c r="F8" i="251"/>
  <c r="E8" i="251"/>
  <c r="D8" i="251"/>
  <c r="C8" i="251"/>
  <c r="P7" i="251"/>
  <c r="O7" i="251"/>
  <c r="P6" i="251"/>
  <c r="O6" i="251"/>
  <c r="O22" i="251" s="1"/>
  <c r="P5" i="251"/>
  <c r="O5" i="251"/>
  <c r="P24" i="255" l="1"/>
  <c r="P24" i="260"/>
  <c r="O24" i="254"/>
  <c r="P24" i="254"/>
  <c r="O24" i="259"/>
  <c r="P21" i="259"/>
  <c r="P24" i="259" s="1"/>
  <c r="O21" i="258"/>
  <c r="O24" i="258" s="1"/>
  <c r="P21" i="253"/>
  <c r="P24" i="253" s="1"/>
  <c r="P21" i="258"/>
  <c r="P24" i="258" s="1"/>
  <c r="P8" i="254"/>
  <c r="O8" i="253"/>
  <c r="J24" i="250" l="1"/>
  <c r="I24" i="250"/>
  <c r="O23" i="250"/>
  <c r="N23" i="250"/>
  <c r="M23" i="250"/>
  <c r="L23" i="250"/>
  <c r="K23" i="250"/>
  <c r="J23" i="250"/>
  <c r="I23" i="250"/>
  <c r="H23" i="250"/>
  <c r="G23" i="250"/>
  <c r="F23" i="250"/>
  <c r="E23" i="250"/>
  <c r="D23" i="250"/>
  <c r="C23" i="250"/>
  <c r="N22" i="250"/>
  <c r="M22" i="250"/>
  <c r="L22" i="250"/>
  <c r="K22" i="250"/>
  <c r="J22" i="250"/>
  <c r="I22" i="250"/>
  <c r="H22" i="250"/>
  <c r="G22" i="250"/>
  <c r="F22" i="250"/>
  <c r="E22" i="250"/>
  <c r="D22" i="250"/>
  <c r="C22" i="250"/>
  <c r="N21" i="250"/>
  <c r="N24" i="250" s="1"/>
  <c r="M21" i="250"/>
  <c r="M24" i="250" s="1"/>
  <c r="L21" i="250"/>
  <c r="L24" i="250" s="1"/>
  <c r="K21" i="250"/>
  <c r="K24" i="250" s="1"/>
  <c r="J21" i="250"/>
  <c r="I21" i="250"/>
  <c r="H21" i="250"/>
  <c r="H24" i="250" s="1"/>
  <c r="G21" i="250"/>
  <c r="G24" i="250" s="1"/>
  <c r="F21" i="250"/>
  <c r="F24" i="250" s="1"/>
  <c r="E21" i="250"/>
  <c r="E24" i="250" s="1"/>
  <c r="D21" i="250"/>
  <c r="D24" i="250" s="1"/>
  <c r="C21" i="250"/>
  <c r="C24" i="250" s="1"/>
  <c r="O20" i="250"/>
  <c r="N20" i="250"/>
  <c r="M20" i="250"/>
  <c r="L20" i="250"/>
  <c r="K20" i="250"/>
  <c r="J20" i="250"/>
  <c r="I20" i="250"/>
  <c r="H20" i="250"/>
  <c r="G20" i="250"/>
  <c r="F20" i="250"/>
  <c r="E20" i="250"/>
  <c r="D20" i="250"/>
  <c r="C20" i="250"/>
  <c r="P19" i="250"/>
  <c r="P18" i="250"/>
  <c r="P17" i="250"/>
  <c r="P20" i="250" s="1"/>
  <c r="N16" i="250"/>
  <c r="M16" i="250"/>
  <c r="L16" i="250"/>
  <c r="K16" i="250"/>
  <c r="J16" i="250"/>
  <c r="I16" i="250"/>
  <c r="H16" i="250"/>
  <c r="G16" i="250"/>
  <c r="F16" i="250"/>
  <c r="E16" i="250"/>
  <c r="D16" i="250"/>
  <c r="C16" i="250"/>
  <c r="P15" i="250"/>
  <c r="O15" i="250"/>
  <c r="P14" i="250"/>
  <c r="O14" i="250"/>
  <c r="P13" i="250"/>
  <c r="P16" i="250" s="1"/>
  <c r="O13" i="250"/>
  <c r="O16" i="250" s="1"/>
  <c r="O12" i="250"/>
  <c r="N12" i="250"/>
  <c r="M12" i="250"/>
  <c r="L12" i="250"/>
  <c r="K12" i="250"/>
  <c r="J12" i="250"/>
  <c r="I12" i="250"/>
  <c r="H12" i="250"/>
  <c r="G12" i="250"/>
  <c r="F12" i="250"/>
  <c r="E12" i="250"/>
  <c r="D12" i="250"/>
  <c r="C12" i="250"/>
  <c r="P11" i="250"/>
  <c r="O11" i="250"/>
  <c r="P10" i="250"/>
  <c r="O10" i="250"/>
  <c r="P9" i="250"/>
  <c r="P12" i="250" s="1"/>
  <c r="O9" i="250"/>
  <c r="N8" i="250"/>
  <c r="M8" i="250"/>
  <c r="L8" i="250"/>
  <c r="K8" i="250"/>
  <c r="J8" i="250"/>
  <c r="I8" i="250"/>
  <c r="H8" i="250"/>
  <c r="G8" i="250"/>
  <c r="F8" i="250"/>
  <c r="E8" i="250"/>
  <c r="D8" i="250"/>
  <c r="C8" i="250"/>
  <c r="P7" i="250"/>
  <c r="P23" i="250" s="1"/>
  <c r="O7" i="250"/>
  <c r="P6" i="250"/>
  <c r="P22" i="250" s="1"/>
  <c r="O6" i="250"/>
  <c r="O22" i="250" s="1"/>
  <c r="P5" i="250"/>
  <c r="P8" i="250" s="1"/>
  <c r="O5" i="250"/>
  <c r="O8" i="250" s="1"/>
  <c r="J24" i="249"/>
  <c r="I24" i="249"/>
  <c r="N23" i="249"/>
  <c r="M23" i="249"/>
  <c r="L23" i="249"/>
  <c r="K23" i="249"/>
  <c r="J23" i="249"/>
  <c r="I23" i="249"/>
  <c r="H23" i="249"/>
  <c r="H24" i="249" s="1"/>
  <c r="G23" i="249"/>
  <c r="G24" i="249" s="1"/>
  <c r="F23" i="249"/>
  <c r="E23" i="249"/>
  <c r="D23" i="249"/>
  <c r="C23" i="249"/>
  <c r="N22" i="249"/>
  <c r="M22" i="249"/>
  <c r="L22" i="249"/>
  <c r="K22" i="249"/>
  <c r="J22" i="249"/>
  <c r="I22" i="249"/>
  <c r="H22" i="249"/>
  <c r="G22" i="249"/>
  <c r="F22" i="249"/>
  <c r="E22" i="249"/>
  <c r="D22" i="249"/>
  <c r="C22" i="249"/>
  <c r="N21" i="249"/>
  <c r="N24" i="249" s="1"/>
  <c r="M21" i="249"/>
  <c r="M24" i="249" s="1"/>
  <c r="L21" i="249"/>
  <c r="L24" i="249" s="1"/>
  <c r="K21" i="249"/>
  <c r="K24" i="249" s="1"/>
  <c r="J21" i="249"/>
  <c r="I21" i="249"/>
  <c r="H21" i="249"/>
  <c r="G21" i="249"/>
  <c r="F21" i="249"/>
  <c r="F24" i="249" s="1"/>
  <c r="E21" i="249"/>
  <c r="E24" i="249" s="1"/>
  <c r="D21" i="249"/>
  <c r="D24" i="249" s="1"/>
  <c r="C21" i="249"/>
  <c r="C24" i="249" s="1"/>
  <c r="N20" i="249"/>
  <c r="M20" i="249"/>
  <c r="L20" i="249"/>
  <c r="K20" i="249"/>
  <c r="J20" i="249"/>
  <c r="I20" i="249"/>
  <c r="H20" i="249"/>
  <c r="G20" i="249"/>
  <c r="F20" i="249"/>
  <c r="E20" i="249"/>
  <c r="D20" i="249"/>
  <c r="C20" i="249"/>
  <c r="P19" i="249"/>
  <c r="P20" i="249" s="1"/>
  <c r="O19" i="249"/>
  <c r="O20" i="249" s="1"/>
  <c r="P18" i="249"/>
  <c r="O18" i="249"/>
  <c r="P17" i="249"/>
  <c r="O17" i="249"/>
  <c r="N16" i="249"/>
  <c r="M16" i="249"/>
  <c r="L16" i="249"/>
  <c r="K16" i="249"/>
  <c r="J16" i="249"/>
  <c r="I16" i="249"/>
  <c r="H16" i="249"/>
  <c r="G16" i="249"/>
  <c r="F16" i="249"/>
  <c r="E16" i="249"/>
  <c r="D16" i="249"/>
  <c r="C16" i="249"/>
  <c r="P15" i="249"/>
  <c r="O15" i="249"/>
  <c r="P14" i="249"/>
  <c r="O14" i="249"/>
  <c r="P13" i="249"/>
  <c r="P16" i="249" s="1"/>
  <c r="O13" i="249"/>
  <c r="O16" i="249" s="1"/>
  <c r="N12" i="249"/>
  <c r="M12" i="249"/>
  <c r="L12" i="249"/>
  <c r="K12" i="249"/>
  <c r="J12" i="249"/>
  <c r="I12" i="249"/>
  <c r="H12" i="249"/>
  <c r="G12" i="249"/>
  <c r="F12" i="249"/>
  <c r="E12" i="249"/>
  <c r="D12" i="249"/>
  <c r="C12" i="249"/>
  <c r="P11" i="249"/>
  <c r="P12" i="249" s="1"/>
  <c r="O11" i="249"/>
  <c r="O23" i="249" s="1"/>
  <c r="P10" i="249"/>
  <c r="O10" i="249"/>
  <c r="P9" i="249"/>
  <c r="O9" i="249"/>
  <c r="N8" i="249"/>
  <c r="M8" i="249"/>
  <c r="L8" i="249"/>
  <c r="K8" i="249"/>
  <c r="J8" i="249"/>
  <c r="I8" i="249"/>
  <c r="H8" i="249"/>
  <c r="G8" i="249"/>
  <c r="F8" i="249"/>
  <c r="E8" i="249"/>
  <c r="D8" i="249"/>
  <c r="C8" i="249"/>
  <c r="P7" i="249"/>
  <c r="O7" i="249"/>
  <c r="P6" i="249"/>
  <c r="P22" i="249" s="1"/>
  <c r="O6" i="249"/>
  <c r="O22" i="249" s="1"/>
  <c r="P5" i="249"/>
  <c r="P21" i="249" s="1"/>
  <c r="O5" i="249"/>
  <c r="O21" i="249" s="1"/>
  <c r="O24" i="249" s="1"/>
  <c r="I24" i="248"/>
  <c r="N23" i="248"/>
  <c r="M23" i="248"/>
  <c r="L23" i="248"/>
  <c r="K23" i="248"/>
  <c r="J23" i="248"/>
  <c r="I23" i="248"/>
  <c r="H23" i="248"/>
  <c r="G23" i="248"/>
  <c r="F23" i="248"/>
  <c r="E23" i="248"/>
  <c r="D23" i="248"/>
  <c r="C23" i="248"/>
  <c r="N22" i="248"/>
  <c r="M22" i="248"/>
  <c r="L22" i="248"/>
  <c r="K22" i="248"/>
  <c r="J22" i="248"/>
  <c r="I22" i="248"/>
  <c r="H22" i="248"/>
  <c r="G22" i="248"/>
  <c r="F22" i="248"/>
  <c r="E22" i="248"/>
  <c r="D22" i="248"/>
  <c r="C22" i="248"/>
  <c r="N21" i="248"/>
  <c r="N24" i="248" s="1"/>
  <c r="M21" i="248"/>
  <c r="M24" i="248" s="1"/>
  <c r="L21" i="248"/>
  <c r="L24" i="248" s="1"/>
  <c r="K21" i="248"/>
  <c r="K24" i="248" s="1"/>
  <c r="J21" i="248"/>
  <c r="J24" i="248" s="1"/>
  <c r="I21" i="248"/>
  <c r="H21" i="248"/>
  <c r="H24" i="248" s="1"/>
  <c r="G21" i="248"/>
  <c r="G24" i="248" s="1"/>
  <c r="F21" i="248"/>
  <c r="F24" i="248" s="1"/>
  <c r="E21" i="248"/>
  <c r="E24" i="248" s="1"/>
  <c r="D21" i="248"/>
  <c r="D24" i="248" s="1"/>
  <c r="C21" i="248"/>
  <c r="C24" i="248" s="1"/>
  <c r="P20" i="248"/>
  <c r="N20" i="248"/>
  <c r="M20" i="248"/>
  <c r="L20" i="248"/>
  <c r="K20" i="248"/>
  <c r="J20" i="248"/>
  <c r="I20" i="248"/>
  <c r="H20" i="248"/>
  <c r="G20" i="248"/>
  <c r="F20" i="248"/>
  <c r="E20" i="248"/>
  <c r="D20" i="248"/>
  <c r="C20" i="248"/>
  <c r="P19" i="248"/>
  <c r="O19" i="248"/>
  <c r="P18" i="248"/>
  <c r="O18" i="248"/>
  <c r="P17" i="248"/>
  <c r="O17" i="248"/>
  <c r="O20" i="248" s="1"/>
  <c r="N16" i="248"/>
  <c r="M16" i="248"/>
  <c r="L16" i="248"/>
  <c r="K16" i="248"/>
  <c r="J16" i="248"/>
  <c r="I16" i="248"/>
  <c r="H16" i="248"/>
  <c r="G16" i="248"/>
  <c r="F16" i="248"/>
  <c r="E16" i="248"/>
  <c r="D16" i="248"/>
  <c r="C16" i="248"/>
  <c r="P15" i="248"/>
  <c r="O15" i="248"/>
  <c r="P14" i="248"/>
  <c r="O14" i="248"/>
  <c r="P13" i="248"/>
  <c r="P16" i="248" s="1"/>
  <c r="O13" i="248"/>
  <c r="O16" i="248" s="1"/>
  <c r="P12" i="248"/>
  <c r="N12" i="248"/>
  <c r="M12" i="248"/>
  <c r="L12" i="248"/>
  <c r="K12" i="248"/>
  <c r="J12" i="248"/>
  <c r="I12" i="248"/>
  <c r="H12" i="248"/>
  <c r="G12" i="248"/>
  <c r="F12" i="248"/>
  <c r="E12" i="248"/>
  <c r="D12" i="248"/>
  <c r="C12" i="248"/>
  <c r="P11" i="248"/>
  <c r="O11" i="248"/>
  <c r="O23" i="248" s="1"/>
  <c r="P10" i="248"/>
  <c r="O10" i="248"/>
  <c r="P9" i="248"/>
  <c r="O9" i="248"/>
  <c r="O12" i="248" s="1"/>
  <c r="N8" i="248"/>
  <c r="M8" i="248"/>
  <c r="L8" i="248"/>
  <c r="K8" i="248"/>
  <c r="J8" i="248"/>
  <c r="I8" i="248"/>
  <c r="H8" i="248"/>
  <c r="G8" i="248"/>
  <c r="F8" i="248"/>
  <c r="E8" i="248"/>
  <c r="D8" i="248"/>
  <c r="C8" i="248"/>
  <c r="P7" i="248"/>
  <c r="P23" i="248" s="1"/>
  <c r="O7" i="248"/>
  <c r="P6" i="248"/>
  <c r="P22" i="248" s="1"/>
  <c r="O6" i="248"/>
  <c r="O22" i="248" s="1"/>
  <c r="P5" i="248"/>
  <c r="P21" i="248" s="1"/>
  <c r="P24" i="248" s="1"/>
  <c r="O5" i="248"/>
  <c r="O21" i="248" s="1"/>
  <c r="O24" i="248" s="1"/>
  <c r="M24" i="247"/>
  <c r="L24" i="247"/>
  <c r="I24" i="247"/>
  <c r="E24" i="247"/>
  <c r="D24" i="247"/>
  <c r="N23" i="247"/>
  <c r="M23" i="247"/>
  <c r="L23" i="247"/>
  <c r="K23" i="247"/>
  <c r="J23" i="247"/>
  <c r="I23" i="247"/>
  <c r="H23" i="247"/>
  <c r="G23" i="247"/>
  <c r="F23" i="247"/>
  <c r="E23" i="247"/>
  <c r="D23" i="247"/>
  <c r="C23" i="247"/>
  <c r="N22" i="247"/>
  <c r="M22" i="247"/>
  <c r="L22" i="247"/>
  <c r="K22" i="247"/>
  <c r="J22" i="247"/>
  <c r="I22" i="247"/>
  <c r="H22" i="247"/>
  <c r="G22" i="247"/>
  <c r="F22" i="247"/>
  <c r="E22" i="247"/>
  <c r="D22" i="247"/>
  <c r="C22" i="247"/>
  <c r="N21" i="247"/>
  <c r="N24" i="247" s="1"/>
  <c r="M21" i="247"/>
  <c r="L21" i="247"/>
  <c r="K21" i="247"/>
  <c r="K24" i="247" s="1"/>
  <c r="J21" i="247"/>
  <c r="J24" i="247" s="1"/>
  <c r="I21" i="247"/>
  <c r="H21" i="247"/>
  <c r="H24" i="247" s="1"/>
  <c r="G21" i="247"/>
  <c r="G24" i="247" s="1"/>
  <c r="F21" i="247"/>
  <c r="F24" i="247" s="1"/>
  <c r="E21" i="247"/>
  <c r="D21" i="247"/>
  <c r="C21" i="247"/>
  <c r="C24" i="247" s="1"/>
  <c r="N20" i="247"/>
  <c r="M20" i="247"/>
  <c r="L20" i="247"/>
  <c r="K20" i="247"/>
  <c r="J20" i="247"/>
  <c r="I20" i="247"/>
  <c r="H20" i="247"/>
  <c r="G20" i="247"/>
  <c r="F20" i="247"/>
  <c r="E20" i="247"/>
  <c r="D20" i="247"/>
  <c r="C20" i="247"/>
  <c r="P19" i="247"/>
  <c r="O19" i="247"/>
  <c r="P18" i="247"/>
  <c r="O18" i="247"/>
  <c r="P17" i="247"/>
  <c r="P20" i="247" s="1"/>
  <c r="O17" i="247"/>
  <c r="O20" i="247" s="1"/>
  <c r="P16" i="247"/>
  <c r="N16" i="247"/>
  <c r="M16" i="247"/>
  <c r="L16" i="247"/>
  <c r="K16" i="247"/>
  <c r="J16" i="247"/>
  <c r="I16" i="247"/>
  <c r="H16" i="247"/>
  <c r="G16" i="247"/>
  <c r="F16" i="247"/>
  <c r="E16" i="247"/>
  <c r="D16" i="247"/>
  <c r="C16" i="247"/>
  <c r="P15" i="247"/>
  <c r="O15" i="247"/>
  <c r="P14" i="247"/>
  <c r="O14" i="247"/>
  <c r="P13" i="247"/>
  <c r="O13" i="247"/>
  <c r="O16" i="247" s="1"/>
  <c r="N12" i="247"/>
  <c r="M12" i="247"/>
  <c r="L12" i="247"/>
  <c r="K12" i="247"/>
  <c r="J12" i="247"/>
  <c r="I12" i="247"/>
  <c r="H12" i="247"/>
  <c r="G12" i="247"/>
  <c r="F12" i="247"/>
  <c r="E12" i="247"/>
  <c r="D12" i="247"/>
  <c r="C12" i="247"/>
  <c r="P11" i="247"/>
  <c r="O11" i="247"/>
  <c r="P10" i="247"/>
  <c r="O10" i="247"/>
  <c r="P9" i="247"/>
  <c r="P12" i="247" s="1"/>
  <c r="O9" i="247"/>
  <c r="O12" i="247" s="1"/>
  <c r="P8" i="247"/>
  <c r="N8" i="247"/>
  <c r="M8" i="247"/>
  <c r="L8" i="247"/>
  <c r="K8" i="247"/>
  <c r="J8" i="247"/>
  <c r="I8" i="247"/>
  <c r="H8" i="247"/>
  <c r="G8" i="247"/>
  <c r="F8" i="247"/>
  <c r="E8" i="247"/>
  <c r="D8" i="247"/>
  <c r="C8" i="247"/>
  <c r="P7" i="247"/>
  <c r="P23" i="247" s="1"/>
  <c r="O7" i="247"/>
  <c r="O23" i="247" s="1"/>
  <c r="P6" i="247"/>
  <c r="P22" i="247" s="1"/>
  <c r="O6" i="247"/>
  <c r="O22" i="247" s="1"/>
  <c r="P5" i="247"/>
  <c r="P21" i="247" s="1"/>
  <c r="P24" i="247" s="1"/>
  <c r="O5" i="247"/>
  <c r="O21" i="247" s="1"/>
  <c r="I24" i="246"/>
  <c r="H24" i="246"/>
  <c r="N23" i="246"/>
  <c r="M23" i="246"/>
  <c r="L23" i="246"/>
  <c r="K23" i="246"/>
  <c r="J23" i="246"/>
  <c r="I23" i="246"/>
  <c r="H23" i="246"/>
  <c r="G23" i="246"/>
  <c r="G24" i="246" s="1"/>
  <c r="F23" i="246"/>
  <c r="E23" i="246"/>
  <c r="D23" i="246"/>
  <c r="C23" i="246"/>
  <c r="N22" i="246"/>
  <c r="M22" i="246"/>
  <c r="L22" i="246"/>
  <c r="K22" i="246"/>
  <c r="J22" i="246"/>
  <c r="I22" i="246"/>
  <c r="H22" i="246"/>
  <c r="G22" i="246"/>
  <c r="F22" i="246"/>
  <c r="E22" i="246"/>
  <c r="D22" i="246"/>
  <c r="C22" i="246"/>
  <c r="N21" i="246"/>
  <c r="N24" i="246" s="1"/>
  <c r="M21" i="246"/>
  <c r="M24" i="246" s="1"/>
  <c r="L21" i="246"/>
  <c r="L24" i="246" s="1"/>
  <c r="K21" i="246"/>
  <c r="K24" i="246" s="1"/>
  <c r="J21" i="246"/>
  <c r="J24" i="246" s="1"/>
  <c r="I21" i="246"/>
  <c r="H21" i="246"/>
  <c r="G21" i="246"/>
  <c r="F21" i="246"/>
  <c r="F24" i="246" s="1"/>
  <c r="E21" i="246"/>
  <c r="E24" i="246" s="1"/>
  <c r="D21" i="246"/>
  <c r="D24" i="246" s="1"/>
  <c r="C21" i="246"/>
  <c r="C24" i="246" s="1"/>
  <c r="P20" i="246"/>
  <c r="N20" i="246"/>
  <c r="M20" i="246"/>
  <c r="L20" i="246"/>
  <c r="K20" i="246"/>
  <c r="J20" i="246"/>
  <c r="I20" i="246"/>
  <c r="H20" i="246"/>
  <c r="G20" i="246"/>
  <c r="F20" i="246"/>
  <c r="E20" i="246"/>
  <c r="D20" i="246"/>
  <c r="C20" i="246"/>
  <c r="P19" i="246"/>
  <c r="O19" i="246"/>
  <c r="O20" i="246" s="1"/>
  <c r="P18" i="246"/>
  <c r="O18" i="246"/>
  <c r="P17" i="246"/>
  <c r="O17" i="246"/>
  <c r="N16" i="246"/>
  <c r="M16" i="246"/>
  <c r="L16" i="246"/>
  <c r="K16" i="246"/>
  <c r="J16" i="246"/>
  <c r="I16" i="246"/>
  <c r="H16" i="246"/>
  <c r="G16" i="246"/>
  <c r="F16" i="246"/>
  <c r="E16" i="246"/>
  <c r="D16" i="246"/>
  <c r="C16" i="246"/>
  <c r="P15" i="246"/>
  <c r="O15" i="246"/>
  <c r="P14" i="246"/>
  <c r="O14" i="246"/>
  <c r="P13" i="246"/>
  <c r="P16" i="246" s="1"/>
  <c r="O13" i="246"/>
  <c r="O16" i="246" s="1"/>
  <c r="P12" i="246"/>
  <c r="N12" i="246"/>
  <c r="M12" i="246"/>
  <c r="L12" i="246"/>
  <c r="K12" i="246"/>
  <c r="J12" i="246"/>
  <c r="I12" i="246"/>
  <c r="H12" i="246"/>
  <c r="G12" i="246"/>
  <c r="F12" i="246"/>
  <c r="E12" i="246"/>
  <c r="D12" i="246"/>
  <c r="C12" i="246"/>
  <c r="P11" i="246"/>
  <c r="O11" i="246"/>
  <c r="O12" i="246" s="1"/>
  <c r="P10" i="246"/>
  <c r="O10" i="246"/>
  <c r="P9" i="246"/>
  <c r="O9" i="246"/>
  <c r="N8" i="246"/>
  <c r="M8" i="246"/>
  <c r="L8" i="246"/>
  <c r="K8" i="246"/>
  <c r="J8" i="246"/>
  <c r="I8" i="246"/>
  <c r="H8" i="246"/>
  <c r="G8" i="246"/>
  <c r="F8" i="246"/>
  <c r="E8" i="246"/>
  <c r="D8" i="246"/>
  <c r="C8" i="246"/>
  <c r="P7" i="246"/>
  <c r="P23" i="246" s="1"/>
  <c r="O7" i="246"/>
  <c r="P6" i="246"/>
  <c r="P22" i="246" s="1"/>
  <c r="O6" i="246"/>
  <c r="O22" i="246" s="1"/>
  <c r="P5" i="246"/>
  <c r="P21" i="246" s="1"/>
  <c r="P24" i="246" s="1"/>
  <c r="O5" i="246"/>
  <c r="O21" i="246" s="1"/>
  <c r="J24" i="245"/>
  <c r="I24" i="245"/>
  <c r="N23" i="245"/>
  <c r="M23" i="245"/>
  <c r="L23" i="245"/>
  <c r="K23" i="245"/>
  <c r="J23" i="245"/>
  <c r="I23" i="245"/>
  <c r="H23" i="245"/>
  <c r="H24" i="245" s="1"/>
  <c r="G23" i="245"/>
  <c r="F23" i="245"/>
  <c r="E23" i="245"/>
  <c r="D23" i="245"/>
  <c r="C23" i="245"/>
  <c r="N22" i="245"/>
  <c r="M22" i="245"/>
  <c r="L22" i="245"/>
  <c r="K22" i="245"/>
  <c r="J22" i="245"/>
  <c r="I22" i="245"/>
  <c r="H22" i="245"/>
  <c r="G22" i="245"/>
  <c r="F22" i="245"/>
  <c r="E22" i="245"/>
  <c r="D22" i="245"/>
  <c r="C22" i="245"/>
  <c r="N21" i="245"/>
  <c r="N24" i="245" s="1"/>
  <c r="M21" i="245"/>
  <c r="M24" i="245" s="1"/>
  <c r="L21" i="245"/>
  <c r="L24" i="245" s="1"/>
  <c r="K21" i="245"/>
  <c r="K24" i="245" s="1"/>
  <c r="J21" i="245"/>
  <c r="I21" i="245"/>
  <c r="H21" i="245"/>
  <c r="G21" i="245"/>
  <c r="G24" i="245" s="1"/>
  <c r="F21" i="245"/>
  <c r="F24" i="245" s="1"/>
  <c r="E21" i="245"/>
  <c r="E24" i="245" s="1"/>
  <c r="D21" i="245"/>
  <c r="D24" i="245" s="1"/>
  <c r="C21" i="245"/>
  <c r="C24" i="245" s="1"/>
  <c r="N20" i="245"/>
  <c r="M20" i="245"/>
  <c r="L20" i="245"/>
  <c r="K20" i="245"/>
  <c r="J20" i="245"/>
  <c r="I20" i="245"/>
  <c r="H20" i="245"/>
  <c r="G20" i="245"/>
  <c r="F20" i="245"/>
  <c r="E20" i="245"/>
  <c r="D20" i="245"/>
  <c r="C20" i="245"/>
  <c r="P19" i="245"/>
  <c r="P20" i="245" s="1"/>
  <c r="O19" i="245"/>
  <c r="P18" i="245"/>
  <c r="O18" i="245"/>
  <c r="P17" i="245"/>
  <c r="O17" i="245"/>
  <c r="O20" i="245" s="1"/>
  <c r="N16" i="245"/>
  <c r="M16" i="245"/>
  <c r="L16" i="245"/>
  <c r="K16" i="245"/>
  <c r="J16" i="245"/>
  <c r="I16" i="245"/>
  <c r="H16" i="245"/>
  <c r="G16" i="245"/>
  <c r="F16" i="245"/>
  <c r="E16" i="245"/>
  <c r="D16" i="245"/>
  <c r="C16" i="245"/>
  <c r="P15" i="245"/>
  <c r="O15" i="245"/>
  <c r="P14" i="245"/>
  <c r="O14" i="245"/>
  <c r="P13" i="245"/>
  <c r="P16" i="245" s="1"/>
  <c r="O13" i="245"/>
  <c r="O16" i="245" s="1"/>
  <c r="N12" i="245"/>
  <c r="M12" i="245"/>
  <c r="L12" i="245"/>
  <c r="K12" i="245"/>
  <c r="J12" i="245"/>
  <c r="I12" i="245"/>
  <c r="H12" i="245"/>
  <c r="G12" i="245"/>
  <c r="F12" i="245"/>
  <c r="E12" i="245"/>
  <c r="D12" i="245"/>
  <c r="C12" i="245"/>
  <c r="P11" i="245"/>
  <c r="P12" i="245" s="1"/>
  <c r="O11" i="245"/>
  <c r="O23" i="245" s="1"/>
  <c r="P10" i="245"/>
  <c r="O10" i="245"/>
  <c r="P9" i="245"/>
  <c r="O9" i="245"/>
  <c r="O12" i="245" s="1"/>
  <c r="N8" i="245"/>
  <c r="M8" i="245"/>
  <c r="L8" i="245"/>
  <c r="K8" i="245"/>
  <c r="J8" i="245"/>
  <c r="I8" i="245"/>
  <c r="H8" i="245"/>
  <c r="G8" i="245"/>
  <c r="F8" i="245"/>
  <c r="E8" i="245"/>
  <c r="D8" i="245"/>
  <c r="C8" i="245"/>
  <c r="P7" i="245"/>
  <c r="O7" i="245"/>
  <c r="P6" i="245"/>
  <c r="P22" i="245" s="1"/>
  <c r="O6" i="245"/>
  <c r="O22" i="245" s="1"/>
  <c r="P5" i="245"/>
  <c r="P21" i="245" s="1"/>
  <c r="O5" i="245"/>
  <c r="O21" i="245" s="1"/>
  <c r="K24" i="244"/>
  <c r="J24" i="244"/>
  <c r="C24" i="244"/>
  <c r="N23" i="244"/>
  <c r="M23" i="244"/>
  <c r="L23" i="244"/>
  <c r="K23" i="244"/>
  <c r="J23" i="244"/>
  <c r="I23" i="244"/>
  <c r="H23" i="244"/>
  <c r="G23" i="244"/>
  <c r="F23" i="244"/>
  <c r="E23" i="244"/>
  <c r="D23" i="244"/>
  <c r="C23" i="244"/>
  <c r="N22" i="244"/>
  <c r="M22" i="244"/>
  <c r="L22" i="244"/>
  <c r="K22" i="244"/>
  <c r="J22" i="244"/>
  <c r="I22" i="244"/>
  <c r="H22" i="244"/>
  <c r="G22" i="244"/>
  <c r="F22" i="244"/>
  <c r="E22" i="244"/>
  <c r="D22" i="244"/>
  <c r="C22" i="244"/>
  <c r="N21" i="244"/>
  <c r="N24" i="244" s="1"/>
  <c r="M21" i="244"/>
  <c r="M24" i="244" s="1"/>
  <c r="L21" i="244"/>
  <c r="L24" i="244" s="1"/>
  <c r="K21" i="244"/>
  <c r="J21" i="244"/>
  <c r="I21" i="244"/>
  <c r="I24" i="244" s="1"/>
  <c r="H21" i="244"/>
  <c r="H24" i="244" s="1"/>
  <c r="G21" i="244"/>
  <c r="G24" i="244" s="1"/>
  <c r="F21" i="244"/>
  <c r="F24" i="244" s="1"/>
  <c r="E21" i="244"/>
  <c r="E24" i="244" s="1"/>
  <c r="D21" i="244"/>
  <c r="D24" i="244" s="1"/>
  <c r="C21" i="244"/>
  <c r="N20" i="244"/>
  <c r="M20" i="244"/>
  <c r="L20" i="244"/>
  <c r="K20" i="244"/>
  <c r="J20" i="244"/>
  <c r="I20" i="244"/>
  <c r="H20" i="244"/>
  <c r="G20" i="244"/>
  <c r="F20" i="244"/>
  <c r="E20" i="244"/>
  <c r="D20" i="244"/>
  <c r="C20" i="244"/>
  <c r="P19" i="244"/>
  <c r="O19" i="244"/>
  <c r="P18" i="244"/>
  <c r="O18" i="244"/>
  <c r="P17" i="244"/>
  <c r="P20" i="244" s="1"/>
  <c r="O17" i="244"/>
  <c r="O20" i="244" s="1"/>
  <c r="O16" i="244"/>
  <c r="N16" i="244"/>
  <c r="M16" i="244"/>
  <c r="L16" i="244"/>
  <c r="K16" i="244"/>
  <c r="J16" i="244"/>
  <c r="I16" i="244"/>
  <c r="H16" i="244"/>
  <c r="G16" i="244"/>
  <c r="F16" i="244"/>
  <c r="E16" i="244"/>
  <c r="D16" i="244"/>
  <c r="C16" i="244"/>
  <c r="P15" i="244"/>
  <c r="O15" i="244"/>
  <c r="P14" i="244"/>
  <c r="O14" i="244"/>
  <c r="P13" i="244"/>
  <c r="P16" i="244" s="1"/>
  <c r="O13" i="244"/>
  <c r="N12" i="244"/>
  <c r="M12" i="244"/>
  <c r="L12" i="244"/>
  <c r="K12" i="244"/>
  <c r="J12" i="244"/>
  <c r="I12" i="244"/>
  <c r="H12" i="244"/>
  <c r="G12" i="244"/>
  <c r="F12" i="244"/>
  <c r="E12" i="244"/>
  <c r="D12" i="244"/>
  <c r="C12" i="244"/>
  <c r="P11" i="244"/>
  <c r="P23" i="244" s="1"/>
  <c r="O11" i="244"/>
  <c r="P10" i="244"/>
  <c r="O10" i="244"/>
  <c r="P9" i="244"/>
  <c r="P12" i="244" s="1"/>
  <c r="O9" i="244"/>
  <c r="O12" i="244" s="1"/>
  <c r="O8" i="244"/>
  <c r="N8" i="244"/>
  <c r="M8" i="244"/>
  <c r="L8" i="244"/>
  <c r="K8" i="244"/>
  <c r="J8" i="244"/>
  <c r="I8" i="244"/>
  <c r="H8" i="244"/>
  <c r="G8" i="244"/>
  <c r="F8" i="244"/>
  <c r="E8" i="244"/>
  <c r="D8" i="244"/>
  <c r="C8" i="244"/>
  <c r="P7" i="244"/>
  <c r="O7" i="244"/>
  <c r="O23" i="244" s="1"/>
  <c r="P6" i="244"/>
  <c r="P22" i="244" s="1"/>
  <c r="O6" i="244"/>
  <c r="O22" i="244" s="1"/>
  <c r="P5" i="244"/>
  <c r="P21" i="244" s="1"/>
  <c r="P24" i="244" s="1"/>
  <c r="O5" i="244"/>
  <c r="O21" i="244" s="1"/>
  <c r="O24" i="244" s="1"/>
  <c r="M24" i="243"/>
  <c r="I24" i="243"/>
  <c r="H24" i="243"/>
  <c r="E24" i="243"/>
  <c r="N23" i="243"/>
  <c r="M23" i="243"/>
  <c r="L23" i="243"/>
  <c r="K23" i="243"/>
  <c r="J23" i="243"/>
  <c r="I23" i="243"/>
  <c r="H23" i="243"/>
  <c r="G23" i="243"/>
  <c r="F23" i="243"/>
  <c r="E23" i="243"/>
  <c r="D23" i="243"/>
  <c r="C23" i="243"/>
  <c r="N22" i="243"/>
  <c r="M22" i="243"/>
  <c r="L22" i="243"/>
  <c r="K22" i="243"/>
  <c r="J22" i="243"/>
  <c r="I22" i="243"/>
  <c r="H22" i="243"/>
  <c r="G22" i="243"/>
  <c r="F22" i="243"/>
  <c r="E22" i="243"/>
  <c r="D22" i="243"/>
  <c r="C22" i="243"/>
  <c r="N21" i="243"/>
  <c r="N24" i="243" s="1"/>
  <c r="M21" i="243"/>
  <c r="L21" i="243"/>
  <c r="L24" i="243" s="1"/>
  <c r="K21" i="243"/>
  <c r="K24" i="243" s="1"/>
  <c r="J21" i="243"/>
  <c r="J24" i="243" s="1"/>
  <c r="I21" i="243"/>
  <c r="H21" i="243"/>
  <c r="G21" i="243"/>
  <c r="G24" i="243" s="1"/>
  <c r="F21" i="243"/>
  <c r="F24" i="243" s="1"/>
  <c r="E21" i="243"/>
  <c r="D21" i="243"/>
  <c r="D24" i="243" s="1"/>
  <c r="C21" i="243"/>
  <c r="C24" i="243" s="1"/>
  <c r="P20" i="243"/>
  <c r="N20" i="243"/>
  <c r="M20" i="243"/>
  <c r="L20" i="243"/>
  <c r="K20" i="243"/>
  <c r="J20" i="243"/>
  <c r="I20" i="243"/>
  <c r="H20" i="243"/>
  <c r="G20" i="243"/>
  <c r="F20" i="243"/>
  <c r="E20" i="243"/>
  <c r="D20" i="243"/>
  <c r="C20" i="243"/>
  <c r="P19" i="243"/>
  <c r="O19" i="243"/>
  <c r="P18" i="243"/>
  <c r="O18" i="243"/>
  <c r="P17" i="243"/>
  <c r="O17" i="243"/>
  <c r="O20" i="243" s="1"/>
  <c r="N16" i="243"/>
  <c r="M16" i="243"/>
  <c r="L16" i="243"/>
  <c r="K16" i="243"/>
  <c r="J16" i="243"/>
  <c r="I16" i="243"/>
  <c r="H16" i="243"/>
  <c r="G16" i="243"/>
  <c r="F16" i="243"/>
  <c r="E16" i="243"/>
  <c r="D16" i="243"/>
  <c r="C16" i="243"/>
  <c r="P15" i="243"/>
  <c r="O15" i="243"/>
  <c r="P14" i="243"/>
  <c r="O14" i="243"/>
  <c r="P13" i="243"/>
  <c r="P16" i="243" s="1"/>
  <c r="O13" i="243"/>
  <c r="O16" i="243" s="1"/>
  <c r="P12" i="243"/>
  <c r="N12" i="243"/>
  <c r="M12" i="243"/>
  <c r="L12" i="243"/>
  <c r="K12" i="243"/>
  <c r="J12" i="243"/>
  <c r="I12" i="243"/>
  <c r="H12" i="243"/>
  <c r="G12" i="243"/>
  <c r="F12" i="243"/>
  <c r="E12" i="243"/>
  <c r="D12" i="243"/>
  <c r="C12" i="243"/>
  <c r="P11" i="243"/>
  <c r="P23" i="243" s="1"/>
  <c r="O11" i="243"/>
  <c r="O23" i="243" s="1"/>
  <c r="P10" i="243"/>
  <c r="O10" i="243"/>
  <c r="P9" i="243"/>
  <c r="O9" i="243"/>
  <c r="O12" i="243" s="1"/>
  <c r="N8" i="243"/>
  <c r="M8" i="243"/>
  <c r="L8" i="243"/>
  <c r="K8" i="243"/>
  <c r="J8" i="243"/>
  <c r="I8" i="243"/>
  <c r="H8" i="243"/>
  <c r="G8" i="243"/>
  <c r="F8" i="243"/>
  <c r="E8" i="243"/>
  <c r="D8" i="243"/>
  <c r="C8" i="243"/>
  <c r="P7" i="243"/>
  <c r="O7" i="243"/>
  <c r="P6" i="243"/>
  <c r="P22" i="243" s="1"/>
  <c r="O6" i="243"/>
  <c r="O22" i="243" s="1"/>
  <c r="P5" i="243"/>
  <c r="P21" i="243" s="1"/>
  <c r="P24" i="243" s="1"/>
  <c r="O5" i="243"/>
  <c r="O21" i="243" s="1"/>
  <c r="L24" i="242"/>
  <c r="I24" i="242"/>
  <c r="D24" i="242"/>
  <c r="N23" i="242"/>
  <c r="M23" i="242"/>
  <c r="L23" i="242"/>
  <c r="K23" i="242"/>
  <c r="J23" i="242"/>
  <c r="I23" i="242"/>
  <c r="H23" i="242"/>
  <c r="G23" i="242"/>
  <c r="F23" i="242"/>
  <c r="E23" i="242"/>
  <c r="D23" i="242"/>
  <c r="C23" i="242"/>
  <c r="N22" i="242"/>
  <c r="M22" i="242"/>
  <c r="L22" i="242"/>
  <c r="K22" i="242"/>
  <c r="J22" i="242"/>
  <c r="I22" i="242"/>
  <c r="H22" i="242"/>
  <c r="G22" i="242"/>
  <c r="F22" i="242"/>
  <c r="E22" i="242"/>
  <c r="D22" i="242"/>
  <c r="C22" i="242"/>
  <c r="N21" i="242"/>
  <c r="N24" i="242" s="1"/>
  <c r="M21" i="242"/>
  <c r="M24" i="242" s="1"/>
  <c r="L21" i="242"/>
  <c r="K21" i="242"/>
  <c r="K24" i="242" s="1"/>
  <c r="J21" i="242"/>
  <c r="J24" i="242" s="1"/>
  <c r="I21" i="242"/>
  <c r="H21" i="242"/>
  <c r="H24" i="242" s="1"/>
  <c r="G21" i="242"/>
  <c r="G24" i="242" s="1"/>
  <c r="F21" i="242"/>
  <c r="F24" i="242" s="1"/>
  <c r="E21" i="242"/>
  <c r="E24" i="242" s="1"/>
  <c r="D21" i="242"/>
  <c r="C21" i="242"/>
  <c r="C24" i="242" s="1"/>
  <c r="N20" i="242"/>
  <c r="M20" i="242"/>
  <c r="L20" i="242"/>
  <c r="K20" i="242"/>
  <c r="J20" i="242"/>
  <c r="I20" i="242"/>
  <c r="H20" i="242"/>
  <c r="G20" i="242"/>
  <c r="F20" i="242"/>
  <c r="E20" i="242"/>
  <c r="D20" i="242"/>
  <c r="C20" i="242"/>
  <c r="P19" i="242"/>
  <c r="O19" i="242"/>
  <c r="P18" i="242"/>
  <c r="O18" i="242"/>
  <c r="P17" i="242"/>
  <c r="P20" i="242" s="1"/>
  <c r="O17" i="242"/>
  <c r="O20" i="242" s="1"/>
  <c r="P16" i="242"/>
  <c r="N16" i="242"/>
  <c r="M16" i="242"/>
  <c r="L16" i="242"/>
  <c r="K16" i="242"/>
  <c r="J16" i="242"/>
  <c r="I16" i="242"/>
  <c r="H16" i="242"/>
  <c r="G16" i="242"/>
  <c r="F16" i="242"/>
  <c r="E16" i="242"/>
  <c r="D16" i="242"/>
  <c r="C16" i="242"/>
  <c r="P15" i="242"/>
  <c r="O15" i="242"/>
  <c r="P14" i="242"/>
  <c r="O14" i="242"/>
  <c r="P13" i="242"/>
  <c r="O13" i="242"/>
  <c r="O16" i="242" s="1"/>
  <c r="N12" i="242"/>
  <c r="M12" i="242"/>
  <c r="L12" i="242"/>
  <c r="K12" i="242"/>
  <c r="J12" i="242"/>
  <c r="I12" i="242"/>
  <c r="H12" i="242"/>
  <c r="G12" i="242"/>
  <c r="F12" i="242"/>
  <c r="E12" i="242"/>
  <c r="D12" i="242"/>
  <c r="C12" i="242"/>
  <c r="P11" i="242"/>
  <c r="O11" i="242"/>
  <c r="O23" i="242" s="1"/>
  <c r="P10" i="242"/>
  <c r="O10" i="242"/>
  <c r="P9" i="242"/>
  <c r="P12" i="242" s="1"/>
  <c r="O9" i="242"/>
  <c r="O12" i="242" s="1"/>
  <c r="P8" i="242"/>
  <c r="N8" i="242"/>
  <c r="M8" i="242"/>
  <c r="L8" i="242"/>
  <c r="K8" i="242"/>
  <c r="J8" i="242"/>
  <c r="I8" i="242"/>
  <c r="H8" i="242"/>
  <c r="G8" i="242"/>
  <c r="F8" i="242"/>
  <c r="E8" i="242"/>
  <c r="D8" i="242"/>
  <c r="C8" i="242"/>
  <c r="P7" i="242"/>
  <c r="P23" i="242" s="1"/>
  <c r="O7" i="242"/>
  <c r="P6" i="242"/>
  <c r="P22" i="242" s="1"/>
  <c r="O6" i="242"/>
  <c r="O22" i="242" s="1"/>
  <c r="P5" i="242"/>
  <c r="P21" i="242" s="1"/>
  <c r="P24" i="242" s="1"/>
  <c r="O5" i="242"/>
  <c r="O21" i="242" s="1"/>
  <c r="K24" i="241"/>
  <c r="J24" i="241"/>
  <c r="C24" i="241"/>
  <c r="N23" i="241"/>
  <c r="M23" i="241"/>
  <c r="L23" i="241"/>
  <c r="K23" i="241"/>
  <c r="J23" i="241"/>
  <c r="I23" i="241"/>
  <c r="H23" i="241"/>
  <c r="H24" i="241" s="1"/>
  <c r="G23" i="241"/>
  <c r="F23" i="241"/>
  <c r="E23" i="241"/>
  <c r="D23" i="241"/>
  <c r="C23" i="241"/>
  <c r="N22" i="241"/>
  <c r="M22" i="241"/>
  <c r="L22" i="241"/>
  <c r="K22" i="241"/>
  <c r="J22" i="241"/>
  <c r="I22" i="241"/>
  <c r="H22" i="241"/>
  <c r="G22" i="241"/>
  <c r="F22" i="241"/>
  <c r="E22" i="241"/>
  <c r="D22" i="241"/>
  <c r="C22" i="241"/>
  <c r="N21" i="241"/>
  <c r="N24" i="241" s="1"/>
  <c r="M21" i="241"/>
  <c r="M24" i="241" s="1"/>
  <c r="L21" i="241"/>
  <c r="L24" i="241" s="1"/>
  <c r="K21" i="241"/>
  <c r="J21" i="241"/>
  <c r="I21" i="241"/>
  <c r="I24" i="241" s="1"/>
  <c r="H21" i="241"/>
  <c r="G21" i="241"/>
  <c r="G24" i="241" s="1"/>
  <c r="F21" i="241"/>
  <c r="F24" i="241" s="1"/>
  <c r="E21" i="241"/>
  <c r="E24" i="241" s="1"/>
  <c r="D21" i="241"/>
  <c r="D24" i="241" s="1"/>
  <c r="C21" i="241"/>
  <c r="N20" i="241"/>
  <c r="M20" i="241"/>
  <c r="L20" i="241"/>
  <c r="K20" i="241"/>
  <c r="J20" i="241"/>
  <c r="I20" i="241"/>
  <c r="H20" i="241"/>
  <c r="G20" i="241"/>
  <c r="F20" i="241"/>
  <c r="E20" i="241"/>
  <c r="D20" i="241"/>
  <c r="C20" i="241"/>
  <c r="P19" i="241"/>
  <c r="P20" i="241" s="1"/>
  <c r="O19" i="241"/>
  <c r="P18" i="241"/>
  <c r="O18" i="241"/>
  <c r="P17" i="241"/>
  <c r="O17" i="241"/>
  <c r="O20" i="241" s="1"/>
  <c r="O16" i="241"/>
  <c r="N16" i="241"/>
  <c r="M16" i="241"/>
  <c r="L16" i="241"/>
  <c r="K16" i="241"/>
  <c r="J16" i="241"/>
  <c r="I16" i="241"/>
  <c r="H16" i="241"/>
  <c r="G16" i="241"/>
  <c r="F16" i="241"/>
  <c r="E16" i="241"/>
  <c r="D16" i="241"/>
  <c r="C16" i="241"/>
  <c r="P15" i="241"/>
  <c r="O15" i="241"/>
  <c r="P14" i="241"/>
  <c r="O14" i="241"/>
  <c r="P13" i="241"/>
  <c r="P16" i="241" s="1"/>
  <c r="O13" i="241"/>
  <c r="N12" i="241"/>
  <c r="M12" i="241"/>
  <c r="L12" i="241"/>
  <c r="K12" i="241"/>
  <c r="J12" i="241"/>
  <c r="I12" i="241"/>
  <c r="H12" i="241"/>
  <c r="G12" i="241"/>
  <c r="F12" i="241"/>
  <c r="E12" i="241"/>
  <c r="D12" i="241"/>
  <c r="C12" i="241"/>
  <c r="P11" i="241"/>
  <c r="P12" i="241" s="1"/>
  <c r="O11" i="241"/>
  <c r="P10" i="241"/>
  <c r="O10" i="241"/>
  <c r="P9" i="241"/>
  <c r="O9" i="241"/>
  <c r="O12" i="241" s="1"/>
  <c r="O8" i="241"/>
  <c r="N8" i="241"/>
  <c r="M8" i="241"/>
  <c r="L8" i="241"/>
  <c r="K8" i="241"/>
  <c r="J8" i="241"/>
  <c r="I8" i="241"/>
  <c r="H8" i="241"/>
  <c r="G8" i="241"/>
  <c r="F8" i="241"/>
  <c r="E8" i="241"/>
  <c r="D8" i="241"/>
  <c r="C8" i="241"/>
  <c r="P7" i="241"/>
  <c r="O7" i="241"/>
  <c r="O23" i="241" s="1"/>
  <c r="P6" i="241"/>
  <c r="P22" i="241" s="1"/>
  <c r="O6" i="241"/>
  <c r="O22" i="241" s="1"/>
  <c r="P5" i="241"/>
  <c r="P21" i="241" s="1"/>
  <c r="O5" i="241"/>
  <c r="O21" i="241" s="1"/>
  <c r="O24" i="241" s="1"/>
  <c r="J24" i="240"/>
  <c r="I24" i="240"/>
  <c r="N23" i="240"/>
  <c r="M23" i="240"/>
  <c r="L23" i="240"/>
  <c r="K23" i="240"/>
  <c r="J23" i="240"/>
  <c r="I23" i="240"/>
  <c r="H23" i="240"/>
  <c r="G23" i="240"/>
  <c r="F23" i="240"/>
  <c r="E23" i="240"/>
  <c r="D23" i="240"/>
  <c r="C23" i="240"/>
  <c r="N22" i="240"/>
  <c r="M22" i="240"/>
  <c r="L22" i="240"/>
  <c r="K22" i="240"/>
  <c r="J22" i="240"/>
  <c r="I22" i="240"/>
  <c r="H22" i="240"/>
  <c r="G22" i="240"/>
  <c r="F22" i="240"/>
  <c r="E22" i="240"/>
  <c r="D22" i="240"/>
  <c r="C22" i="240"/>
  <c r="N21" i="240"/>
  <c r="N24" i="240" s="1"/>
  <c r="M21" i="240"/>
  <c r="M24" i="240" s="1"/>
  <c r="L21" i="240"/>
  <c r="L24" i="240" s="1"/>
  <c r="K21" i="240"/>
  <c r="K24" i="240" s="1"/>
  <c r="J21" i="240"/>
  <c r="I21" i="240"/>
  <c r="H21" i="240"/>
  <c r="H24" i="240" s="1"/>
  <c r="G21" i="240"/>
  <c r="G24" i="240" s="1"/>
  <c r="F21" i="240"/>
  <c r="F24" i="240" s="1"/>
  <c r="E21" i="240"/>
  <c r="E24" i="240" s="1"/>
  <c r="D21" i="240"/>
  <c r="D24" i="240" s="1"/>
  <c r="C21" i="240"/>
  <c r="C24" i="240" s="1"/>
  <c r="N20" i="240"/>
  <c r="M20" i="240"/>
  <c r="L20" i="240"/>
  <c r="K20" i="240"/>
  <c r="J20" i="240"/>
  <c r="I20" i="240"/>
  <c r="H20" i="240"/>
  <c r="G20" i="240"/>
  <c r="F20" i="240"/>
  <c r="E20" i="240"/>
  <c r="D20" i="240"/>
  <c r="C20" i="240"/>
  <c r="P19" i="240"/>
  <c r="O19" i="240"/>
  <c r="P18" i="240"/>
  <c r="O18" i="240"/>
  <c r="P17" i="240"/>
  <c r="P20" i="240" s="1"/>
  <c r="O17" i="240"/>
  <c r="O20" i="240" s="1"/>
  <c r="N16" i="240"/>
  <c r="M16" i="240"/>
  <c r="L16" i="240"/>
  <c r="K16" i="240"/>
  <c r="J16" i="240"/>
  <c r="I16" i="240"/>
  <c r="H16" i="240"/>
  <c r="G16" i="240"/>
  <c r="F16" i="240"/>
  <c r="E16" i="240"/>
  <c r="D16" i="240"/>
  <c r="C16" i="240"/>
  <c r="P15" i="240"/>
  <c r="O15" i="240"/>
  <c r="P14" i="240"/>
  <c r="O14" i="240"/>
  <c r="P13" i="240"/>
  <c r="P16" i="240" s="1"/>
  <c r="O13" i="240"/>
  <c r="O16" i="240" s="1"/>
  <c r="N12" i="240"/>
  <c r="M12" i="240"/>
  <c r="L12" i="240"/>
  <c r="K12" i="240"/>
  <c r="J12" i="240"/>
  <c r="I12" i="240"/>
  <c r="H12" i="240"/>
  <c r="G12" i="240"/>
  <c r="F12" i="240"/>
  <c r="E12" i="240"/>
  <c r="D12" i="240"/>
  <c r="C12" i="240"/>
  <c r="P11" i="240"/>
  <c r="P23" i="240" s="1"/>
  <c r="O11" i="240"/>
  <c r="O23" i="240" s="1"/>
  <c r="P10" i="240"/>
  <c r="O10" i="240"/>
  <c r="P9" i="240"/>
  <c r="P12" i="240" s="1"/>
  <c r="O9" i="240"/>
  <c r="O12" i="240" s="1"/>
  <c r="N8" i="240"/>
  <c r="M8" i="240"/>
  <c r="L8" i="240"/>
  <c r="K8" i="240"/>
  <c r="J8" i="240"/>
  <c r="I8" i="240"/>
  <c r="H8" i="240"/>
  <c r="G8" i="240"/>
  <c r="F8" i="240"/>
  <c r="E8" i="240"/>
  <c r="D8" i="240"/>
  <c r="C8" i="240"/>
  <c r="P7" i="240"/>
  <c r="O7" i="240"/>
  <c r="P6" i="240"/>
  <c r="P22" i="240" s="1"/>
  <c r="O6" i="240"/>
  <c r="O22" i="240" s="1"/>
  <c r="P5" i="240"/>
  <c r="P21" i="240" s="1"/>
  <c r="O5" i="240"/>
  <c r="O21" i="240" s="1"/>
  <c r="M24" i="239"/>
  <c r="L24" i="239"/>
  <c r="I24" i="239"/>
  <c r="H24" i="239"/>
  <c r="E24" i="239"/>
  <c r="D24" i="239"/>
  <c r="N23" i="239"/>
  <c r="M23" i="239"/>
  <c r="L23" i="239"/>
  <c r="K23" i="239"/>
  <c r="J23" i="239"/>
  <c r="I23" i="239"/>
  <c r="H23" i="239"/>
  <c r="G23" i="239"/>
  <c r="F23" i="239"/>
  <c r="E23" i="239"/>
  <c r="D23" i="239"/>
  <c r="C23" i="239"/>
  <c r="N22" i="239"/>
  <c r="M22" i="239"/>
  <c r="L22" i="239"/>
  <c r="K22" i="239"/>
  <c r="J22" i="239"/>
  <c r="I22" i="239"/>
  <c r="H22" i="239"/>
  <c r="G22" i="239"/>
  <c r="F22" i="239"/>
  <c r="E22" i="239"/>
  <c r="D22" i="239"/>
  <c r="C22" i="239"/>
  <c r="N21" i="239"/>
  <c r="N24" i="239" s="1"/>
  <c r="M21" i="239"/>
  <c r="L21" i="239"/>
  <c r="K21" i="239"/>
  <c r="K24" i="239" s="1"/>
  <c r="J21" i="239"/>
  <c r="J24" i="239" s="1"/>
  <c r="I21" i="239"/>
  <c r="H21" i="239"/>
  <c r="G21" i="239"/>
  <c r="G24" i="239" s="1"/>
  <c r="F21" i="239"/>
  <c r="F24" i="239" s="1"/>
  <c r="E21" i="239"/>
  <c r="D21" i="239"/>
  <c r="C21" i="239"/>
  <c r="C24" i="239" s="1"/>
  <c r="P20" i="239"/>
  <c r="N20" i="239"/>
  <c r="M20" i="239"/>
  <c r="L20" i="239"/>
  <c r="K20" i="239"/>
  <c r="J20" i="239"/>
  <c r="I20" i="239"/>
  <c r="H20" i="239"/>
  <c r="G20" i="239"/>
  <c r="F20" i="239"/>
  <c r="E20" i="239"/>
  <c r="D20" i="239"/>
  <c r="C20" i="239"/>
  <c r="P19" i="239"/>
  <c r="O19" i="239"/>
  <c r="P18" i="239"/>
  <c r="O18" i="239"/>
  <c r="P17" i="239"/>
  <c r="O17" i="239"/>
  <c r="O20" i="239" s="1"/>
  <c r="P16" i="239"/>
  <c r="N16" i="239"/>
  <c r="M16" i="239"/>
  <c r="L16" i="239"/>
  <c r="K16" i="239"/>
  <c r="J16" i="239"/>
  <c r="I16" i="239"/>
  <c r="H16" i="239"/>
  <c r="G16" i="239"/>
  <c r="F16" i="239"/>
  <c r="E16" i="239"/>
  <c r="D16" i="239"/>
  <c r="C16" i="239"/>
  <c r="P15" i="239"/>
  <c r="O15" i="239"/>
  <c r="P14" i="239"/>
  <c r="O14" i="239"/>
  <c r="P13" i="239"/>
  <c r="O13" i="239"/>
  <c r="O16" i="239" s="1"/>
  <c r="P12" i="239"/>
  <c r="N12" i="239"/>
  <c r="M12" i="239"/>
  <c r="L12" i="239"/>
  <c r="K12" i="239"/>
  <c r="J12" i="239"/>
  <c r="I12" i="239"/>
  <c r="H12" i="239"/>
  <c r="G12" i="239"/>
  <c r="F12" i="239"/>
  <c r="E12" i="239"/>
  <c r="D12" i="239"/>
  <c r="C12" i="239"/>
  <c r="P11" i="239"/>
  <c r="O11" i="239"/>
  <c r="P10" i="239"/>
  <c r="O10" i="239"/>
  <c r="P9" i="239"/>
  <c r="O9" i="239"/>
  <c r="O12" i="239" s="1"/>
  <c r="P8" i="239"/>
  <c r="N8" i="239"/>
  <c r="M8" i="239"/>
  <c r="L8" i="239"/>
  <c r="K8" i="239"/>
  <c r="J8" i="239"/>
  <c r="I8" i="239"/>
  <c r="H8" i="239"/>
  <c r="G8" i="239"/>
  <c r="F8" i="239"/>
  <c r="E8" i="239"/>
  <c r="D8" i="239"/>
  <c r="C8" i="239"/>
  <c r="P7" i="239"/>
  <c r="P23" i="239" s="1"/>
  <c r="O7" i="239"/>
  <c r="O23" i="239" s="1"/>
  <c r="P6" i="239"/>
  <c r="P22" i="239" s="1"/>
  <c r="O6" i="239"/>
  <c r="O22" i="239" s="1"/>
  <c r="P5" i="239"/>
  <c r="P21" i="239" s="1"/>
  <c r="O5" i="239"/>
  <c r="O21" i="239" s="1"/>
  <c r="O24" i="239" s="1"/>
  <c r="O5" i="238"/>
  <c r="P5" i="238"/>
  <c r="P8" i="238" s="1"/>
  <c r="O6" i="238"/>
  <c r="O22" i="238" s="1"/>
  <c r="P6" i="238"/>
  <c r="O7" i="238"/>
  <c r="P7" i="238"/>
  <c r="C8" i="238"/>
  <c r="D8" i="238"/>
  <c r="E8" i="238"/>
  <c r="F8" i="238"/>
  <c r="G8" i="238"/>
  <c r="H8" i="238"/>
  <c r="I8" i="238"/>
  <c r="J8" i="238"/>
  <c r="K8" i="238"/>
  <c r="L8" i="238"/>
  <c r="M8" i="238"/>
  <c r="N8" i="238"/>
  <c r="O8" i="238"/>
  <c r="O9" i="238"/>
  <c r="O12" i="238" s="1"/>
  <c r="P9" i="238"/>
  <c r="O10" i="238"/>
  <c r="P10" i="238"/>
  <c r="O11" i="238"/>
  <c r="P11" i="238"/>
  <c r="C12" i="238"/>
  <c r="D12" i="238"/>
  <c r="E12" i="238"/>
  <c r="F12" i="238"/>
  <c r="G12" i="238"/>
  <c r="H12" i="238"/>
  <c r="I12" i="238"/>
  <c r="J12" i="238"/>
  <c r="K12" i="238"/>
  <c r="L12" i="238"/>
  <c r="M12" i="238"/>
  <c r="N12" i="238"/>
  <c r="P12" i="238"/>
  <c r="O13" i="238"/>
  <c r="P13" i="238"/>
  <c r="O14" i="238"/>
  <c r="P14" i="238"/>
  <c r="O15" i="238"/>
  <c r="O23" i="238" s="1"/>
  <c r="P15" i="238"/>
  <c r="P23" i="238" s="1"/>
  <c r="C16" i="238"/>
  <c r="D16" i="238"/>
  <c r="E16" i="238"/>
  <c r="F16" i="238"/>
  <c r="G16" i="238"/>
  <c r="H16" i="238"/>
  <c r="I16" i="238"/>
  <c r="J16" i="238"/>
  <c r="K16" i="238"/>
  <c r="L16" i="238"/>
  <c r="M16" i="238"/>
  <c r="N16" i="238"/>
  <c r="P16" i="238"/>
  <c r="O17" i="238"/>
  <c r="O20" i="238" s="1"/>
  <c r="P17" i="238"/>
  <c r="O18" i="238"/>
  <c r="P18" i="238"/>
  <c r="O19" i="238"/>
  <c r="P19" i="238"/>
  <c r="C20" i="238"/>
  <c r="D20" i="238"/>
  <c r="E20" i="238"/>
  <c r="F20" i="238"/>
  <c r="G20" i="238"/>
  <c r="H20" i="238"/>
  <c r="I20" i="238"/>
  <c r="J20" i="238"/>
  <c r="K20" i="238"/>
  <c r="L20" i="238"/>
  <c r="M20" i="238"/>
  <c r="N20" i="238"/>
  <c r="P20" i="238"/>
  <c r="C21" i="238"/>
  <c r="D21" i="238"/>
  <c r="E21" i="238"/>
  <c r="F21" i="238"/>
  <c r="G21" i="238"/>
  <c r="H21" i="238"/>
  <c r="I21" i="238"/>
  <c r="J21" i="238"/>
  <c r="K21" i="238"/>
  <c r="L21" i="238"/>
  <c r="M21" i="238"/>
  <c r="M24" i="238" s="1"/>
  <c r="N21" i="238"/>
  <c r="N24" i="238" s="1"/>
  <c r="O21" i="238"/>
  <c r="P21" i="238"/>
  <c r="C22" i="238"/>
  <c r="D22" i="238"/>
  <c r="E22" i="238"/>
  <c r="F22" i="238"/>
  <c r="G22" i="238"/>
  <c r="H22" i="238"/>
  <c r="I22" i="238"/>
  <c r="J22" i="238"/>
  <c r="K22" i="238"/>
  <c r="L22" i="238"/>
  <c r="M22" i="238"/>
  <c r="N22" i="238"/>
  <c r="P22" i="238"/>
  <c r="C23" i="238"/>
  <c r="C24" i="238" s="1"/>
  <c r="D23" i="238"/>
  <c r="E23" i="238"/>
  <c r="F23" i="238"/>
  <c r="F24" i="238" s="1"/>
  <c r="G23" i="238"/>
  <c r="H23" i="238"/>
  <c r="I23" i="238"/>
  <c r="I24" i="238" s="1"/>
  <c r="J23" i="238"/>
  <c r="K23" i="238"/>
  <c r="L23" i="238"/>
  <c r="M23" i="238"/>
  <c r="N23" i="238"/>
  <c r="D24" i="238"/>
  <c r="E24" i="238"/>
  <c r="G24" i="238"/>
  <c r="H24" i="238"/>
  <c r="J24" i="238"/>
  <c r="K24" i="238"/>
  <c r="L24" i="238"/>
  <c r="O5" i="237"/>
  <c r="P5" i="237"/>
  <c r="P21" i="237" s="1"/>
  <c r="O6" i="237"/>
  <c r="P6" i="237"/>
  <c r="P22" i="237" s="1"/>
  <c r="O7" i="237"/>
  <c r="O23" i="237" s="1"/>
  <c r="P7" i="237"/>
  <c r="P23" i="237" s="1"/>
  <c r="C8" i="237"/>
  <c r="D8" i="237"/>
  <c r="E8" i="237"/>
  <c r="F8" i="237"/>
  <c r="G8" i="237"/>
  <c r="H8" i="237"/>
  <c r="I8" i="237"/>
  <c r="J8" i="237"/>
  <c r="K8" i="237"/>
  <c r="L8" i="237"/>
  <c r="M8" i="237"/>
  <c r="N8" i="237"/>
  <c r="P8" i="237"/>
  <c r="O9" i="237"/>
  <c r="O21" i="237" s="1"/>
  <c r="O24" i="237" s="1"/>
  <c r="P9" i="237"/>
  <c r="O10" i="237"/>
  <c r="P10" i="237"/>
  <c r="O11" i="237"/>
  <c r="P11" i="237"/>
  <c r="C12" i="237"/>
  <c r="D12" i="237"/>
  <c r="E12" i="237"/>
  <c r="F12" i="237"/>
  <c r="G12" i="237"/>
  <c r="H12" i="237"/>
  <c r="I12" i="237"/>
  <c r="J12" i="237"/>
  <c r="K12" i="237"/>
  <c r="L12" i="237"/>
  <c r="M12" i="237"/>
  <c r="N12" i="237"/>
  <c r="P12" i="237"/>
  <c r="O13" i="237"/>
  <c r="P13" i="237"/>
  <c r="O14" i="237"/>
  <c r="P14" i="237"/>
  <c r="O15" i="237"/>
  <c r="O16" i="237" s="1"/>
  <c r="P15" i="237"/>
  <c r="C16" i="237"/>
  <c r="D16" i="237"/>
  <c r="E16" i="237"/>
  <c r="F16" i="237"/>
  <c r="G16" i="237"/>
  <c r="H16" i="237"/>
  <c r="I16" i="237"/>
  <c r="J16" i="237"/>
  <c r="K16" i="237"/>
  <c r="L16" i="237"/>
  <c r="M16" i="237"/>
  <c r="N16" i="237"/>
  <c r="P16" i="237"/>
  <c r="O17" i="237"/>
  <c r="O20" i="237" s="1"/>
  <c r="P17" i="237"/>
  <c r="O18" i="237"/>
  <c r="P18" i="237"/>
  <c r="O19" i="237"/>
  <c r="P19" i="237"/>
  <c r="C20" i="237"/>
  <c r="D20" i="237"/>
  <c r="E20" i="237"/>
  <c r="F20" i="237"/>
  <c r="G20" i="237"/>
  <c r="H20" i="237"/>
  <c r="I20" i="237"/>
  <c r="J20" i="237"/>
  <c r="K20" i="237"/>
  <c r="L20" i="237"/>
  <c r="M20" i="237"/>
  <c r="N20" i="237"/>
  <c r="P20" i="237"/>
  <c r="C21" i="237"/>
  <c r="D21" i="237"/>
  <c r="E21" i="237"/>
  <c r="F21" i="237"/>
  <c r="F24" i="237" s="1"/>
  <c r="G21" i="237"/>
  <c r="G24" i="237" s="1"/>
  <c r="H21" i="237"/>
  <c r="I21" i="237"/>
  <c r="I24" i="237" s="1"/>
  <c r="J21" i="237"/>
  <c r="J24" i="237" s="1"/>
  <c r="K21" i="237"/>
  <c r="K24" i="237" s="1"/>
  <c r="L21" i="237"/>
  <c r="M21" i="237"/>
  <c r="N21" i="237"/>
  <c r="N24" i="237" s="1"/>
  <c r="C22" i="237"/>
  <c r="D22" i="237"/>
  <c r="E22" i="237"/>
  <c r="F22" i="237"/>
  <c r="G22" i="237"/>
  <c r="H22" i="237"/>
  <c r="I22" i="237"/>
  <c r="J22" i="237"/>
  <c r="K22" i="237"/>
  <c r="L22" i="237"/>
  <c r="M22" i="237"/>
  <c r="N22" i="237"/>
  <c r="O22" i="237"/>
  <c r="C23" i="237"/>
  <c r="C24" i="237" s="1"/>
  <c r="D23" i="237"/>
  <c r="E23" i="237"/>
  <c r="F23" i="237"/>
  <c r="G23" i="237"/>
  <c r="H23" i="237"/>
  <c r="I23" i="237"/>
  <c r="J23" i="237"/>
  <c r="K23" i="237"/>
  <c r="L23" i="237"/>
  <c r="M23" i="237"/>
  <c r="N23" i="237"/>
  <c r="D24" i="237"/>
  <c r="E24" i="237"/>
  <c r="H24" i="237"/>
  <c r="L24" i="237"/>
  <c r="M24" i="237"/>
  <c r="O5" i="236"/>
  <c r="P5" i="236"/>
  <c r="O6" i="236"/>
  <c r="O22" i="236" s="1"/>
  <c r="P6" i="236"/>
  <c r="O7" i="236"/>
  <c r="O23" i="236" s="1"/>
  <c r="P7" i="236"/>
  <c r="C8" i="236"/>
  <c r="D8" i="236"/>
  <c r="E8" i="236"/>
  <c r="F8" i="236"/>
  <c r="G8" i="236"/>
  <c r="H8" i="236"/>
  <c r="I8" i="236"/>
  <c r="J8" i="236"/>
  <c r="K8" i="236"/>
  <c r="L8" i="236"/>
  <c r="M8" i="236"/>
  <c r="N8" i="236"/>
  <c r="O8" i="236"/>
  <c r="P8" i="236"/>
  <c r="O9" i="236"/>
  <c r="O12" i="236" s="1"/>
  <c r="P9" i="236"/>
  <c r="O10" i="236"/>
  <c r="P10" i="236"/>
  <c r="O11" i="236"/>
  <c r="P11" i="236"/>
  <c r="P12" i="236" s="1"/>
  <c r="C12" i="236"/>
  <c r="D12" i="236"/>
  <c r="E12" i="236"/>
  <c r="F12" i="236"/>
  <c r="G12" i="236"/>
  <c r="H12" i="236"/>
  <c r="I12" i="236"/>
  <c r="J12" i="236"/>
  <c r="K12" i="236"/>
  <c r="L12" i="236"/>
  <c r="M12" i="236"/>
  <c r="N12" i="236"/>
  <c r="O13" i="236"/>
  <c r="P13" i="236"/>
  <c r="P21" i="236" s="1"/>
  <c r="P24" i="236" s="1"/>
  <c r="O14" i="236"/>
  <c r="P14" i="236"/>
  <c r="O15" i="236"/>
  <c r="O16" i="236" s="1"/>
  <c r="P15" i="236"/>
  <c r="C16" i="236"/>
  <c r="D16" i="236"/>
  <c r="E16" i="236"/>
  <c r="F16" i="236"/>
  <c r="G16" i="236"/>
  <c r="H16" i="236"/>
  <c r="I16" i="236"/>
  <c r="J16" i="236"/>
  <c r="K16" i="236"/>
  <c r="L16" i="236"/>
  <c r="M16" i="236"/>
  <c r="N16" i="236"/>
  <c r="P16" i="236"/>
  <c r="O17" i="236"/>
  <c r="O21" i="236" s="1"/>
  <c r="O24" i="236" s="1"/>
  <c r="P17" i="236"/>
  <c r="O18" i="236"/>
  <c r="P18" i="236"/>
  <c r="O19" i="236"/>
  <c r="P19" i="236"/>
  <c r="C20" i="236"/>
  <c r="D20" i="236"/>
  <c r="E20" i="236"/>
  <c r="F20" i="236"/>
  <c r="G20" i="236"/>
  <c r="H20" i="236"/>
  <c r="I20" i="236"/>
  <c r="J20" i="236"/>
  <c r="K20" i="236"/>
  <c r="L20" i="236"/>
  <c r="M20" i="236"/>
  <c r="N20" i="236"/>
  <c r="P20" i="236"/>
  <c r="C21" i="236"/>
  <c r="C24" i="236" s="1"/>
  <c r="D21" i="236"/>
  <c r="E21" i="236"/>
  <c r="F21" i="236"/>
  <c r="F24" i="236" s="1"/>
  <c r="G21" i="236"/>
  <c r="G24" i="236" s="1"/>
  <c r="H21" i="236"/>
  <c r="I21" i="236"/>
  <c r="J21" i="236"/>
  <c r="J24" i="236" s="1"/>
  <c r="K21" i="236"/>
  <c r="L21" i="236"/>
  <c r="L24" i="236" s="1"/>
  <c r="M21" i="236"/>
  <c r="N21" i="236"/>
  <c r="N24" i="236" s="1"/>
  <c r="C22" i="236"/>
  <c r="D22" i="236"/>
  <c r="E22" i="236"/>
  <c r="F22" i="236"/>
  <c r="G22" i="236"/>
  <c r="H22" i="236"/>
  <c r="I22" i="236"/>
  <c r="J22" i="236"/>
  <c r="K22" i="236"/>
  <c r="L22" i="236"/>
  <c r="M22" i="236"/>
  <c r="N22" i="236"/>
  <c r="P22" i="236"/>
  <c r="C23" i="236"/>
  <c r="D23" i="236"/>
  <c r="E23" i="236"/>
  <c r="F23" i="236"/>
  <c r="G23" i="236"/>
  <c r="H23" i="236"/>
  <c r="I23" i="236"/>
  <c r="I24" i="236" s="1"/>
  <c r="J23" i="236"/>
  <c r="K23" i="236"/>
  <c r="L23" i="236"/>
  <c r="M23" i="236"/>
  <c r="N23" i="236"/>
  <c r="P23" i="236"/>
  <c r="D24" i="236"/>
  <c r="E24" i="236"/>
  <c r="H24" i="236"/>
  <c r="K24" i="236"/>
  <c r="M24" i="236"/>
  <c r="O5" i="235"/>
  <c r="P5" i="235"/>
  <c r="P21" i="235" s="1"/>
  <c r="P24" i="235" s="1"/>
  <c r="O6" i="235"/>
  <c r="P6" i="235"/>
  <c r="P22" i="235" s="1"/>
  <c r="O7" i="235"/>
  <c r="O23" i="235" s="1"/>
  <c r="P7" i="235"/>
  <c r="C8" i="235"/>
  <c r="D8" i="235"/>
  <c r="E8" i="235"/>
  <c r="F8" i="235"/>
  <c r="G8" i="235"/>
  <c r="H8" i="235"/>
  <c r="I8" i="235"/>
  <c r="J8" i="235"/>
  <c r="K8" i="235"/>
  <c r="L8" i="235"/>
  <c r="M8" i="235"/>
  <c r="N8" i="235"/>
  <c r="P8" i="235"/>
  <c r="O9" i="235"/>
  <c r="O21" i="235" s="1"/>
  <c r="P9" i="235"/>
  <c r="O10" i="235"/>
  <c r="P10" i="235"/>
  <c r="O11" i="235"/>
  <c r="P11" i="235"/>
  <c r="C12" i="235"/>
  <c r="D12" i="235"/>
  <c r="E12" i="235"/>
  <c r="F12" i="235"/>
  <c r="G12" i="235"/>
  <c r="H12" i="235"/>
  <c r="I12" i="235"/>
  <c r="J12" i="235"/>
  <c r="K12" i="235"/>
  <c r="L12" i="235"/>
  <c r="M12" i="235"/>
  <c r="N12" i="235"/>
  <c r="P12" i="235"/>
  <c r="O13" i="235"/>
  <c r="O16" i="235" s="1"/>
  <c r="P13" i="235"/>
  <c r="O14" i="235"/>
  <c r="P14" i="235"/>
  <c r="O15" i="235"/>
  <c r="P15" i="235"/>
  <c r="C16" i="235"/>
  <c r="D16" i="235"/>
  <c r="E16" i="235"/>
  <c r="F16" i="235"/>
  <c r="G16" i="235"/>
  <c r="H16" i="235"/>
  <c r="I16" i="235"/>
  <c r="J16" i="235"/>
  <c r="K16" i="235"/>
  <c r="L16" i="235"/>
  <c r="M16" i="235"/>
  <c r="N16" i="235"/>
  <c r="P16" i="235"/>
  <c r="O17" i="235"/>
  <c r="O20" i="235" s="1"/>
  <c r="P17" i="235"/>
  <c r="O18" i="235"/>
  <c r="P18" i="235"/>
  <c r="O19" i="235"/>
  <c r="P19" i="235"/>
  <c r="P23" i="235" s="1"/>
  <c r="C20" i="235"/>
  <c r="D20" i="235"/>
  <c r="E20" i="235"/>
  <c r="F20" i="235"/>
  <c r="G20" i="235"/>
  <c r="H20" i="235"/>
  <c r="I20" i="235"/>
  <c r="J20" i="235"/>
  <c r="K20" i="235"/>
  <c r="L20" i="235"/>
  <c r="M20" i="235"/>
  <c r="N20" i="235"/>
  <c r="C21" i="235"/>
  <c r="D21" i="235"/>
  <c r="D24" i="235" s="1"/>
  <c r="E21" i="235"/>
  <c r="F21" i="235"/>
  <c r="F24" i="235" s="1"/>
  <c r="G21" i="235"/>
  <c r="G24" i="235" s="1"/>
  <c r="H21" i="235"/>
  <c r="I21" i="235"/>
  <c r="J21" i="235"/>
  <c r="J24" i="235" s="1"/>
  <c r="K21" i="235"/>
  <c r="K24" i="235" s="1"/>
  <c r="L21" i="235"/>
  <c r="M21" i="235"/>
  <c r="N21" i="235"/>
  <c r="N24" i="235" s="1"/>
  <c r="C22" i="235"/>
  <c r="D22" i="235"/>
  <c r="E22" i="235"/>
  <c r="F22" i="235"/>
  <c r="G22" i="235"/>
  <c r="H22" i="235"/>
  <c r="I22" i="235"/>
  <c r="J22" i="235"/>
  <c r="K22" i="235"/>
  <c r="L22" i="235"/>
  <c r="M22" i="235"/>
  <c r="N22" i="235"/>
  <c r="O22" i="235"/>
  <c r="C23" i="235"/>
  <c r="D23" i="235"/>
  <c r="E23" i="235"/>
  <c r="F23" i="235"/>
  <c r="G23" i="235"/>
  <c r="H23" i="235"/>
  <c r="H24" i="235" s="1"/>
  <c r="I23" i="235"/>
  <c r="J23" i="235"/>
  <c r="K23" i="235"/>
  <c r="L23" i="235"/>
  <c r="M23" i="235"/>
  <c r="N23" i="235"/>
  <c r="C24" i="235"/>
  <c r="E24" i="235"/>
  <c r="I24" i="235"/>
  <c r="L24" i="235"/>
  <c r="M24" i="235"/>
  <c r="O5" i="234"/>
  <c r="O8" i="234" s="1"/>
  <c r="P5" i="234"/>
  <c r="O6" i="234"/>
  <c r="O22" i="234" s="1"/>
  <c r="P6" i="234"/>
  <c r="O7" i="234"/>
  <c r="O23" i="234" s="1"/>
  <c r="P7" i="234"/>
  <c r="P8" i="234" s="1"/>
  <c r="C8" i="234"/>
  <c r="D8" i="234"/>
  <c r="E8" i="234"/>
  <c r="F8" i="234"/>
  <c r="G8" i="234"/>
  <c r="H8" i="234"/>
  <c r="I8" i="234"/>
  <c r="J8" i="234"/>
  <c r="K8" i="234"/>
  <c r="L8" i="234"/>
  <c r="M8" i="234"/>
  <c r="N8" i="234"/>
  <c r="O9" i="234"/>
  <c r="O12" i="234" s="1"/>
  <c r="P9" i="234"/>
  <c r="P21" i="234" s="1"/>
  <c r="O10" i="234"/>
  <c r="P10" i="234"/>
  <c r="O11" i="234"/>
  <c r="P11" i="234"/>
  <c r="P12" i="234" s="1"/>
  <c r="C12" i="234"/>
  <c r="D12" i="234"/>
  <c r="E12" i="234"/>
  <c r="F12" i="234"/>
  <c r="G12" i="234"/>
  <c r="H12" i="234"/>
  <c r="I12" i="234"/>
  <c r="J12" i="234"/>
  <c r="K12" i="234"/>
  <c r="L12" i="234"/>
  <c r="M12" i="234"/>
  <c r="N12" i="234"/>
  <c r="O13" i="234"/>
  <c r="O16" i="234" s="1"/>
  <c r="P13" i="234"/>
  <c r="O14" i="234"/>
  <c r="P14" i="234"/>
  <c r="O15" i="234"/>
  <c r="P15" i="234"/>
  <c r="C16" i="234"/>
  <c r="D16" i="234"/>
  <c r="E16" i="234"/>
  <c r="F16" i="234"/>
  <c r="G16" i="234"/>
  <c r="H16" i="234"/>
  <c r="I16" i="234"/>
  <c r="J16" i="234"/>
  <c r="K16" i="234"/>
  <c r="L16" i="234"/>
  <c r="M16" i="234"/>
  <c r="N16" i="234"/>
  <c r="P16" i="234"/>
  <c r="O17" i="234"/>
  <c r="O21" i="234" s="1"/>
  <c r="O24" i="234" s="1"/>
  <c r="P17" i="234"/>
  <c r="O18" i="234"/>
  <c r="P18" i="234"/>
  <c r="O19" i="234"/>
  <c r="P19" i="234"/>
  <c r="C20" i="234"/>
  <c r="D20" i="234"/>
  <c r="E20" i="234"/>
  <c r="F20" i="234"/>
  <c r="G20" i="234"/>
  <c r="H20" i="234"/>
  <c r="I20" i="234"/>
  <c r="J20" i="234"/>
  <c r="K20" i="234"/>
  <c r="L20" i="234"/>
  <c r="M20" i="234"/>
  <c r="N20" i="234"/>
  <c r="P20" i="234"/>
  <c r="C21" i="234"/>
  <c r="C24" i="234" s="1"/>
  <c r="D21" i="234"/>
  <c r="E21" i="234"/>
  <c r="F21" i="234"/>
  <c r="F24" i="234" s="1"/>
  <c r="G21" i="234"/>
  <c r="G24" i="234" s="1"/>
  <c r="H21" i="234"/>
  <c r="I21" i="234"/>
  <c r="J21" i="234"/>
  <c r="J24" i="234" s="1"/>
  <c r="K21" i="234"/>
  <c r="L21" i="234"/>
  <c r="L24" i="234" s="1"/>
  <c r="M21" i="234"/>
  <c r="N21" i="234"/>
  <c r="N24" i="234" s="1"/>
  <c r="C22" i="234"/>
  <c r="D22" i="234"/>
  <c r="E22" i="234"/>
  <c r="F22" i="234"/>
  <c r="G22" i="234"/>
  <c r="H22" i="234"/>
  <c r="I22" i="234"/>
  <c r="J22" i="234"/>
  <c r="K22" i="234"/>
  <c r="L22" i="234"/>
  <c r="M22" i="234"/>
  <c r="N22" i="234"/>
  <c r="P22" i="234"/>
  <c r="C23" i="234"/>
  <c r="D23" i="234"/>
  <c r="E23" i="234"/>
  <c r="F23" i="234"/>
  <c r="G23" i="234"/>
  <c r="H23" i="234"/>
  <c r="I23" i="234"/>
  <c r="J23" i="234"/>
  <c r="K23" i="234"/>
  <c r="L23" i="234"/>
  <c r="M23" i="234"/>
  <c r="N23" i="234"/>
  <c r="D24" i="234"/>
  <c r="E24" i="234"/>
  <c r="H24" i="234"/>
  <c r="I24" i="234"/>
  <c r="K24" i="234"/>
  <c r="M24" i="234"/>
  <c r="O5" i="233"/>
  <c r="O8" i="233" s="1"/>
  <c r="P5" i="233"/>
  <c r="P21" i="233" s="1"/>
  <c r="P24" i="233" s="1"/>
  <c r="O6" i="233"/>
  <c r="P6" i="233"/>
  <c r="P22" i="233" s="1"/>
  <c r="O7" i="233"/>
  <c r="O23" i="233" s="1"/>
  <c r="P7" i="233"/>
  <c r="C8" i="233"/>
  <c r="D8" i="233"/>
  <c r="E8" i="233"/>
  <c r="F8" i="233"/>
  <c r="G8" i="233"/>
  <c r="H8" i="233"/>
  <c r="I8" i="233"/>
  <c r="J8" i="233"/>
  <c r="K8" i="233"/>
  <c r="L8" i="233"/>
  <c r="M8" i="233"/>
  <c r="N8" i="233"/>
  <c r="P8" i="233"/>
  <c r="O9" i="233"/>
  <c r="O21" i="233" s="1"/>
  <c r="P9" i="233"/>
  <c r="O10" i="233"/>
  <c r="P10" i="233"/>
  <c r="O11" i="233"/>
  <c r="P11" i="233"/>
  <c r="C12" i="233"/>
  <c r="D12" i="233"/>
  <c r="E12" i="233"/>
  <c r="F12" i="233"/>
  <c r="G12" i="233"/>
  <c r="H12" i="233"/>
  <c r="I12" i="233"/>
  <c r="J12" i="233"/>
  <c r="K12" i="233"/>
  <c r="L12" i="233"/>
  <c r="M12" i="233"/>
  <c r="N12" i="233"/>
  <c r="P12" i="233"/>
  <c r="O13" i="233"/>
  <c r="O16" i="233" s="1"/>
  <c r="P13" i="233"/>
  <c r="O14" i="233"/>
  <c r="P14" i="233"/>
  <c r="O15" i="233"/>
  <c r="P15" i="233"/>
  <c r="P23" i="233" s="1"/>
  <c r="C16" i="233"/>
  <c r="D16" i="233"/>
  <c r="E16" i="233"/>
  <c r="F16" i="233"/>
  <c r="G16" i="233"/>
  <c r="H16" i="233"/>
  <c r="I16" i="233"/>
  <c r="J16" i="233"/>
  <c r="K16" i="233"/>
  <c r="L16" i="233"/>
  <c r="M16" i="233"/>
  <c r="N16" i="233"/>
  <c r="O17" i="233"/>
  <c r="O20" i="233" s="1"/>
  <c r="P17" i="233"/>
  <c r="O18" i="233"/>
  <c r="P18" i="233"/>
  <c r="O19" i="233"/>
  <c r="P19" i="233"/>
  <c r="P20" i="233" s="1"/>
  <c r="C20" i="233"/>
  <c r="D20" i="233"/>
  <c r="E20" i="233"/>
  <c r="F20" i="233"/>
  <c r="G20" i="233"/>
  <c r="H20" i="233"/>
  <c r="I20" i="233"/>
  <c r="J20" i="233"/>
  <c r="K20" i="233"/>
  <c r="L20" i="233"/>
  <c r="M20" i="233"/>
  <c r="N20" i="233"/>
  <c r="C21" i="233"/>
  <c r="D21" i="233"/>
  <c r="D24" i="233" s="1"/>
  <c r="E21" i="233"/>
  <c r="F21" i="233"/>
  <c r="F24" i="233" s="1"/>
  <c r="G21" i="233"/>
  <c r="G24" i="233" s="1"/>
  <c r="H21" i="233"/>
  <c r="I21" i="233"/>
  <c r="J21" i="233"/>
  <c r="K21" i="233"/>
  <c r="K24" i="233" s="1"/>
  <c r="L21" i="233"/>
  <c r="M21" i="233"/>
  <c r="N21" i="233"/>
  <c r="N24" i="233" s="1"/>
  <c r="C22" i="233"/>
  <c r="D22" i="233"/>
  <c r="E22" i="233"/>
  <c r="F22" i="233"/>
  <c r="G22" i="233"/>
  <c r="H22" i="233"/>
  <c r="I22" i="233"/>
  <c r="J22" i="233"/>
  <c r="K22" i="233"/>
  <c r="L22" i="233"/>
  <c r="M22" i="233"/>
  <c r="N22" i="233"/>
  <c r="O22" i="233"/>
  <c r="C23" i="233"/>
  <c r="C24" i="233" s="1"/>
  <c r="D23" i="233"/>
  <c r="E23" i="233"/>
  <c r="F23" i="233"/>
  <c r="G23" i="233"/>
  <c r="H23" i="233"/>
  <c r="H24" i="233" s="1"/>
  <c r="I23" i="233"/>
  <c r="J23" i="233"/>
  <c r="J24" i="233" s="1"/>
  <c r="K23" i="233"/>
  <c r="L23" i="233"/>
  <c r="M23" i="233"/>
  <c r="N23" i="233"/>
  <c r="E24" i="233"/>
  <c r="I24" i="233"/>
  <c r="L24" i="233"/>
  <c r="M24" i="233"/>
  <c r="O5" i="232"/>
  <c r="O8" i="232" s="1"/>
  <c r="P5" i="232"/>
  <c r="O6" i="232"/>
  <c r="O22" i="232" s="1"/>
  <c r="P6" i="232"/>
  <c r="O7" i="232"/>
  <c r="O23" i="232" s="1"/>
  <c r="P7" i="232"/>
  <c r="P8" i="232" s="1"/>
  <c r="C8" i="232"/>
  <c r="D8" i="232"/>
  <c r="E8" i="232"/>
  <c r="F8" i="232"/>
  <c r="G8" i="232"/>
  <c r="H8" i="232"/>
  <c r="I8" i="232"/>
  <c r="J8" i="232"/>
  <c r="K8" i="232"/>
  <c r="L8" i="232"/>
  <c r="M8" i="232"/>
  <c r="N8" i="232"/>
  <c r="O9" i="232"/>
  <c r="O12" i="232" s="1"/>
  <c r="P9" i="232"/>
  <c r="P21" i="232" s="1"/>
  <c r="P24" i="232" s="1"/>
  <c r="O10" i="232"/>
  <c r="P10" i="232"/>
  <c r="O11" i="232"/>
  <c r="P11" i="232"/>
  <c r="P12" i="232" s="1"/>
  <c r="C12" i="232"/>
  <c r="D12" i="232"/>
  <c r="E12" i="232"/>
  <c r="F12" i="232"/>
  <c r="G12" i="232"/>
  <c r="H12" i="232"/>
  <c r="I12" i="232"/>
  <c r="J12" i="232"/>
  <c r="K12" i="232"/>
  <c r="L12" i="232"/>
  <c r="M12" i="232"/>
  <c r="N12" i="232"/>
  <c r="O13" i="232"/>
  <c r="P13" i="232"/>
  <c r="O14" i="232"/>
  <c r="P14" i="232"/>
  <c r="P22" i="232" s="1"/>
  <c r="O15" i="232"/>
  <c r="O16" i="232" s="1"/>
  <c r="P15" i="232"/>
  <c r="C16" i="232"/>
  <c r="D16" i="232"/>
  <c r="E16" i="232"/>
  <c r="F16" i="232"/>
  <c r="G16" i="232"/>
  <c r="H16" i="232"/>
  <c r="I16" i="232"/>
  <c r="J16" i="232"/>
  <c r="K16" i="232"/>
  <c r="L16" i="232"/>
  <c r="M16" i="232"/>
  <c r="N16" i="232"/>
  <c r="P16" i="232"/>
  <c r="O17" i="232"/>
  <c r="O20" i="232" s="1"/>
  <c r="P17" i="232"/>
  <c r="O18" i="232"/>
  <c r="P18" i="232"/>
  <c r="O19" i="232"/>
  <c r="P19" i="232"/>
  <c r="C20" i="232"/>
  <c r="D20" i="232"/>
  <c r="E20" i="232"/>
  <c r="F20" i="232"/>
  <c r="G20" i="232"/>
  <c r="H20" i="232"/>
  <c r="I20" i="232"/>
  <c r="J20" i="232"/>
  <c r="K20" i="232"/>
  <c r="L20" i="232"/>
  <c r="M20" i="232"/>
  <c r="N20" i="232"/>
  <c r="P20" i="232"/>
  <c r="C21" i="232"/>
  <c r="C24" i="232" s="1"/>
  <c r="D21" i="232"/>
  <c r="E21" i="232"/>
  <c r="F21" i="232"/>
  <c r="F24" i="232" s="1"/>
  <c r="G21" i="232"/>
  <c r="G24" i="232" s="1"/>
  <c r="H21" i="232"/>
  <c r="I21" i="232"/>
  <c r="J21" i="232"/>
  <c r="J24" i="232" s="1"/>
  <c r="K21" i="232"/>
  <c r="L21" i="232"/>
  <c r="L24" i="232" s="1"/>
  <c r="M21" i="232"/>
  <c r="N21" i="232"/>
  <c r="N24" i="232" s="1"/>
  <c r="O21" i="232"/>
  <c r="O24" i="232" s="1"/>
  <c r="C22" i="232"/>
  <c r="D22" i="232"/>
  <c r="E22" i="232"/>
  <c r="F22" i="232"/>
  <c r="G22" i="232"/>
  <c r="H22" i="232"/>
  <c r="I22" i="232"/>
  <c r="J22" i="232"/>
  <c r="K22" i="232"/>
  <c r="L22" i="232"/>
  <c r="M22" i="232"/>
  <c r="N22" i="232"/>
  <c r="C23" i="232"/>
  <c r="D23" i="232"/>
  <c r="E23" i="232"/>
  <c r="F23" i="232"/>
  <c r="G23" i="232"/>
  <c r="H23" i="232"/>
  <c r="I23" i="232"/>
  <c r="J23" i="232"/>
  <c r="K23" i="232"/>
  <c r="L23" i="232"/>
  <c r="M23" i="232"/>
  <c r="N23" i="232"/>
  <c r="P23" i="232"/>
  <c r="D24" i="232"/>
  <c r="E24" i="232"/>
  <c r="H24" i="232"/>
  <c r="I24" i="232"/>
  <c r="K24" i="232"/>
  <c r="M24" i="232"/>
  <c r="O5" i="231"/>
  <c r="P5" i="231"/>
  <c r="P21" i="231" s="1"/>
  <c r="P24" i="231" s="1"/>
  <c r="O6" i="231"/>
  <c r="P6" i="231"/>
  <c r="P22" i="231" s="1"/>
  <c r="O7" i="231"/>
  <c r="O23" i="231" s="1"/>
  <c r="P7" i="231"/>
  <c r="C8" i="231"/>
  <c r="D8" i="231"/>
  <c r="E8" i="231"/>
  <c r="F8" i="231"/>
  <c r="G8" i="231"/>
  <c r="H8" i="231"/>
  <c r="I8" i="231"/>
  <c r="J8" i="231"/>
  <c r="K8" i="231"/>
  <c r="L8" i="231"/>
  <c r="M8" i="231"/>
  <c r="N8" i="231"/>
  <c r="P8" i="231"/>
  <c r="O9" i="231"/>
  <c r="O21" i="231" s="1"/>
  <c r="O24" i="231" s="1"/>
  <c r="P9" i="231"/>
  <c r="O10" i="231"/>
  <c r="P10" i="231"/>
  <c r="O11" i="231"/>
  <c r="P11" i="231"/>
  <c r="C12" i="231"/>
  <c r="D12" i="231"/>
  <c r="E12" i="231"/>
  <c r="F12" i="231"/>
  <c r="G12" i="231"/>
  <c r="H12" i="231"/>
  <c r="I12" i="231"/>
  <c r="J12" i="231"/>
  <c r="K12" i="231"/>
  <c r="L12" i="231"/>
  <c r="M12" i="231"/>
  <c r="N12" i="231"/>
  <c r="P12" i="231"/>
  <c r="O13" i="231"/>
  <c r="O16" i="231" s="1"/>
  <c r="P13" i="231"/>
  <c r="O14" i="231"/>
  <c r="P14" i="231"/>
  <c r="O15" i="231"/>
  <c r="P15" i="231"/>
  <c r="P23" i="231" s="1"/>
  <c r="C16" i="231"/>
  <c r="D16" i="231"/>
  <c r="E16" i="231"/>
  <c r="F16" i="231"/>
  <c r="G16" i="231"/>
  <c r="H16" i="231"/>
  <c r="I16" i="231"/>
  <c r="J16" i="231"/>
  <c r="K16" i="231"/>
  <c r="L16" i="231"/>
  <c r="M16" i="231"/>
  <c r="N16" i="231"/>
  <c r="O17" i="231"/>
  <c r="O20" i="231" s="1"/>
  <c r="P17" i="231"/>
  <c r="O18" i="231"/>
  <c r="P18" i="231"/>
  <c r="O19" i="231"/>
  <c r="P19" i="231"/>
  <c r="P20" i="231" s="1"/>
  <c r="C20" i="231"/>
  <c r="D20" i="231"/>
  <c r="E20" i="231"/>
  <c r="F20" i="231"/>
  <c r="G20" i="231"/>
  <c r="H20" i="231"/>
  <c r="I20" i="231"/>
  <c r="J20" i="231"/>
  <c r="K20" i="231"/>
  <c r="L20" i="231"/>
  <c r="M20" i="231"/>
  <c r="N20" i="231"/>
  <c r="C21" i="231"/>
  <c r="D21" i="231"/>
  <c r="D24" i="231" s="1"/>
  <c r="E21" i="231"/>
  <c r="F21" i="231"/>
  <c r="F24" i="231" s="1"/>
  <c r="G21" i="231"/>
  <c r="G24" i="231" s="1"/>
  <c r="H21" i="231"/>
  <c r="I21" i="231"/>
  <c r="J21" i="231"/>
  <c r="K21" i="231"/>
  <c r="K24" i="231" s="1"/>
  <c r="L21" i="231"/>
  <c r="M21" i="231"/>
  <c r="N21" i="231"/>
  <c r="N24" i="231" s="1"/>
  <c r="C22" i="231"/>
  <c r="D22" i="231"/>
  <c r="E22" i="231"/>
  <c r="F22" i="231"/>
  <c r="G22" i="231"/>
  <c r="H22" i="231"/>
  <c r="I22" i="231"/>
  <c r="J22" i="231"/>
  <c r="K22" i="231"/>
  <c r="L22" i="231"/>
  <c r="M22" i="231"/>
  <c r="N22" i="231"/>
  <c r="O22" i="231"/>
  <c r="C23" i="231"/>
  <c r="D23" i="231"/>
  <c r="E23" i="231"/>
  <c r="F23" i="231"/>
  <c r="G23" i="231"/>
  <c r="H23" i="231"/>
  <c r="H24" i="231" s="1"/>
  <c r="I23" i="231"/>
  <c r="I24" i="231" s="1"/>
  <c r="J23" i="231"/>
  <c r="J24" i="231" s="1"/>
  <c r="K23" i="231"/>
  <c r="L23" i="231"/>
  <c r="M23" i="231"/>
  <c r="N23" i="231"/>
  <c r="C24" i="231"/>
  <c r="E24" i="231"/>
  <c r="L24" i="231"/>
  <c r="M24" i="231"/>
  <c r="O5" i="230"/>
  <c r="O8" i="230" s="1"/>
  <c r="P5" i="230"/>
  <c r="O6" i="230"/>
  <c r="O22" i="230" s="1"/>
  <c r="P6" i="230"/>
  <c r="O7" i="230"/>
  <c r="O23" i="230" s="1"/>
  <c r="P7" i="230"/>
  <c r="P8" i="230" s="1"/>
  <c r="C8" i="230"/>
  <c r="D8" i="230"/>
  <c r="E8" i="230"/>
  <c r="F8" i="230"/>
  <c r="G8" i="230"/>
  <c r="H8" i="230"/>
  <c r="I8" i="230"/>
  <c r="J8" i="230"/>
  <c r="K8" i="230"/>
  <c r="L8" i="230"/>
  <c r="M8" i="230"/>
  <c r="N8" i="230"/>
  <c r="O9" i="230"/>
  <c r="O12" i="230" s="1"/>
  <c r="P9" i="230"/>
  <c r="P21" i="230" s="1"/>
  <c r="O10" i="230"/>
  <c r="P10" i="230"/>
  <c r="O11" i="230"/>
  <c r="P11" i="230"/>
  <c r="P12" i="230" s="1"/>
  <c r="C12" i="230"/>
  <c r="D12" i="230"/>
  <c r="E12" i="230"/>
  <c r="F12" i="230"/>
  <c r="G12" i="230"/>
  <c r="H12" i="230"/>
  <c r="I12" i="230"/>
  <c r="J12" i="230"/>
  <c r="K12" i="230"/>
  <c r="L12" i="230"/>
  <c r="M12" i="230"/>
  <c r="N12" i="230"/>
  <c r="O13" i="230"/>
  <c r="P13" i="230"/>
  <c r="O14" i="230"/>
  <c r="P14" i="230"/>
  <c r="O15" i="230"/>
  <c r="O16" i="230" s="1"/>
  <c r="P15" i="230"/>
  <c r="C16" i="230"/>
  <c r="D16" i="230"/>
  <c r="E16" i="230"/>
  <c r="F16" i="230"/>
  <c r="G16" i="230"/>
  <c r="H16" i="230"/>
  <c r="I16" i="230"/>
  <c r="J16" i="230"/>
  <c r="K16" i="230"/>
  <c r="L16" i="230"/>
  <c r="M16" i="230"/>
  <c r="N16" i="230"/>
  <c r="P16" i="230"/>
  <c r="O17" i="230"/>
  <c r="O20" i="230" s="1"/>
  <c r="P17" i="230"/>
  <c r="O18" i="230"/>
  <c r="P18" i="230"/>
  <c r="O19" i="230"/>
  <c r="P19" i="230"/>
  <c r="C20" i="230"/>
  <c r="D20" i="230"/>
  <c r="E20" i="230"/>
  <c r="F20" i="230"/>
  <c r="G20" i="230"/>
  <c r="H20" i="230"/>
  <c r="I20" i="230"/>
  <c r="J20" i="230"/>
  <c r="K20" i="230"/>
  <c r="L20" i="230"/>
  <c r="M20" i="230"/>
  <c r="N20" i="230"/>
  <c r="P20" i="230"/>
  <c r="C21" i="230"/>
  <c r="C24" i="230" s="1"/>
  <c r="D21" i="230"/>
  <c r="E21" i="230"/>
  <c r="F21" i="230"/>
  <c r="F24" i="230" s="1"/>
  <c r="G21" i="230"/>
  <c r="G24" i="230" s="1"/>
  <c r="H21" i="230"/>
  <c r="I21" i="230"/>
  <c r="J21" i="230"/>
  <c r="J24" i="230" s="1"/>
  <c r="K21" i="230"/>
  <c r="L21" i="230"/>
  <c r="L24" i="230" s="1"/>
  <c r="M21" i="230"/>
  <c r="N21" i="230"/>
  <c r="N24" i="230" s="1"/>
  <c r="O21" i="230"/>
  <c r="O24" i="230" s="1"/>
  <c r="C22" i="230"/>
  <c r="D22" i="230"/>
  <c r="E22" i="230"/>
  <c r="F22" i="230"/>
  <c r="G22" i="230"/>
  <c r="H22" i="230"/>
  <c r="I22" i="230"/>
  <c r="J22" i="230"/>
  <c r="K22" i="230"/>
  <c r="L22" i="230"/>
  <c r="M22" i="230"/>
  <c r="N22" i="230"/>
  <c r="P22" i="230"/>
  <c r="C23" i="230"/>
  <c r="D23" i="230"/>
  <c r="E23" i="230"/>
  <c r="F23" i="230"/>
  <c r="G23" i="230"/>
  <c r="H23" i="230"/>
  <c r="I23" i="230"/>
  <c r="J23" i="230"/>
  <c r="K23" i="230"/>
  <c r="K24" i="230" s="1"/>
  <c r="L23" i="230"/>
  <c r="M23" i="230"/>
  <c r="N23" i="230"/>
  <c r="D24" i="230"/>
  <c r="E24" i="230"/>
  <c r="H24" i="230"/>
  <c r="I24" i="230"/>
  <c r="M24" i="230"/>
  <c r="O5" i="229"/>
  <c r="O8" i="229" s="1"/>
  <c r="P5" i="229"/>
  <c r="P21" i="229" s="1"/>
  <c r="P24" i="229" s="1"/>
  <c r="O6" i="229"/>
  <c r="P6" i="229"/>
  <c r="P22" i="229" s="1"/>
  <c r="O7" i="229"/>
  <c r="O23" i="229" s="1"/>
  <c r="P7" i="229"/>
  <c r="P23" i="229" s="1"/>
  <c r="C8" i="229"/>
  <c r="D8" i="229"/>
  <c r="E8" i="229"/>
  <c r="F8" i="229"/>
  <c r="G8" i="229"/>
  <c r="H8" i="229"/>
  <c r="I8" i="229"/>
  <c r="J8" i="229"/>
  <c r="K8" i="229"/>
  <c r="L8" i="229"/>
  <c r="M8" i="229"/>
  <c r="N8" i="229"/>
  <c r="P8" i="229"/>
  <c r="O9" i="229"/>
  <c r="O21" i="229" s="1"/>
  <c r="O24" i="229" s="1"/>
  <c r="P9" i="229"/>
  <c r="O10" i="229"/>
  <c r="P10" i="229"/>
  <c r="O11" i="229"/>
  <c r="P11" i="229"/>
  <c r="C12" i="229"/>
  <c r="D12" i="229"/>
  <c r="E12" i="229"/>
  <c r="F12" i="229"/>
  <c r="G12" i="229"/>
  <c r="H12" i="229"/>
  <c r="I12" i="229"/>
  <c r="J12" i="229"/>
  <c r="K12" i="229"/>
  <c r="L12" i="229"/>
  <c r="M12" i="229"/>
  <c r="N12" i="229"/>
  <c r="P12" i="229"/>
  <c r="O13" i="229"/>
  <c r="O16" i="229" s="1"/>
  <c r="P13" i="229"/>
  <c r="O14" i="229"/>
  <c r="P14" i="229"/>
  <c r="O15" i="229"/>
  <c r="P15" i="229"/>
  <c r="P16" i="229" s="1"/>
  <c r="C16" i="229"/>
  <c r="D16" i="229"/>
  <c r="E16" i="229"/>
  <c r="F16" i="229"/>
  <c r="G16" i="229"/>
  <c r="H16" i="229"/>
  <c r="I16" i="229"/>
  <c r="J16" i="229"/>
  <c r="K16" i="229"/>
  <c r="L16" i="229"/>
  <c r="M16" i="229"/>
  <c r="N16" i="229"/>
  <c r="O17" i="229"/>
  <c r="O20" i="229" s="1"/>
  <c r="P17" i="229"/>
  <c r="O18" i="229"/>
  <c r="P18" i="229"/>
  <c r="O19" i="229"/>
  <c r="P19" i="229"/>
  <c r="P20" i="229" s="1"/>
  <c r="C20" i="229"/>
  <c r="D20" i="229"/>
  <c r="E20" i="229"/>
  <c r="F20" i="229"/>
  <c r="G20" i="229"/>
  <c r="H20" i="229"/>
  <c r="I20" i="229"/>
  <c r="J20" i="229"/>
  <c r="K20" i="229"/>
  <c r="L20" i="229"/>
  <c r="M20" i="229"/>
  <c r="N20" i="229"/>
  <c r="C21" i="229"/>
  <c r="D21" i="229"/>
  <c r="D24" i="229" s="1"/>
  <c r="E21" i="229"/>
  <c r="F21" i="229"/>
  <c r="F24" i="229" s="1"/>
  <c r="G21" i="229"/>
  <c r="G24" i="229" s="1"/>
  <c r="H21" i="229"/>
  <c r="I21" i="229"/>
  <c r="J21" i="229"/>
  <c r="K21" i="229"/>
  <c r="K24" i="229" s="1"/>
  <c r="L21" i="229"/>
  <c r="M21" i="229"/>
  <c r="N21" i="229"/>
  <c r="N24" i="229" s="1"/>
  <c r="C22" i="229"/>
  <c r="D22" i="229"/>
  <c r="E22" i="229"/>
  <c r="F22" i="229"/>
  <c r="G22" i="229"/>
  <c r="H22" i="229"/>
  <c r="I22" i="229"/>
  <c r="J22" i="229"/>
  <c r="K22" i="229"/>
  <c r="L22" i="229"/>
  <c r="M22" i="229"/>
  <c r="N22" i="229"/>
  <c r="O22" i="229"/>
  <c r="C23" i="229"/>
  <c r="C24" i="229" s="1"/>
  <c r="D23" i="229"/>
  <c r="E23" i="229"/>
  <c r="F23" i="229"/>
  <c r="G23" i="229"/>
  <c r="H23" i="229"/>
  <c r="H24" i="229" s="1"/>
  <c r="I23" i="229"/>
  <c r="J23" i="229"/>
  <c r="J24" i="229" s="1"/>
  <c r="K23" i="229"/>
  <c r="L23" i="229"/>
  <c r="M23" i="229"/>
  <c r="N23" i="229"/>
  <c r="E24" i="229"/>
  <c r="I24" i="229"/>
  <c r="L24" i="229"/>
  <c r="M24" i="229"/>
  <c r="O5" i="228"/>
  <c r="O8" i="228" s="1"/>
  <c r="P5" i="228"/>
  <c r="O6" i="228"/>
  <c r="O22" i="228" s="1"/>
  <c r="P6" i="228"/>
  <c r="O7" i="228"/>
  <c r="O23" i="228" s="1"/>
  <c r="P7" i="228"/>
  <c r="P8" i="228" s="1"/>
  <c r="C8" i="228"/>
  <c r="D8" i="228"/>
  <c r="E8" i="228"/>
  <c r="F8" i="228"/>
  <c r="G8" i="228"/>
  <c r="H8" i="228"/>
  <c r="I8" i="228"/>
  <c r="J8" i="228"/>
  <c r="K8" i="228"/>
  <c r="L8" i="228"/>
  <c r="M8" i="228"/>
  <c r="N8" i="228"/>
  <c r="O9" i="228"/>
  <c r="O12" i="228" s="1"/>
  <c r="P9" i="228"/>
  <c r="P21" i="228" s="1"/>
  <c r="P24" i="228" s="1"/>
  <c r="O10" i="228"/>
  <c r="P10" i="228"/>
  <c r="O11" i="228"/>
  <c r="P11" i="228"/>
  <c r="P12" i="228" s="1"/>
  <c r="C12" i="228"/>
  <c r="D12" i="228"/>
  <c r="E12" i="228"/>
  <c r="F12" i="228"/>
  <c r="G12" i="228"/>
  <c r="H12" i="228"/>
  <c r="I12" i="228"/>
  <c r="J12" i="228"/>
  <c r="K12" i="228"/>
  <c r="L12" i="228"/>
  <c r="M12" i="228"/>
  <c r="N12" i="228"/>
  <c r="O13" i="228"/>
  <c r="O16" i="228" s="1"/>
  <c r="P13" i="228"/>
  <c r="O14" i="228"/>
  <c r="P14" i="228"/>
  <c r="P22" i="228" s="1"/>
  <c r="O15" i="228"/>
  <c r="P15" i="228"/>
  <c r="C16" i="228"/>
  <c r="D16" i="228"/>
  <c r="E16" i="228"/>
  <c r="F16" i="228"/>
  <c r="G16" i="228"/>
  <c r="H16" i="228"/>
  <c r="I16" i="228"/>
  <c r="J16" i="228"/>
  <c r="K16" i="228"/>
  <c r="L16" i="228"/>
  <c r="M16" i="228"/>
  <c r="N16" i="228"/>
  <c r="P16" i="228"/>
  <c r="O17" i="228"/>
  <c r="O21" i="228" s="1"/>
  <c r="P17" i="228"/>
  <c r="O18" i="228"/>
  <c r="P18" i="228"/>
  <c r="O19" i="228"/>
  <c r="P19" i="228"/>
  <c r="C20" i="228"/>
  <c r="D20" i="228"/>
  <c r="E20" i="228"/>
  <c r="F20" i="228"/>
  <c r="G20" i="228"/>
  <c r="H20" i="228"/>
  <c r="I20" i="228"/>
  <c r="J20" i="228"/>
  <c r="K20" i="228"/>
  <c r="L20" i="228"/>
  <c r="M20" i="228"/>
  <c r="N20" i="228"/>
  <c r="P20" i="228"/>
  <c r="C21" i="228"/>
  <c r="C24" i="228" s="1"/>
  <c r="D21" i="228"/>
  <c r="E21" i="228"/>
  <c r="F21" i="228"/>
  <c r="F24" i="228" s="1"/>
  <c r="G21" i="228"/>
  <c r="G24" i="228" s="1"/>
  <c r="H21" i="228"/>
  <c r="I21" i="228"/>
  <c r="J21" i="228"/>
  <c r="J24" i="228" s="1"/>
  <c r="K21" i="228"/>
  <c r="L21" i="228"/>
  <c r="L24" i="228" s="1"/>
  <c r="M21" i="228"/>
  <c r="N21" i="228"/>
  <c r="N24" i="228" s="1"/>
  <c r="C22" i="228"/>
  <c r="D22" i="228"/>
  <c r="E22" i="228"/>
  <c r="F22" i="228"/>
  <c r="G22" i="228"/>
  <c r="H22" i="228"/>
  <c r="I22" i="228"/>
  <c r="J22" i="228"/>
  <c r="K22" i="228"/>
  <c r="L22" i="228"/>
  <c r="M22" i="228"/>
  <c r="N22" i="228"/>
  <c r="C23" i="228"/>
  <c r="D23" i="228"/>
  <c r="E23" i="228"/>
  <c r="F23" i="228"/>
  <c r="G23" i="228"/>
  <c r="H23" i="228"/>
  <c r="I23" i="228"/>
  <c r="J23" i="228"/>
  <c r="K23" i="228"/>
  <c r="K24" i="228" s="1"/>
  <c r="L23" i="228"/>
  <c r="M23" i="228"/>
  <c r="N23" i="228"/>
  <c r="P23" i="228"/>
  <c r="D24" i="228"/>
  <c r="E24" i="228"/>
  <c r="H24" i="228"/>
  <c r="I24" i="228"/>
  <c r="M24" i="228"/>
  <c r="O5" i="227"/>
  <c r="O8" i="227" s="1"/>
  <c r="P5" i="227"/>
  <c r="P21" i="227" s="1"/>
  <c r="P24" i="227" s="1"/>
  <c r="O6" i="227"/>
  <c r="P6" i="227"/>
  <c r="P22" i="227" s="1"/>
  <c r="O7" i="227"/>
  <c r="O23" i="227" s="1"/>
  <c r="P7" i="227"/>
  <c r="P23" i="227" s="1"/>
  <c r="C8" i="227"/>
  <c r="D8" i="227"/>
  <c r="E8" i="227"/>
  <c r="F8" i="227"/>
  <c r="G8" i="227"/>
  <c r="H8" i="227"/>
  <c r="I8" i="227"/>
  <c r="J8" i="227"/>
  <c r="K8" i="227"/>
  <c r="L8" i="227"/>
  <c r="M8" i="227"/>
  <c r="N8" i="227"/>
  <c r="P8" i="227"/>
  <c r="O9" i="227"/>
  <c r="O21" i="227" s="1"/>
  <c r="O24" i="227" s="1"/>
  <c r="P9" i="227"/>
  <c r="O10" i="227"/>
  <c r="P10" i="227"/>
  <c r="O11" i="227"/>
  <c r="P11" i="227"/>
  <c r="C12" i="227"/>
  <c r="D12" i="227"/>
  <c r="E12" i="227"/>
  <c r="F12" i="227"/>
  <c r="G12" i="227"/>
  <c r="H12" i="227"/>
  <c r="I12" i="227"/>
  <c r="J12" i="227"/>
  <c r="K12" i="227"/>
  <c r="L12" i="227"/>
  <c r="M12" i="227"/>
  <c r="N12" i="227"/>
  <c r="P12" i="227"/>
  <c r="O13" i="227"/>
  <c r="O16" i="227" s="1"/>
  <c r="P13" i="227"/>
  <c r="O14" i="227"/>
  <c r="P14" i="227"/>
  <c r="O15" i="227"/>
  <c r="P15" i="227"/>
  <c r="P16" i="227" s="1"/>
  <c r="C16" i="227"/>
  <c r="D16" i="227"/>
  <c r="E16" i="227"/>
  <c r="F16" i="227"/>
  <c r="G16" i="227"/>
  <c r="H16" i="227"/>
  <c r="I16" i="227"/>
  <c r="J16" i="227"/>
  <c r="K16" i="227"/>
  <c r="L16" i="227"/>
  <c r="M16" i="227"/>
  <c r="N16" i="227"/>
  <c r="O17" i="227"/>
  <c r="O20" i="227" s="1"/>
  <c r="P17" i="227"/>
  <c r="O18" i="227"/>
  <c r="P18" i="227"/>
  <c r="O19" i="227"/>
  <c r="P19" i="227"/>
  <c r="P20" i="227" s="1"/>
  <c r="C20" i="227"/>
  <c r="D20" i="227"/>
  <c r="E20" i="227"/>
  <c r="F20" i="227"/>
  <c r="G20" i="227"/>
  <c r="H20" i="227"/>
  <c r="I20" i="227"/>
  <c r="J20" i="227"/>
  <c r="K20" i="227"/>
  <c r="L20" i="227"/>
  <c r="M20" i="227"/>
  <c r="N20" i="227"/>
  <c r="C21" i="227"/>
  <c r="C24" i="227" s="1"/>
  <c r="D21" i="227"/>
  <c r="D24" i="227" s="1"/>
  <c r="E21" i="227"/>
  <c r="F21" i="227"/>
  <c r="F24" i="227" s="1"/>
  <c r="G21" i="227"/>
  <c r="G24" i="227" s="1"/>
  <c r="H21" i="227"/>
  <c r="I21" i="227"/>
  <c r="J21" i="227"/>
  <c r="K21" i="227"/>
  <c r="K24" i="227" s="1"/>
  <c r="L21" i="227"/>
  <c r="M21" i="227"/>
  <c r="N21" i="227"/>
  <c r="N24" i="227" s="1"/>
  <c r="C22" i="227"/>
  <c r="D22" i="227"/>
  <c r="E22" i="227"/>
  <c r="F22" i="227"/>
  <c r="G22" i="227"/>
  <c r="H22" i="227"/>
  <c r="I22" i="227"/>
  <c r="J22" i="227"/>
  <c r="K22" i="227"/>
  <c r="L22" i="227"/>
  <c r="M22" i="227"/>
  <c r="N22" i="227"/>
  <c r="O22" i="227"/>
  <c r="C23" i="227"/>
  <c r="D23" i="227"/>
  <c r="E23" i="227"/>
  <c r="F23" i="227"/>
  <c r="G23" i="227"/>
  <c r="H23" i="227"/>
  <c r="H24" i="227" s="1"/>
  <c r="I23" i="227"/>
  <c r="J23" i="227"/>
  <c r="J24" i="227" s="1"/>
  <c r="K23" i="227"/>
  <c r="L23" i="227"/>
  <c r="M23" i="227"/>
  <c r="N23" i="227"/>
  <c r="E24" i="227"/>
  <c r="I24" i="227"/>
  <c r="L24" i="227"/>
  <c r="M24" i="227"/>
  <c r="O21" i="250" l="1"/>
  <c r="O24" i="250" s="1"/>
  <c r="P21" i="250"/>
  <c r="P24" i="250" s="1"/>
  <c r="O8" i="249"/>
  <c r="P23" i="249"/>
  <c r="P24" i="249" s="1"/>
  <c r="P8" i="249"/>
  <c r="O12" i="249"/>
  <c r="O8" i="248"/>
  <c r="P8" i="248"/>
  <c r="O24" i="247"/>
  <c r="O8" i="247"/>
  <c r="O23" i="246"/>
  <c r="O24" i="246" s="1"/>
  <c r="O8" i="246"/>
  <c r="P8" i="246"/>
  <c r="O24" i="245"/>
  <c r="O8" i="245"/>
  <c r="P23" i="245"/>
  <c r="P24" i="245" s="1"/>
  <c r="P8" i="245"/>
  <c r="P8" i="244"/>
  <c r="O24" i="243"/>
  <c r="O8" i="243"/>
  <c r="P8" i="243"/>
  <c r="O24" i="242"/>
  <c r="O8" i="242"/>
  <c r="P8" i="241"/>
  <c r="P23" i="241"/>
  <c r="P24" i="241" s="1"/>
  <c r="O24" i="240"/>
  <c r="P24" i="240"/>
  <c r="O8" i="240"/>
  <c r="P8" i="240"/>
  <c r="P24" i="239"/>
  <c r="O8" i="239"/>
  <c r="O24" i="228"/>
  <c r="P24" i="237"/>
  <c r="O24" i="235"/>
  <c r="P24" i="238"/>
  <c r="O24" i="238"/>
  <c r="O24" i="233"/>
  <c r="O12" i="227"/>
  <c r="O20" i="228"/>
  <c r="O12" i="229"/>
  <c r="O12" i="231"/>
  <c r="O12" i="233"/>
  <c r="O20" i="234"/>
  <c r="O12" i="235"/>
  <c r="O20" i="236"/>
  <c r="O12" i="237"/>
  <c r="O8" i="231"/>
  <c r="O8" i="235"/>
  <c r="O8" i="237"/>
  <c r="O16" i="238"/>
  <c r="P23" i="230"/>
  <c r="P24" i="230" s="1"/>
  <c r="P23" i="234"/>
  <c r="P24" i="234" s="1"/>
  <c r="P20" i="235"/>
  <c r="P16" i="231"/>
  <c r="P16" i="233"/>
  <c r="O5" i="226" l="1"/>
  <c r="O21" i="226" s="1"/>
  <c r="O24" i="226" s="1"/>
  <c r="P5" i="226"/>
  <c r="O6" i="226"/>
  <c r="P6" i="226"/>
  <c r="O7" i="226"/>
  <c r="P7" i="226"/>
  <c r="P23" i="226" s="1"/>
  <c r="C8" i="226"/>
  <c r="D8" i="226"/>
  <c r="E8" i="226"/>
  <c r="F8" i="226"/>
  <c r="G8" i="226"/>
  <c r="H8" i="226"/>
  <c r="I8" i="226"/>
  <c r="J8" i="226"/>
  <c r="K8" i="226"/>
  <c r="L8" i="226"/>
  <c r="M8" i="226"/>
  <c r="N8" i="226"/>
  <c r="O8" i="226"/>
  <c r="O9" i="226"/>
  <c r="P9" i="226"/>
  <c r="P12" i="226" s="1"/>
  <c r="O10" i="226"/>
  <c r="O22" i="226" s="1"/>
  <c r="P10" i="226"/>
  <c r="O11" i="226"/>
  <c r="P11" i="226"/>
  <c r="C12" i="226"/>
  <c r="D12" i="226"/>
  <c r="E12" i="226"/>
  <c r="F12" i="226"/>
  <c r="G12" i="226"/>
  <c r="H12" i="226"/>
  <c r="I12" i="226"/>
  <c r="J12" i="226"/>
  <c r="K12" i="226"/>
  <c r="L12" i="226"/>
  <c r="M12" i="226"/>
  <c r="N12" i="226"/>
  <c r="O12" i="226"/>
  <c r="O13" i="226"/>
  <c r="P13" i="226"/>
  <c r="O14" i="226"/>
  <c r="P14" i="226"/>
  <c r="O15" i="226"/>
  <c r="P15" i="226"/>
  <c r="P16" i="226" s="1"/>
  <c r="C16" i="226"/>
  <c r="D16" i="226"/>
  <c r="E16" i="226"/>
  <c r="F16" i="226"/>
  <c r="G16" i="226"/>
  <c r="H16" i="226"/>
  <c r="I16" i="226"/>
  <c r="J16" i="226"/>
  <c r="K16" i="226"/>
  <c r="L16" i="226"/>
  <c r="M16" i="226"/>
  <c r="N16" i="226"/>
  <c r="O16" i="226"/>
  <c r="O17" i="226"/>
  <c r="P17" i="226"/>
  <c r="P20" i="226" s="1"/>
  <c r="O18" i="226"/>
  <c r="P18" i="226"/>
  <c r="O19" i="226"/>
  <c r="P19" i="226"/>
  <c r="C20" i="226"/>
  <c r="D20" i="226"/>
  <c r="E20" i="226"/>
  <c r="F20" i="226"/>
  <c r="G20" i="226"/>
  <c r="H20" i="226"/>
  <c r="I20" i="226"/>
  <c r="J20" i="226"/>
  <c r="K20" i="226"/>
  <c r="L20" i="226"/>
  <c r="M20" i="226"/>
  <c r="N20" i="226"/>
  <c r="O20" i="226"/>
  <c r="C21" i="226"/>
  <c r="D21" i="226"/>
  <c r="E21" i="226"/>
  <c r="E24" i="226" s="1"/>
  <c r="F21" i="226"/>
  <c r="G21" i="226"/>
  <c r="H21" i="226"/>
  <c r="H24" i="226" s="1"/>
  <c r="I21" i="226"/>
  <c r="I24" i="226" s="1"/>
  <c r="J21" i="226"/>
  <c r="K21" i="226"/>
  <c r="L21" i="226"/>
  <c r="M21" i="226"/>
  <c r="M24" i="226" s="1"/>
  <c r="N21" i="226"/>
  <c r="P21" i="226"/>
  <c r="C22" i="226"/>
  <c r="D22" i="226"/>
  <c r="E22" i="226"/>
  <c r="F22" i="226"/>
  <c r="G22" i="226"/>
  <c r="H22" i="226"/>
  <c r="I22" i="226"/>
  <c r="J22" i="226"/>
  <c r="K22" i="226"/>
  <c r="L22" i="226"/>
  <c r="M22" i="226"/>
  <c r="N22" i="226"/>
  <c r="P22" i="226"/>
  <c r="C23" i="226"/>
  <c r="D23" i="226"/>
  <c r="D24" i="226" s="1"/>
  <c r="E23" i="226"/>
  <c r="F23" i="226"/>
  <c r="G23" i="226"/>
  <c r="H23" i="226"/>
  <c r="I23" i="226"/>
  <c r="J23" i="226"/>
  <c r="K23" i="226"/>
  <c r="L23" i="226"/>
  <c r="L24" i="226" s="1"/>
  <c r="M23" i="226"/>
  <c r="N23" i="226"/>
  <c r="O23" i="226"/>
  <c r="C24" i="226"/>
  <c r="F24" i="226"/>
  <c r="G24" i="226"/>
  <c r="J24" i="226"/>
  <c r="K24" i="226"/>
  <c r="N24" i="226"/>
  <c r="O5" i="225"/>
  <c r="O21" i="225" s="1"/>
  <c r="O24" i="225" s="1"/>
  <c r="P5" i="225"/>
  <c r="P8" i="225" s="1"/>
  <c r="O6" i="225"/>
  <c r="P6" i="225"/>
  <c r="O7" i="225"/>
  <c r="P7" i="225"/>
  <c r="O8" i="225"/>
  <c r="O9" i="225"/>
  <c r="P9" i="225"/>
  <c r="P12" i="225" s="1"/>
  <c r="O10" i="225"/>
  <c r="P10" i="225"/>
  <c r="O11" i="225"/>
  <c r="P11" i="225"/>
  <c r="P23" i="225" s="1"/>
  <c r="O12" i="225"/>
  <c r="O13" i="225"/>
  <c r="P13" i="225"/>
  <c r="P16" i="225" s="1"/>
  <c r="O14" i="225"/>
  <c r="P14" i="225"/>
  <c r="O15" i="225"/>
  <c r="P15" i="225"/>
  <c r="O16" i="225"/>
  <c r="O17" i="225"/>
  <c r="P17" i="225"/>
  <c r="P20" i="225" s="1"/>
  <c r="O18" i="225"/>
  <c r="P18" i="225"/>
  <c r="O19" i="225"/>
  <c r="P19" i="225"/>
  <c r="O20" i="225"/>
  <c r="C21" i="225"/>
  <c r="D21" i="225"/>
  <c r="E21" i="225"/>
  <c r="E24" i="225" s="1"/>
  <c r="F21" i="225"/>
  <c r="G21" i="225"/>
  <c r="H21" i="225"/>
  <c r="H24" i="225" s="1"/>
  <c r="I21" i="225"/>
  <c r="I24" i="225" s="1"/>
  <c r="J21" i="225"/>
  <c r="K21" i="225"/>
  <c r="L21" i="225"/>
  <c r="M21" i="225"/>
  <c r="M24" i="225" s="1"/>
  <c r="N21" i="225"/>
  <c r="P21" i="225"/>
  <c r="C22" i="225"/>
  <c r="D22" i="225"/>
  <c r="E22" i="225"/>
  <c r="F22" i="225"/>
  <c r="G22" i="225"/>
  <c r="H22" i="225"/>
  <c r="I22" i="225"/>
  <c r="J22" i="225"/>
  <c r="K22" i="225"/>
  <c r="L22" i="225"/>
  <c r="M22" i="225"/>
  <c r="N22" i="225"/>
  <c r="O22" i="225"/>
  <c r="P22" i="225"/>
  <c r="C23" i="225"/>
  <c r="D23" i="225"/>
  <c r="D24" i="225" s="1"/>
  <c r="E23" i="225"/>
  <c r="F23" i="225"/>
  <c r="G23" i="225"/>
  <c r="H23" i="225"/>
  <c r="I23" i="225"/>
  <c r="J23" i="225"/>
  <c r="K23" i="225"/>
  <c r="L23" i="225"/>
  <c r="L24" i="225" s="1"/>
  <c r="M23" i="225"/>
  <c r="N23" i="225"/>
  <c r="O23" i="225"/>
  <c r="C24" i="225"/>
  <c r="F24" i="225"/>
  <c r="G24" i="225"/>
  <c r="J24" i="225"/>
  <c r="K24" i="225"/>
  <c r="N24" i="225"/>
  <c r="O5" i="224"/>
  <c r="O21" i="224" s="1"/>
  <c r="O24" i="224" s="1"/>
  <c r="P5" i="224"/>
  <c r="P8" i="224" s="1"/>
  <c r="O6" i="224"/>
  <c r="P6" i="224"/>
  <c r="O7" i="224"/>
  <c r="P7" i="224"/>
  <c r="P23" i="224" s="1"/>
  <c r="O8" i="224"/>
  <c r="O9" i="224"/>
  <c r="P9" i="224"/>
  <c r="P12" i="224" s="1"/>
  <c r="O10" i="224"/>
  <c r="P10" i="224"/>
  <c r="O11" i="224"/>
  <c r="P11" i="224"/>
  <c r="O12" i="224"/>
  <c r="O13" i="224"/>
  <c r="P13" i="224"/>
  <c r="P16" i="224" s="1"/>
  <c r="O14" i="224"/>
  <c r="P14" i="224"/>
  <c r="O15" i="224"/>
  <c r="P15" i="224"/>
  <c r="O16" i="224"/>
  <c r="O17" i="224"/>
  <c r="P17" i="224"/>
  <c r="P20" i="224" s="1"/>
  <c r="O18" i="224"/>
  <c r="P18" i="224"/>
  <c r="O19" i="224"/>
  <c r="P19" i="224"/>
  <c r="O20" i="224"/>
  <c r="C21" i="224"/>
  <c r="D21" i="224"/>
  <c r="E21" i="224"/>
  <c r="E24" i="224" s="1"/>
  <c r="F21" i="224"/>
  <c r="G21" i="224"/>
  <c r="H21" i="224"/>
  <c r="H24" i="224" s="1"/>
  <c r="I21" i="224"/>
  <c r="I24" i="224" s="1"/>
  <c r="J21" i="224"/>
  <c r="K21" i="224"/>
  <c r="L21" i="224"/>
  <c r="M21" i="224"/>
  <c r="M24" i="224" s="1"/>
  <c r="N21" i="224"/>
  <c r="P21" i="224"/>
  <c r="C22" i="224"/>
  <c r="D22" i="224"/>
  <c r="E22" i="224"/>
  <c r="F22" i="224"/>
  <c r="G22" i="224"/>
  <c r="H22" i="224"/>
  <c r="I22" i="224"/>
  <c r="J22" i="224"/>
  <c r="K22" i="224"/>
  <c r="L22" i="224"/>
  <c r="M22" i="224"/>
  <c r="N22" i="224"/>
  <c r="O22" i="224"/>
  <c r="P22" i="224"/>
  <c r="C23" i="224"/>
  <c r="D23" i="224"/>
  <c r="D24" i="224" s="1"/>
  <c r="E23" i="224"/>
  <c r="F23" i="224"/>
  <c r="G23" i="224"/>
  <c r="H23" i="224"/>
  <c r="I23" i="224"/>
  <c r="J23" i="224"/>
  <c r="K23" i="224"/>
  <c r="L23" i="224"/>
  <c r="L24" i="224" s="1"/>
  <c r="M23" i="224"/>
  <c r="N23" i="224"/>
  <c r="O23" i="224"/>
  <c r="C24" i="224"/>
  <c r="F24" i="224"/>
  <c r="G24" i="224"/>
  <c r="J24" i="224"/>
  <c r="K24" i="224"/>
  <c r="N24" i="224"/>
  <c r="O5" i="223"/>
  <c r="O21" i="223" s="1"/>
  <c r="O24" i="223" s="1"/>
  <c r="P5" i="223"/>
  <c r="P8" i="223" s="1"/>
  <c r="O6" i="223"/>
  <c r="P6" i="223"/>
  <c r="O7" i="223"/>
  <c r="P7" i="223"/>
  <c r="O8" i="223"/>
  <c r="O9" i="223"/>
  <c r="P9" i="223"/>
  <c r="O10" i="223"/>
  <c r="P10" i="223"/>
  <c r="O11" i="223"/>
  <c r="P11" i="223"/>
  <c r="P12" i="223" s="1"/>
  <c r="O12" i="223"/>
  <c r="O13" i="223"/>
  <c r="P13" i="223"/>
  <c r="P16" i="223" s="1"/>
  <c r="O14" i="223"/>
  <c r="P14" i="223"/>
  <c r="O15" i="223"/>
  <c r="P15" i="223"/>
  <c r="O16" i="223"/>
  <c r="O17" i="223"/>
  <c r="P17" i="223"/>
  <c r="P20" i="223" s="1"/>
  <c r="O18" i="223"/>
  <c r="P18" i="223"/>
  <c r="O19" i="223"/>
  <c r="P19" i="223"/>
  <c r="O20" i="223"/>
  <c r="C21" i="223"/>
  <c r="D21" i="223"/>
  <c r="E21" i="223"/>
  <c r="E24" i="223" s="1"/>
  <c r="F21" i="223"/>
  <c r="G21" i="223"/>
  <c r="H21" i="223"/>
  <c r="I21" i="223"/>
  <c r="I24" i="223" s="1"/>
  <c r="J21" i="223"/>
  <c r="K21" i="223"/>
  <c r="L21" i="223"/>
  <c r="M21" i="223"/>
  <c r="M24" i="223" s="1"/>
  <c r="N21" i="223"/>
  <c r="P21" i="223"/>
  <c r="C22" i="223"/>
  <c r="D22" i="223"/>
  <c r="E22" i="223"/>
  <c r="F22" i="223"/>
  <c r="G22" i="223"/>
  <c r="H22" i="223"/>
  <c r="I22" i="223"/>
  <c r="J22" i="223"/>
  <c r="K22" i="223"/>
  <c r="L22" i="223"/>
  <c r="M22" i="223"/>
  <c r="N22" i="223"/>
  <c r="O22" i="223"/>
  <c r="P22" i="223"/>
  <c r="C23" i="223"/>
  <c r="D23" i="223"/>
  <c r="D24" i="223" s="1"/>
  <c r="E23" i="223"/>
  <c r="F23" i="223"/>
  <c r="G23" i="223"/>
  <c r="H23" i="223"/>
  <c r="I23" i="223"/>
  <c r="J23" i="223"/>
  <c r="K23" i="223"/>
  <c r="L23" i="223"/>
  <c r="L24" i="223" s="1"/>
  <c r="M23" i="223"/>
  <c r="N23" i="223"/>
  <c r="O23" i="223"/>
  <c r="P23" i="223"/>
  <c r="C24" i="223"/>
  <c r="F24" i="223"/>
  <c r="G24" i="223"/>
  <c r="H24" i="223"/>
  <c r="J24" i="223"/>
  <c r="K24" i="223"/>
  <c r="N24" i="223"/>
  <c r="P24" i="223"/>
  <c r="O5" i="222"/>
  <c r="O21" i="222" s="1"/>
  <c r="O24" i="222" s="1"/>
  <c r="P5" i="222"/>
  <c r="O6" i="222"/>
  <c r="P6" i="222"/>
  <c r="O7" i="222"/>
  <c r="P7" i="222"/>
  <c r="C8" i="222"/>
  <c r="D8" i="222"/>
  <c r="E8" i="222"/>
  <c r="F8" i="222"/>
  <c r="G8" i="222"/>
  <c r="H8" i="222"/>
  <c r="I8" i="222"/>
  <c r="J8" i="222"/>
  <c r="K8" i="222"/>
  <c r="L8" i="222"/>
  <c r="M8" i="222"/>
  <c r="N8" i="222"/>
  <c r="O8" i="222"/>
  <c r="P8" i="222"/>
  <c r="O9" i="222"/>
  <c r="P9" i="222"/>
  <c r="O10" i="222"/>
  <c r="O22" i="222" s="1"/>
  <c r="P10" i="222"/>
  <c r="O11" i="222"/>
  <c r="P11" i="222"/>
  <c r="C12" i="222"/>
  <c r="D12" i="222"/>
  <c r="E12" i="222"/>
  <c r="F12" i="222"/>
  <c r="G12" i="222"/>
  <c r="H12" i="222"/>
  <c r="I12" i="222"/>
  <c r="J12" i="222"/>
  <c r="K12" i="222"/>
  <c r="L12" i="222"/>
  <c r="M12" i="222"/>
  <c r="N12" i="222"/>
  <c r="O12" i="222"/>
  <c r="P12" i="222"/>
  <c r="O13" i="222"/>
  <c r="P13" i="222"/>
  <c r="O14" i="222"/>
  <c r="P14" i="222"/>
  <c r="O15" i="222"/>
  <c r="P15" i="222"/>
  <c r="C16" i="222"/>
  <c r="D16" i="222"/>
  <c r="E16" i="222"/>
  <c r="F16" i="222"/>
  <c r="G16" i="222"/>
  <c r="H16" i="222"/>
  <c r="I16" i="222"/>
  <c r="J16" i="222"/>
  <c r="K16" i="222"/>
  <c r="L16" i="222"/>
  <c r="M16" i="222"/>
  <c r="N16" i="222"/>
  <c r="O16" i="222"/>
  <c r="P16" i="222"/>
  <c r="O17" i="222"/>
  <c r="P17" i="222"/>
  <c r="O18" i="222"/>
  <c r="P18" i="222"/>
  <c r="O19" i="222"/>
  <c r="P19" i="222"/>
  <c r="C20" i="222"/>
  <c r="D20" i="222"/>
  <c r="E20" i="222"/>
  <c r="F20" i="222"/>
  <c r="G20" i="222"/>
  <c r="H20" i="222"/>
  <c r="I20" i="222"/>
  <c r="J20" i="222"/>
  <c r="K20" i="222"/>
  <c r="L20" i="222"/>
  <c r="M20" i="222"/>
  <c r="N20" i="222"/>
  <c r="O20" i="222"/>
  <c r="P20" i="222"/>
  <c r="C21" i="222"/>
  <c r="D21" i="222"/>
  <c r="E21" i="222"/>
  <c r="E24" i="222" s="1"/>
  <c r="F21" i="222"/>
  <c r="G21" i="222"/>
  <c r="H21" i="222"/>
  <c r="I21" i="222"/>
  <c r="I24" i="222" s="1"/>
  <c r="J21" i="222"/>
  <c r="K21" i="222"/>
  <c r="L21" i="222"/>
  <c r="M21" i="222"/>
  <c r="M24" i="222" s="1"/>
  <c r="N21" i="222"/>
  <c r="P21" i="222"/>
  <c r="C22" i="222"/>
  <c r="D22" i="222"/>
  <c r="E22" i="222"/>
  <c r="F22" i="222"/>
  <c r="G22" i="222"/>
  <c r="H22" i="222"/>
  <c r="I22" i="222"/>
  <c r="J22" i="222"/>
  <c r="K22" i="222"/>
  <c r="L22" i="222"/>
  <c r="M22" i="222"/>
  <c r="N22" i="222"/>
  <c r="P22" i="222"/>
  <c r="C23" i="222"/>
  <c r="D23" i="222"/>
  <c r="E23" i="222"/>
  <c r="F23" i="222"/>
  <c r="G23" i="222"/>
  <c r="H23" i="222"/>
  <c r="I23" i="222"/>
  <c r="J23" i="222"/>
  <c r="K23" i="222"/>
  <c r="L23" i="222"/>
  <c r="M23" i="222"/>
  <c r="N23" i="222"/>
  <c r="O23" i="222"/>
  <c r="P23" i="222"/>
  <c r="C24" i="222"/>
  <c r="D24" i="222"/>
  <c r="F24" i="222"/>
  <c r="G24" i="222"/>
  <c r="H24" i="222"/>
  <c r="J24" i="222"/>
  <c r="K24" i="222"/>
  <c r="L24" i="222"/>
  <c r="N24" i="222"/>
  <c r="P24" i="222"/>
  <c r="O5" i="221"/>
  <c r="O21" i="221" s="1"/>
  <c r="O24" i="221" s="1"/>
  <c r="P5" i="221"/>
  <c r="O6" i="221"/>
  <c r="P6" i="221"/>
  <c r="O7" i="221"/>
  <c r="P7" i="221"/>
  <c r="C8" i="221"/>
  <c r="D8" i="221"/>
  <c r="E8" i="221"/>
  <c r="F8" i="221"/>
  <c r="G8" i="221"/>
  <c r="H8" i="221"/>
  <c r="I8" i="221"/>
  <c r="J8" i="221"/>
  <c r="K8" i="221"/>
  <c r="L8" i="221"/>
  <c r="M8" i="221"/>
  <c r="N8" i="221"/>
  <c r="O8" i="221"/>
  <c r="P8" i="221"/>
  <c r="O9" i="221"/>
  <c r="P9" i="221"/>
  <c r="O10" i="221"/>
  <c r="O22" i="221" s="1"/>
  <c r="P10" i="221"/>
  <c r="O11" i="221"/>
  <c r="P11" i="221"/>
  <c r="C12" i="221"/>
  <c r="D12" i="221"/>
  <c r="E12" i="221"/>
  <c r="F12" i="221"/>
  <c r="G12" i="221"/>
  <c r="H12" i="221"/>
  <c r="I12" i="221"/>
  <c r="J12" i="221"/>
  <c r="K12" i="221"/>
  <c r="L12" i="221"/>
  <c r="M12" i="221"/>
  <c r="N12" i="221"/>
  <c r="O12" i="221"/>
  <c r="P12" i="221"/>
  <c r="O13" i="221"/>
  <c r="P13" i="221"/>
  <c r="O14" i="221"/>
  <c r="P14" i="221"/>
  <c r="O15" i="221"/>
  <c r="P15" i="221"/>
  <c r="C16" i="221"/>
  <c r="D16" i="221"/>
  <c r="E16" i="221"/>
  <c r="F16" i="221"/>
  <c r="G16" i="221"/>
  <c r="H16" i="221"/>
  <c r="I16" i="221"/>
  <c r="J16" i="221"/>
  <c r="K16" i="221"/>
  <c r="L16" i="221"/>
  <c r="M16" i="221"/>
  <c r="N16" i="221"/>
  <c r="O16" i="221"/>
  <c r="P16" i="221"/>
  <c r="O17" i="221"/>
  <c r="P17" i="221"/>
  <c r="O18" i="221"/>
  <c r="P18" i="221"/>
  <c r="O19" i="221"/>
  <c r="P19" i="221"/>
  <c r="C20" i="221"/>
  <c r="D20" i="221"/>
  <c r="E20" i="221"/>
  <c r="F20" i="221"/>
  <c r="G20" i="221"/>
  <c r="H20" i="221"/>
  <c r="I20" i="221"/>
  <c r="J20" i="221"/>
  <c r="K20" i="221"/>
  <c r="L20" i="221"/>
  <c r="M20" i="221"/>
  <c r="N20" i="221"/>
  <c r="O20" i="221"/>
  <c r="P20" i="221"/>
  <c r="C21" i="221"/>
  <c r="D21" i="221"/>
  <c r="E21" i="221"/>
  <c r="E24" i="221" s="1"/>
  <c r="F21" i="221"/>
  <c r="G21" i="221"/>
  <c r="H21" i="221"/>
  <c r="I21" i="221"/>
  <c r="I24" i="221" s="1"/>
  <c r="J21" i="221"/>
  <c r="K21" i="221"/>
  <c r="L21" i="221"/>
  <c r="M21" i="221"/>
  <c r="M24" i="221" s="1"/>
  <c r="N21" i="221"/>
  <c r="P21" i="221"/>
  <c r="C22" i="221"/>
  <c r="D22" i="221"/>
  <c r="E22" i="221"/>
  <c r="F22" i="221"/>
  <c r="G22" i="221"/>
  <c r="H22" i="221"/>
  <c r="I22" i="221"/>
  <c r="J22" i="221"/>
  <c r="K22" i="221"/>
  <c r="L22" i="221"/>
  <c r="M22" i="221"/>
  <c r="N22" i="221"/>
  <c r="P22" i="221"/>
  <c r="C23" i="221"/>
  <c r="D23" i="221"/>
  <c r="E23" i="221"/>
  <c r="F23" i="221"/>
  <c r="G23" i="221"/>
  <c r="H23" i="221"/>
  <c r="I23" i="221"/>
  <c r="J23" i="221"/>
  <c r="K23" i="221"/>
  <c r="L23" i="221"/>
  <c r="M23" i="221"/>
  <c r="N23" i="221"/>
  <c r="O23" i="221"/>
  <c r="P23" i="221"/>
  <c r="C24" i="221"/>
  <c r="D24" i="221"/>
  <c r="F24" i="221"/>
  <c r="G24" i="221"/>
  <c r="H24" i="221"/>
  <c r="J24" i="221"/>
  <c r="K24" i="221"/>
  <c r="L24" i="221"/>
  <c r="N24" i="221"/>
  <c r="P24" i="221"/>
  <c r="O5" i="220"/>
  <c r="O21" i="220" s="1"/>
  <c r="O24" i="220" s="1"/>
  <c r="P5" i="220"/>
  <c r="O6" i="220"/>
  <c r="P6" i="220"/>
  <c r="O7" i="220"/>
  <c r="P7" i="220"/>
  <c r="C8" i="220"/>
  <c r="D8" i="220"/>
  <c r="E8" i="220"/>
  <c r="F8" i="220"/>
  <c r="G8" i="220"/>
  <c r="H8" i="220"/>
  <c r="I8" i="220"/>
  <c r="J8" i="220"/>
  <c r="K8" i="220"/>
  <c r="L8" i="220"/>
  <c r="M8" i="220"/>
  <c r="N8" i="220"/>
  <c r="O8" i="220"/>
  <c r="P8" i="220"/>
  <c r="O9" i="220"/>
  <c r="P9" i="220"/>
  <c r="O10" i="220"/>
  <c r="O22" i="220" s="1"/>
  <c r="P10" i="220"/>
  <c r="O11" i="220"/>
  <c r="P11" i="220"/>
  <c r="C12" i="220"/>
  <c r="D12" i="220"/>
  <c r="E12" i="220"/>
  <c r="F12" i="220"/>
  <c r="G12" i="220"/>
  <c r="H12" i="220"/>
  <c r="I12" i="220"/>
  <c r="J12" i="220"/>
  <c r="K12" i="220"/>
  <c r="L12" i="220"/>
  <c r="M12" i="220"/>
  <c r="N12" i="220"/>
  <c r="O12" i="220"/>
  <c r="P12" i="220"/>
  <c r="O13" i="220"/>
  <c r="P13" i="220"/>
  <c r="O14" i="220"/>
  <c r="P14" i="220"/>
  <c r="O15" i="220"/>
  <c r="P15" i="220"/>
  <c r="C16" i="220"/>
  <c r="D16" i="220"/>
  <c r="E16" i="220"/>
  <c r="F16" i="220"/>
  <c r="G16" i="220"/>
  <c r="H16" i="220"/>
  <c r="I16" i="220"/>
  <c r="J16" i="220"/>
  <c r="K16" i="220"/>
  <c r="L16" i="220"/>
  <c r="M16" i="220"/>
  <c r="N16" i="220"/>
  <c r="O16" i="220"/>
  <c r="P16" i="220"/>
  <c r="O17" i="220"/>
  <c r="P17" i="220"/>
  <c r="O18" i="220"/>
  <c r="P18" i="220"/>
  <c r="O19" i="220"/>
  <c r="P19" i="220"/>
  <c r="C20" i="220"/>
  <c r="D20" i="220"/>
  <c r="E20" i="220"/>
  <c r="F20" i="220"/>
  <c r="G20" i="220"/>
  <c r="H20" i="220"/>
  <c r="I20" i="220"/>
  <c r="J20" i="220"/>
  <c r="K20" i="220"/>
  <c r="L20" i="220"/>
  <c r="M20" i="220"/>
  <c r="N20" i="220"/>
  <c r="O20" i="220"/>
  <c r="P20" i="220"/>
  <c r="C21" i="220"/>
  <c r="D21" i="220"/>
  <c r="E21" i="220"/>
  <c r="E24" i="220" s="1"/>
  <c r="F21" i="220"/>
  <c r="G21" i="220"/>
  <c r="H21" i="220"/>
  <c r="I21" i="220"/>
  <c r="I24" i="220" s="1"/>
  <c r="J21" i="220"/>
  <c r="K21" i="220"/>
  <c r="L21" i="220"/>
  <c r="M21" i="220"/>
  <c r="M24" i="220" s="1"/>
  <c r="N21" i="220"/>
  <c r="P21" i="220"/>
  <c r="C22" i="220"/>
  <c r="D22" i="220"/>
  <c r="E22" i="220"/>
  <c r="F22" i="220"/>
  <c r="G22" i="220"/>
  <c r="H22" i="220"/>
  <c r="I22" i="220"/>
  <c r="J22" i="220"/>
  <c r="K22" i="220"/>
  <c r="L22" i="220"/>
  <c r="M22" i="220"/>
  <c r="N22" i="220"/>
  <c r="P22" i="220"/>
  <c r="C23" i="220"/>
  <c r="D23" i="220"/>
  <c r="E23" i="220"/>
  <c r="F23" i="220"/>
  <c r="G23" i="220"/>
  <c r="H23" i="220"/>
  <c r="I23" i="220"/>
  <c r="J23" i="220"/>
  <c r="K23" i="220"/>
  <c r="L23" i="220"/>
  <c r="M23" i="220"/>
  <c r="N23" i="220"/>
  <c r="O23" i="220"/>
  <c r="P23" i="220"/>
  <c r="C24" i="220"/>
  <c r="D24" i="220"/>
  <c r="F24" i="220"/>
  <c r="G24" i="220"/>
  <c r="H24" i="220"/>
  <c r="J24" i="220"/>
  <c r="K24" i="220"/>
  <c r="L24" i="220"/>
  <c r="N24" i="220"/>
  <c r="P24" i="220"/>
  <c r="O5" i="219"/>
  <c r="O21" i="219" s="1"/>
  <c r="O24" i="219" s="1"/>
  <c r="P5" i="219"/>
  <c r="O6" i="219"/>
  <c r="P6" i="219"/>
  <c r="O7" i="219"/>
  <c r="P7" i="219"/>
  <c r="C8" i="219"/>
  <c r="D8" i="219"/>
  <c r="E8" i="219"/>
  <c r="F8" i="219"/>
  <c r="G8" i="219"/>
  <c r="H8" i="219"/>
  <c r="I8" i="219"/>
  <c r="J8" i="219"/>
  <c r="K8" i="219"/>
  <c r="L8" i="219"/>
  <c r="M8" i="219"/>
  <c r="N8" i="219"/>
  <c r="O8" i="219"/>
  <c r="P8" i="219"/>
  <c r="O9" i="219"/>
  <c r="P9" i="219"/>
  <c r="O10" i="219"/>
  <c r="O22" i="219" s="1"/>
  <c r="P10" i="219"/>
  <c r="O11" i="219"/>
  <c r="P11" i="219"/>
  <c r="C12" i="219"/>
  <c r="D12" i="219"/>
  <c r="E12" i="219"/>
  <c r="F12" i="219"/>
  <c r="G12" i="219"/>
  <c r="H12" i="219"/>
  <c r="I12" i="219"/>
  <c r="J12" i="219"/>
  <c r="K12" i="219"/>
  <c r="L12" i="219"/>
  <c r="M12" i="219"/>
  <c r="N12" i="219"/>
  <c r="O12" i="219"/>
  <c r="P12" i="219"/>
  <c r="O13" i="219"/>
  <c r="P13" i="219"/>
  <c r="O14" i="219"/>
  <c r="P14" i="219"/>
  <c r="O15" i="219"/>
  <c r="P15" i="219"/>
  <c r="C16" i="219"/>
  <c r="D16" i="219"/>
  <c r="E16" i="219"/>
  <c r="F16" i="219"/>
  <c r="G16" i="219"/>
  <c r="H16" i="219"/>
  <c r="I16" i="219"/>
  <c r="J16" i="219"/>
  <c r="K16" i="219"/>
  <c r="L16" i="219"/>
  <c r="M16" i="219"/>
  <c r="N16" i="219"/>
  <c r="O16" i="219"/>
  <c r="P16" i="219"/>
  <c r="O17" i="219"/>
  <c r="P17" i="219"/>
  <c r="O18" i="219"/>
  <c r="P18" i="219"/>
  <c r="O19" i="219"/>
  <c r="P19" i="219"/>
  <c r="C20" i="219"/>
  <c r="D20" i="219"/>
  <c r="E20" i="219"/>
  <c r="F20" i="219"/>
  <c r="G20" i="219"/>
  <c r="H20" i="219"/>
  <c r="I20" i="219"/>
  <c r="J20" i="219"/>
  <c r="K20" i="219"/>
  <c r="L20" i="219"/>
  <c r="M20" i="219"/>
  <c r="N20" i="219"/>
  <c r="O20" i="219"/>
  <c r="P20" i="219"/>
  <c r="C21" i="219"/>
  <c r="D21" i="219"/>
  <c r="E21" i="219"/>
  <c r="E24" i="219" s="1"/>
  <c r="F21" i="219"/>
  <c r="G21" i="219"/>
  <c r="H21" i="219"/>
  <c r="I21" i="219"/>
  <c r="I24" i="219" s="1"/>
  <c r="J21" i="219"/>
  <c r="K21" i="219"/>
  <c r="L21" i="219"/>
  <c r="M21" i="219"/>
  <c r="M24" i="219" s="1"/>
  <c r="N21" i="219"/>
  <c r="P21" i="219"/>
  <c r="C22" i="219"/>
  <c r="D22" i="219"/>
  <c r="E22" i="219"/>
  <c r="F22" i="219"/>
  <c r="G22" i="219"/>
  <c r="H22" i="219"/>
  <c r="I22" i="219"/>
  <c r="J22" i="219"/>
  <c r="K22" i="219"/>
  <c r="L22" i="219"/>
  <c r="M22" i="219"/>
  <c r="N22" i="219"/>
  <c r="P22" i="219"/>
  <c r="C23" i="219"/>
  <c r="D23" i="219"/>
  <c r="E23" i="219"/>
  <c r="F23" i="219"/>
  <c r="G23" i="219"/>
  <c r="H23" i="219"/>
  <c r="I23" i="219"/>
  <c r="J23" i="219"/>
  <c r="K23" i="219"/>
  <c r="L23" i="219"/>
  <c r="M23" i="219"/>
  <c r="N23" i="219"/>
  <c r="O23" i="219"/>
  <c r="P23" i="219"/>
  <c r="C24" i="219"/>
  <c r="D24" i="219"/>
  <c r="F24" i="219"/>
  <c r="G24" i="219"/>
  <c r="H24" i="219"/>
  <c r="J24" i="219"/>
  <c r="K24" i="219"/>
  <c r="L24" i="219"/>
  <c r="N24" i="219"/>
  <c r="P24" i="219"/>
  <c r="O5" i="218"/>
  <c r="O21" i="218" s="1"/>
  <c r="O24" i="218" s="1"/>
  <c r="P5" i="218"/>
  <c r="O6" i="218"/>
  <c r="P6" i="218"/>
  <c r="O7" i="218"/>
  <c r="P7" i="218"/>
  <c r="C8" i="218"/>
  <c r="D8" i="218"/>
  <c r="E8" i="218"/>
  <c r="F8" i="218"/>
  <c r="G8" i="218"/>
  <c r="H8" i="218"/>
  <c r="I8" i="218"/>
  <c r="J8" i="218"/>
  <c r="K8" i="218"/>
  <c r="L8" i="218"/>
  <c r="M8" i="218"/>
  <c r="N8" i="218"/>
  <c r="O8" i="218"/>
  <c r="P8" i="218"/>
  <c r="O9" i="218"/>
  <c r="P9" i="218"/>
  <c r="O10" i="218"/>
  <c r="O22" i="218" s="1"/>
  <c r="P10" i="218"/>
  <c r="O11" i="218"/>
  <c r="P11" i="218"/>
  <c r="P12" i="218" s="1"/>
  <c r="C12" i="218"/>
  <c r="D12" i="218"/>
  <c r="E12" i="218"/>
  <c r="F12" i="218"/>
  <c r="G12" i="218"/>
  <c r="H12" i="218"/>
  <c r="I12" i="218"/>
  <c r="J12" i="218"/>
  <c r="K12" i="218"/>
  <c r="L12" i="218"/>
  <c r="M12" i="218"/>
  <c r="N12" i="218"/>
  <c r="O12" i="218"/>
  <c r="O13" i="218"/>
  <c r="P13" i="218"/>
  <c r="O14" i="218"/>
  <c r="P14" i="218"/>
  <c r="O15" i="218"/>
  <c r="P15" i="218"/>
  <c r="C16" i="218"/>
  <c r="D16" i="218"/>
  <c r="E16" i="218"/>
  <c r="F16" i="218"/>
  <c r="G16" i="218"/>
  <c r="H16" i="218"/>
  <c r="I16" i="218"/>
  <c r="J16" i="218"/>
  <c r="K16" i="218"/>
  <c r="L16" i="218"/>
  <c r="M16" i="218"/>
  <c r="N16" i="218"/>
  <c r="O16" i="218"/>
  <c r="P16" i="218"/>
  <c r="O17" i="218"/>
  <c r="P17" i="218"/>
  <c r="O18" i="218"/>
  <c r="P18" i="218"/>
  <c r="O19" i="218"/>
  <c r="P19" i="218"/>
  <c r="C20" i="218"/>
  <c r="D20" i="218"/>
  <c r="E20" i="218"/>
  <c r="F20" i="218"/>
  <c r="G20" i="218"/>
  <c r="H20" i="218"/>
  <c r="I20" i="218"/>
  <c r="J20" i="218"/>
  <c r="K20" i="218"/>
  <c r="L20" i="218"/>
  <c r="M20" i="218"/>
  <c r="N20" i="218"/>
  <c r="O20" i="218"/>
  <c r="P20" i="218"/>
  <c r="C21" i="218"/>
  <c r="D21" i="218"/>
  <c r="E21" i="218"/>
  <c r="E24" i="218" s="1"/>
  <c r="F21" i="218"/>
  <c r="G21" i="218"/>
  <c r="H21" i="218"/>
  <c r="I21" i="218"/>
  <c r="I24" i="218" s="1"/>
  <c r="J21" i="218"/>
  <c r="K21" i="218"/>
  <c r="L21" i="218"/>
  <c r="M21" i="218"/>
  <c r="M24" i="218" s="1"/>
  <c r="N21" i="218"/>
  <c r="P21" i="218"/>
  <c r="C22" i="218"/>
  <c r="D22" i="218"/>
  <c r="E22" i="218"/>
  <c r="F22" i="218"/>
  <c r="G22" i="218"/>
  <c r="H22" i="218"/>
  <c r="I22" i="218"/>
  <c r="J22" i="218"/>
  <c r="K22" i="218"/>
  <c r="L22" i="218"/>
  <c r="M22" i="218"/>
  <c r="N22" i="218"/>
  <c r="P22" i="218"/>
  <c r="C23" i="218"/>
  <c r="D23" i="218"/>
  <c r="E23" i="218"/>
  <c r="F23" i="218"/>
  <c r="G23" i="218"/>
  <c r="H23" i="218"/>
  <c r="I23" i="218"/>
  <c r="J23" i="218"/>
  <c r="K23" i="218"/>
  <c r="L23" i="218"/>
  <c r="M23" i="218"/>
  <c r="N23" i="218"/>
  <c r="O23" i="218"/>
  <c r="P23" i="218"/>
  <c r="C24" i="218"/>
  <c r="D24" i="218"/>
  <c r="F24" i="218"/>
  <c r="G24" i="218"/>
  <c r="H24" i="218"/>
  <c r="J24" i="218"/>
  <c r="K24" i="218"/>
  <c r="L24" i="218"/>
  <c r="N24" i="218"/>
  <c r="P24" i="218"/>
  <c r="O5" i="217"/>
  <c r="O21" i="217" s="1"/>
  <c r="O24" i="217" s="1"/>
  <c r="P5" i="217"/>
  <c r="O6" i="217"/>
  <c r="P6" i="217"/>
  <c r="O7" i="217"/>
  <c r="P7" i="217"/>
  <c r="C8" i="217"/>
  <c r="D8" i="217"/>
  <c r="E8" i="217"/>
  <c r="F8" i="217"/>
  <c r="G8" i="217"/>
  <c r="H8" i="217"/>
  <c r="I8" i="217"/>
  <c r="J8" i="217"/>
  <c r="K8" i="217"/>
  <c r="L8" i="217"/>
  <c r="M8" i="217"/>
  <c r="N8" i="217"/>
  <c r="O8" i="217"/>
  <c r="P8" i="217"/>
  <c r="O9" i="217"/>
  <c r="P9" i="217"/>
  <c r="O10" i="217"/>
  <c r="O22" i="217" s="1"/>
  <c r="P10" i="217"/>
  <c r="O11" i="217"/>
  <c r="P11" i="217"/>
  <c r="C12" i="217"/>
  <c r="D12" i="217"/>
  <c r="E12" i="217"/>
  <c r="F12" i="217"/>
  <c r="G12" i="217"/>
  <c r="H12" i="217"/>
  <c r="I12" i="217"/>
  <c r="J12" i="217"/>
  <c r="K12" i="217"/>
  <c r="L12" i="217"/>
  <c r="M12" i="217"/>
  <c r="N12" i="217"/>
  <c r="O12" i="217"/>
  <c r="P12" i="217"/>
  <c r="O13" i="217"/>
  <c r="P13" i="217"/>
  <c r="O14" i="217"/>
  <c r="P14" i="217"/>
  <c r="O15" i="217"/>
  <c r="P15" i="217"/>
  <c r="C16" i="217"/>
  <c r="D16" i="217"/>
  <c r="E16" i="217"/>
  <c r="F16" i="217"/>
  <c r="G16" i="217"/>
  <c r="H16" i="217"/>
  <c r="I16" i="217"/>
  <c r="J16" i="217"/>
  <c r="K16" i="217"/>
  <c r="L16" i="217"/>
  <c r="M16" i="217"/>
  <c r="N16" i="217"/>
  <c r="O16" i="217"/>
  <c r="P16" i="217"/>
  <c r="O17" i="217"/>
  <c r="P17" i="217"/>
  <c r="O18" i="217"/>
  <c r="P18" i="217"/>
  <c r="O19" i="217"/>
  <c r="P19" i="217"/>
  <c r="C20" i="217"/>
  <c r="D20" i="217"/>
  <c r="E20" i="217"/>
  <c r="F20" i="217"/>
  <c r="G20" i="217"/>
  <c r="H20" i="217"/>
  <c r="I20" i="217"/>
  <c r="J20" i="217"/>
  <c r="K20" i="217"/>
  <c r="L20" i="217"/>
  <c r="M20" i="217"/>
  <c r="N20" i="217"/>
  <c r="O20" i="217"/>
  <c r="P20" i="217"/>
  <c r="C21" i="217"/>
  <c r="D21" i="217"/>
  <c r="E21" i="217"/>
  <c r="E24" i="217" s="1"/>
  <c r="F21" i="217"/>
  <c r="G21" i="217"/>
  <c r="H21" i="217"/>
  <c r="I21" i="217"/>
  <c r="I24" i="217" s="1"/>
  <c r="J21" i="217"/>
  <c r="K21" i="217"/>
  <c r="L21" i="217"/>
  <c r="M21" i="217"/>
  <c r="M24" i="217" s="1"/>
  <c r="N21" i="217"/>
  <c r="P21" i="217"/>
  <c r="C22" i="217"/>
  <c r="D22" i="217"/>
  <c r="E22" i="217"/>
  <c r="F22" i="217"/>
  <c r="G22" i="217"/>
  <c r="H22" i="217"/>
  <c r="I22" i="217"/>
  <c r="J22" i="217"/>
  <c r="K22" i="217"/>
  <c r="L22" i="217"/>
  <c r="M22" i="217"/>
  <c r="N22" i="217"/>
  <c r="P22" i="217"/>
  <c r="C23" i="217"/>
  <c r="D23" i="217"/>
  <c r="E23" i="217"/>
  <c r="F23" i="217"/>
  <c r="G23" i="217"/>
  <c r="H23" i="217"/>
  <c r="I23" i="217"/>
  <c r="J23" i="217"/>
  <c r="K23" i="217"/>
  <c r="L23" i="217"/>
  <c r="M23" i="217"/>
  <c r="N23" i="217"/>
  <c r="O23" i="217"/>
  <c r="P23" i="217"/>
  <c r="C24" i="217"/>
  <c r="D24" i="217"/>
  <c r="F24" i="217"/>
  <c r="G24" i="217"/>
  <c r="H24" i="217"/>
  <c r="J24" i="217"/>
  <c r="K24" i="217"/>
  <c r="L24" i="217"/>
  <c r="N24" i="217"/>
  <c r="P24" i="217"/>
  <c r="O5" i="216"/>
  <c r="O21" i="216" s="1"/>
  <c r="O24" i="216" s="1"/>
  <c r="P5" i="216"/>
  <c r="O6" i="216"/>
  <c r="P6" i="216"/>
  <c r="O7" i="216"/>
  <c r="P7" i="216"/>
  <c r="C8" i="216"/>
  <c r="D8" i="216"/>
  <c r="E8" i="216"/>
  <c r="F8" i="216"/>
  <c r="G8" i="216"/>
  <c r="H8" i="216"/>
  <c r="I8" i="216"/>
  <c r="J8" i="216"/>
  <c r="K8" i="216"/>
  <c r="L8" i="216"/>
  <c r="M8" i="216"/>
  <c r="N8" i="216"/>
  <c r="O8" i="216"/>
  <c r="P8" i="216"/>
  <c r="O9" i="216"/>
  <c r="P9" i="216"/>
  <c r="O10" i="216"/>
  <c r="O22" i="216" s="1"/>
  <c r="P10" i="216"/>
  <c r="O11" i="216"/>
  <c r="P11" i="216"/>
  <c r="C12" i="216"/>
  <c r="D12" i="216"/>
  <c r="E12" i="216"/>
  <c r="F12" i="216"/>
  <c r="G12" i="216"/>
  <c r="H12" i="216"/>
  <c r="I12" i="216"/>
  <c r="J12" i="216"/>
  <c r="K12" i="216"/>
  <c r="L12" i="216"/>
  <c r="M12" i="216"/>
  <c r="N12" i="216"/>
  <c r="O12" i="216"/>
  <c r="P12" i="216"/>
  <c r="O13" i="216"/>
  <c r="P13" i="216"/>
  <c r="O14" i="216"/>
  <c r="P14" i="216"/>
  <c r="O15" i="216"/>
  <c r="P15" i="216"/>
  <c r="C16" i="216"/>
  <c r="D16" i="216"/>
  <c r="E16" i="216"/>
  <c r="F16" i="216"/>
  <c r="G16" i="216"/>
  <c r="H16" i="216"/>
  <c r="I16" i="216"/>
  <c r="J16" i="216"/>
  <c r="K16" i="216"/>
  <c r="L16" i="216"/>
  <c r="M16" i="216"/>
  <c r="N16" i="216"/>
  <c r="O16" i="216"/>
  <c r="P16" i="216"/>
  <c r="O17" i="216"/>
  <c r="P17" i="216"/>
  <c r="O18" i="216"/>
  <c r="P18" i="216"/>
  <c r="O19" i="216"/>
  <c r="P19" i="216"/>
  <c r="C20" i="216"/>
  <c r="D20" i="216"/>
  <c r="E20" i="216"/>
  <c r="F20" i="216"/>
  <c r="G20" i="216"/>
  <c r="H20" i="216"/>
  <c r="I20" i="216"/>
  <c r="J20" i="216"/>
  <c r="K20" i="216"/>
  <c r="L20" i="216"/>
  <c r="M20" i="216"/>
  <c r="N20" i="216"/>
  <c r="O20" i="216"/>
  <c r="P20" i="216"/>
  <c r="C21" i="216"/>
  <c r="D21" i="216"/>
  <c r="E21" i="216"/>
  <c r="E24" i="216" s="1"/>
  <c r="F21" i="216"/>
  <c r="G21" i="216"/>
  <c r="H21" i="216"/>
  <c r="I21" i="216"/>
  <c r="I24" i="216" s="1"/>
  <c r="J21" i="216"/>
  <c r="K21" i="216"/>
  <c r="L21" i="216"/>
  <c r="M21" i="216"/>
  <c r="M24" i="216" s="1"/>
  <c r="N21" i="216"/>
  <c r="P21" i="216"/>
  <c r="C22" i="216"/>
  <c r="D22" i="216"/>
  <c r="E22" i="216"/>
  <c r="F22" i="216"/>
  <c r="G22" i="216"/>
  <c r="H22" i="216"/>
  <c r="I22" i="216"/>
  <c r="J22" i="216"/>
  <c r="K22" i="216"/>
  <c r="L22" i="216"/>
  <c r="M22" i="216"/>
  <c r="N22" i="216"/>
  <c r="P22" i="216"/>
  <c r="C23" i="216"/>
  <c r="D23" i="216"/>
  <c r="E23" i="216"/>
  <c r="F23" i="216"/>
  <c r="G23" i="216"/>
  <c r="H23" i="216"/>
  <c r="I23" i="216"/>
  <c r="J23" i="216"/>
  <c r="K23" i="216"/>
  <c r="L23" i="216"/>
  <c r="M23" i="216"/>
  <c r="N23" i="216"/>
  <c r="O23" i="216"/>
  <c r="P23" i="216"/>
  <c r="C24" i="216"/>
  <c r="D24" i="216"/>
  <c r="F24" i="216"/>
  <c r="G24" i="216"/>
  <c r="H24" i="216"/>
  <c r="J24" i="216"/>
  <c r="K24" i="216"/>
  <c r="L24" i="216"/>
  <c r="N24" i="216"/>
  <c r="P24" i="216"/>
  <c r="O5" i="214"/>
  <c r="O8" i="214" s="1"/>
  <c r="P5" i="214"/>
  <c r="O6" i="214"/>
  <c r="P6" i="214"/>
  <c r="O7" i="214"/>
  <c r="P7" i="214"/>
  <c r="C8" i="214"/>
  <c r="D8" i="214"/>
  <c r="E8" i="214"/>
  <c r="F8" i="214"/>
  <c r="G8" i="214"/>
  <c r="H8" i="214"/>
  <c r="I8" i="214"/>
  <c r="J8" i="214"/>
  <c r="K8" i="214"/>
  <c r="L8" i="214"/>
  <c r="M8" i="214"/>
  <c r="N8" i="214"/>
  <c r="P8" i="214"/>
  <c r="O9" i="214"/>
  <c r="P9" i="214"/>
  <c r="O10" i="214"/>
  <c r="P10" i="214"/>
  <c r="P22" i="214" s="1"/>
  <c r="O11" i="214"/>
  <c r="O12" i="214" s="1"/>
  <c r="P11" i="214"/>
  <c r="C12" i="214"/>
  <c r="D12" i="214"/>
  <c r="E12" i="214"/>
  <c r="F12" i="214"/>
  <c r="G12" i="214"/>
  <c r="H12" i="214"/>
  <c r="I12" i="214"/>
  <c r="J12" i="214"/>
  <c r="K12" i="214"/>
  <c r="L12" i="214"/>
  <c r="M12" i="214"/>
  <c r="N12" i="214"/>
  <c r="P12" i="214"/>
  <c r="O13" i="214"/>
  <c r="O16" i="214" s="1"/>
  <c r="P13" i="214"/>
  <c r="O14" i="214"/>
  <c r="P14" i="214"/>
  <c r="O15" i="214"/>
  <c r="P15" i="214"/>
  <c r="C16" i="214"/>
  <c r="D16" i="214"/>
  <c r="E16" i="214"/>
  <c r="F16" i="214"/>
  <c r="G16" i="214"/>
  <c r="H16" i="214"/>
  <c r="I16" i="214"/>
  <c r="J16" i="214"/>
  <c r="K16" i="214"/>
  <c r="L16" i="214"/>
  <c r="M16" i="214"/>
  <c r="N16" i="214"/>
  <c r="P16" i="214"/>
  <c r="O17" i="214"/>
  <c r="P17" i="214"/>
  <c r="O18" i="214"/>
  <c r="P18" i="214"/>
  <c r="O19" i="214"/>
  <c r="O20" i="214" s="1"/>
  <c r="P19" i="214"/>
  <c r="C20" i="214"/>
  <c r="D20" i="214"/>
  <c r="E20" i="214"/>
  <c r="F20" i="214"/>
  <c r="G20" i="214"/>
  <c r="H20" i="214"/>
  <c r="I20" i="214"/>
  <c r="J20" i="214"/>
  <c r="K20" i="214"/>
  <c r="L20" i="214"/>
  <c r="M20" i="214"/>
  <c r="N20" i="214"/>
  <c r="P20" i="214"/>
  <c r="C21" i="214"/>
  <c r="C24" i="214" s="1"/>
  <c r="D21" i="214"/>
  <c r="E21" i="214"/>
  <c r="F21" i="214"/>
  <c r="F24" i="214" s="1"/>
  <c r="G21" i="214"/>
  <c r="H21" i="214"/>
  <c r="I21" i="214"/>
  <c r="J21" i="214"/>
  <c r="J24" i="214" s="1"/>
  <c r="K21" i="214"/>
  <c r="K24" i="214" s="1"/>
  <c r="L21" i="214"/>
  <c r="M21" i="214"/>
  <c r="N21" i="214"/>
  <c r="N24" i="214" s="1"/>
  <c r="P21" i="214"/>
  <c r="C22" i="214"/>
  <c r="D22" i="214"/>
  <c r="E22" i="214"/>
  <c r="F22" i="214"/>
  <c r="G22" i="214"/>
  <c r="H22" i="214"/>
  <c r="I22" i="214"/>
  <c r="J22" i="214"/>
  <c r="K22" i="214"/>
  <c r="L22" i="214"/>
  <c r="M22" i="214"/>
  <c r="N22" i="214"/>
  <c r="O22" i="214"/>
  <c r="C23" i="214"/>
  <c r="D23" i="214"/>
  <c r="E23" i="214"/>
  <c r="F23" i="214"/>
  <c r="G23" i="214"/>
  <c r="G24" i="214" s="1"/>
  <c r="H23" i="214"/>
  <c r="I23" i="214"/>
  <c r="J23" i="214"/>
  <c r="K23" i="214"/>
  <c r="L23" i="214"/>
  <c r="M23" i="214"/>
  <c r="N23" i="214"/>
  <c r="O23" i="214"/>
  <c r="P23" i="214"/>
  <c r="D24" i="214"/>
  <c r="E24" i="214"/>
  <c r="H24" i="214"/>
  <c r="I24" i="214"/>
  <c r="L24" i="214"/>
  <c r="M24" i="214"/>
  <c r="P24" i="214"/>
  <c r="P24" i="224" l="1"/>
  <c r="P24" i="225"/>
  <c r="P24" i="226"/>
  <c r="P8" i="226"/>
  <c r="O21" i="214"/>
  <c r="O24" i="214" s="1"/>
  <c r="O5" i="213" l="1"/>
  <c r="O8" i="213" s="1"/>
  <c r="P5" i="213"/>
  <c r="P8" i="213" s="1"/>
  <c r="O6" i="213"/>
  <c r="P6" i="213"/>
  <c r="O7" i="213"/>
  <c r="P7" i="213"/>
  <c r="C8" i="213"/>
  <c r="D8" i="213"/>
  <c r="E8" i="213"/>
  <c r="F8" i="213"/>
  <c r="G8" i="213"/>
  <c r="H8" i="213"/>
  <c r="I8" i="213"/>
  <c r="J8" i="213"/>
  <c r="K8" i="213"/>
  <c r="L8" i="213"/>
  <c r="M8" i="213"/>
  <c r="N8" i="213"/>
  <c r="O9" i="213"/>
  <c r="O12" i="213" s="1"/>
  <c r="P9" i="213"/>
  <c r="O10" i="213"/>
  <c r="P10" i="213"/>
  <c r="P22" i="213" s="1"/>
  <c r="O11" i="213"/>
  <c r="P11" i="213"/>
  <c r="P12" i="213" s="1"/>
  <c r="C12" i="213"/>
  <c r="D12" i="213"/>
  <c r="E12" i="213"/>
  <c r="F12" i="213"/>
  <c r="G12" i="213"/>
  <c r="H12" i="213"/>
  <c r="I12" i="213"/>
  <c r="J12" i="213"/>
  <c r="K12" i="213"/>
  <c r="L12" i="213"/>
  <c r="M12" i="213"/>
  <c r="N12" i="213"/>
  <c r="O13" i="213"/>
  <c r="O16" i="213" s="1"/>
  <c r="P13" i="213"/>
  <c r="P16" i="213" s="1"/>
  <c r="O14" i="213"/>
  <c r="P14" i="213"/>
  <c r="O15" i="213"/>
  <c r="P15" i="213"/>
  <c r="C16" i="213"/>
  <c r="D16" i="213"/>
  <c r="E16" i="213"/>
  <c r="F16" i="213"/>
  <c r="G16" i="213"/>
  <c r="H16" i="213"/>
  <c r="I16" i="213"/>
  <c r="J16" i="213"/>
  <c r="K16" i="213"/>
  <c r="L16" i="213"/>
  <c r="M16" i="213"/>
  <c r="N16" i="213"/>
  <c r="O17" i="213"/>
  <c r="O20" i="213" s="1"/>
  <c r="P17" i="213"/>
  <c r="O18" i="213"/>
  <c r="P18" i="213"/>
  <c r="O19" i="213"/>
  <c r="P19" i="213"/>
  <c r="P20" i="213" s="1"/>
  <c r="C20" i="213"/>
  <c r="D20" i="213"/>
  <c r="E20" i="213"/>
  <c r="F20" i="213"/>
  <c r="G20" i="213"/>
  <c r="H20" i="213"/>
  <c r="I20" i="213"/>
  <c r="J20" i="213"/>
  <c r="K20" i="213"/>
  <c r="L20" i="213"/>
  <c r="M20" i="213"/>
  <c r="N20" i="213"/>
  <c r="C21" i="213"/>
  <c r="C24" i="213" s="1"/>
  <c r="D21" i="213"/>
  <c r="D24" i="213" s="1"/>
  <c r="E21" i="213"/>
  <c r="E24" i="213" s="1"/>
  <c r="F21" i="213"/>
  <c r="G21" i="213"/>
  <c r="G24" i="213" s="1"/>
  <c r="H21" i="213"/>
  <c r="I21" i="213"/>
  <c r="J21" i="213"/>
  <c r="K21" i="213"/>
  <c r="K24" i="213" s="1"/>
  <c r="L21" i="213"/>
  <c r="L24" i="213" s="1"/>
  <c r="M21" i="213"/>
  <c r="M24" i="213" s="1"/>
  <c r="N21" i="213"/>
  <c r="C22" i="213"/>
  <c r="D22" i="213"/>
  <c r="E22" i="213"/>
  <c r="F22" i="213"/>
  <c r="G22" i="213"/>
  <c r="H22" i="213"/>
  <c r="I22" i="213"/>
  <c r="J22" i="213"/>
  <c r="K22" i="213"/>
  <c r="L22" i="213"/>
  <c r="M22" i="213"/>
  <c r="N22" i="213"/>
  <c r="O22" i="213"/>
  <c r="C23" i="213"/>
  <c r="D23" i="213"/>
  <c r="E23" i="213"/>
  <c r="F23" i="213"/>
  <c r="F24" i="213" s="1"/>
  <c r="G23" i="213"/>
  <c r="H23" i="213"/>
  <c r="H24" i="213" s="1"/>
  <c r="I23" i="213"/>
  <c r="J23" i="213"/>
  <c r="K23" i="213"/>
  <c r="L23" i="213"/>
  <c r="M23" i="213"/>
  <c r="N23" i="213"/>
  <c r="N24" i="213" s="1"/>
  <c r="O23" i="213"/>
  <c r="P23" i="213"/>
  <c r="I24" i="213"/>
  <c r="J24" i="213"/>
  <c r="O5" i="212"/>
  <c r="O8" i="212" s="1"/>
  <c r="P5" i="212"/>
  <c r="P8" i="212" s="1"/>
  <c r="O6" i="212"/>
  <c r="P6" i="212"/>
  <c r="O7" i="212"/>
  <c r="P7" i="212"/>
  <c r="C8" i="212"/>
  <c r="D8" i="212"/>
  <c r="E8" i="212"/>
  <c r="F8" i="212"/>
  <c r="G8" i="212"/>
  <c r="H8" i="212"/>
  <c r="I8" i="212"/>
  <c r="J8" i="212"/>
  <c r="K8" i="212"/>
  <c r="L8" i="212"/>
  <c r="M8" i="212"/>
  <c r="N8" i="212"/>
  <c r="O9" i="212"/>
  <c r="O12" i="212" s="1"/>
  <c r="P9" i="212"/>
  <c r="O10" i="212"/>
  <c r="P10" i="212"/>
  <c r="P22" i="212" s="1"/>
  <c r="O11" i="212"/>
  <c r="P11" i="212"/>
  <c r="P12" i="212" s="1"/>
  <c r="C12" i="212"/>
  <c r="D12" i="212"/>
  <c r="E12" i="212"/>
  <c r="F12" i="212"/>
  <c r="G12" i="212"/>
  <c r="H12" i="212"/>
  <c r="I12" i="212"/>
  <c r="J12" i="212"/>
  <c r="K12" i="212"/>
  <c r="L12" i="212"/>
  <c r="M12" i="212"/>
  <c r="N12" i="212"/>
  <c r="O13" i="212"/>
  <c r="O16" i="212" s="1"/>
  <c r="P13" i="212"/>
  <c r="P16" i="212" s="1"/>
  <c r="O14" i="212"/>
  <c r="P14" i="212"/>
  <c r="O15" i="212"/>
  <c r="P15" i="212"/>
  <c r="C16" i="212"/>
  <c r="D16" i="212"/>
  <c r="E16" i="212"/>
  <c r="F16" i="212"/>
  <c r="G16" i="212"/>
  <c r="H16" i="212"/>
  <c r="I16" i="212"/>
  <c r="J16" i="212"/>
  <c r="K16" i="212"/>
  <c r="L16" i="212"/>
  <c r="M16" i="212"/>
  <c r="N16" i="212"/>
  <c r="O17" i="212"/>
  <c r="O20" i="212" s="1"/>
  <c r="P17" i="212"/>
  <c r="O18" i="212"/>
  <c r="P18" i="212"/>
  <c r="O19" i="212"/>
  <c r="P19" i="212"/>
  <c r="P20" i="212" s="1"/>
  <c r="C20" i="212"/>
  <c r="D20" i="212"/>
  <c r="E20" i="212"/>
  <c r="F20" i="212"/>
  <c r="G20" i="212"/>
  <c r="H20" i="212"/>
  <c r="I20" i="212"/>
  <c r="J20" i="212"/>
  <c r="K20" i="212"/>
  <c r="L20" i="212"/>
  <c r="M20" i="212"/>
  <c r="N20" i="212"/>
  <c r="C21" i="212"/>
  <c r="C24" i="212" s="1"/>
  <c r="D21" i="212"/>
  <c r="D24" i="212" s="1"/>
  <c r="E21" i="212"/>
  <c r="E24" i="212" s="1"/>
  <c r="F21" i="212"/>
  <c r="G21" i="212"/>
  <c r="G24" i="212" s="1"/>
  <c r="H21" i="212"/>
  <c r="I21" i="212"/>
  <c r="J21" i="212"/>
  <c r="K21" i="212"/>
  <c r="K24" i="212" s="1"/>
  <c r="L21" i="212"/>
  <c r="L24" i="212" s="1"/>
  <c r="M21" i="212"/>
  <c r="M24" i="212" s="1"/>
  <c r="N21" i="212"/>
  <c r="C22" i="212"/>
  <c r="D22" i="212"/>
  <c r="E22" i="212"/>
  <c r="F22" i="212"/>
  <c r="G22" i="212"/>
  <c r="H22" i="212"/>
  <c r="I22" i="212"/>
  <c r="J22" i="212"/>
  <c r="K22" i="212"/>
  <c r="L22" i="212"/>
  <c r="M22" i="212"/>
  <c r="N22" i="212"/>
  <c r="O22" i="212"/>
  <c r="C23" i="212"/>
  <c r="D23" i="212"/>
  <c r="E23" i="212"/>
  <c r="F23" i="212"/>
  <c r="F24" i="212" s="1"/>
  <c r="G23" i="212"/>
  <c r="H23" i="212"/>
  <c r="H24" i="212" s="1"/>
  <c r="I23" i="212"/>
  <c r="J23" i="212"/>
  <c r="K23" i="212"/>
  <c r="L23" i="212"/>
  <c r="M23" i="212"/>
  <c r="N23" i="212"/>
  <c r="N24" i="212" s="1"/>
  <c r="O23" i="212"/>
  <c r="P23" i="212"/>
  <c r="I24" i="212"/>
  <c r="J24" i="212"/>
  <c r="O5" i="211"/>
  <c r="O8" i="211" s="1"/>
  <c r="P5" i="211"/>
  <c r="P8" i="211" s="1"/>
  <c r="O6" i="211"/>
  <c r="P6" i="211"/>
  <c r="O7" i="211"/>
  <c r="P7" i="211"/>
  <c r="C8" i="211"/>
  <c r="D8" i="211"/>
  <c r="E8" i="211"/>
  <c r="F8" i="211"/>
  <c r="G8" i="211"/>
  <c r="H8" i="211"/>
  <c r="I8" i="211"/>
  <c r="J8" i="211"/>
  <c r="K8" i="211"/>
  <c r="L8" i="211"/>
  <c r="M8" i="211"/>
  <c r="N8" i="211"/>
  <c r="O9" i="211"/>
  <c r="O12" i="211" s="1"/>
  <c r="P9" i="211"/>
  <c r="O10" i="211"/>
  <c r="P10" i="211"/>
  <c r="P22" i="211" s="1"/>
  <c r="O11" i="211"/>
  <c r="P11" i="211"/>
  <c r="P12" i="211" s="1"/>
  <c r="C12" i="211"/>
  <c r="D12" i="211"/>
  <c r="E12" i="211"/>
  <c r="F12" i="211"/>
  <c r="G12" i="211"/>
  <c r="H12" i="211"/>
  <c r="I12" i="211"/>
  <c r="J12" i="211"/>
  <c r="K12" i="211"/>
  <c r="L12" i="211"/>
  <c r="M12" i="211"/>
  <c r="N12" i="211"/>
  <c r="O13" i="211"/>
  <c r="O16" i="211" s="1"/>
  <c r="P13" i="211"/>
  <c r="P16" i="211" s="1"/>
  <c r="O14" i="211"/>
  <c r="P14" i="211"/>
  <c r="O15" i="211"/>
  <c r="P15" i="211"/>
  <c r="C16" i="211"/>
  <c r="D16" i="211"/>
  <c r="E16" i="211"/>
  <c r="F16" i="211"/>
  <c r="G16" i="211"/>
  <c r="H16" i="211"/>
  <c r="I16" i="211"/>
  <c r="J16" i="211"/>
  <c r="K16" i="211"/>
  <c r="L16" i="211"/>
  <c r="M16" i="211"/>
  <c r="N16" i="211"/>
  <c r="O17" i="211"/>
  <c r="O20" i="211" s="1"/>
  <c r="P17" i="211"/>
  <c r="O18" i="211"/>
  <c r="P18" i="211"/>
  <c r="O19" i="211"/>
  <c r="P19" i="211"/>
  <c r="P20" i="211" s="1"/>
  <c r="C20" i="211"/>
  <c r="D20" i="211"/>
  <c r="E20" i="211"/>
  <c r="F20" i="211"/>
  <c r="G20" i="211"/>
  <c r="H20" i="211"/>
  <c r="I20" i="211"/>
  <c r="J20" i="211"/>
  <c r="K20" i="211"/>
  <c r="L20" i="211"/>
  <c r="M20" i="211"/>
  <c r="N20" i="211"/>
  <c r="C21" i="211"/>
  <c r="C24" i="211" s="1"/>
  <c r="D21" i="211"/>
  <c r="D24" i="211" s="1"/>
  <c r="E21" i="211"/>
  <c r="E24" i="211" s="1"/>
  <c r="F21" i="211"/>
  <c r="G21" i="211"/>
  <c r="G24" i="211" s="1"/>
  <c r="H21" i="211"/>
  <c r="I21" i="211"/>
  <c r="J21" i="211"/>
  <c r="K21" i="211"/>
  <c r="K24" i="211" s="1"/>
  <c r="L21" i="211"/>
  <c r="L24" i="211" s="1"/>
  <c r="M21" i="211"/>
  <c r="M24" i="211" s="1"/>
  <c r="N21" i="211"/>
  <c r="C22" i="211"/>
  <c r="D22" i="211"/>
  <c r="E22" i="211"/>
  <c r="F22" i="211"/>
  <c r="G22" i="211"/>
  <c r="H22" i="211"/>
  <c r="I22" i="211"/>
  <c r="J22" i="211"/>
  <c r="K22" i="211"/>
  <c r="L22" i="211"/>
  <c r="M22" i="211"/>
  <c r="N22" i="211"/>
  <c r="O22" i="211"/>
  <c r="C23" i="211"/>
  <c r="D23" i="211"/>
  <c r="E23" i="211"/>
  <c r="F23" i="211"/>
  <c r="F24" i="211" s="1"/>
  <c r="G23" i="211"/>
  <c r="H23" i="211"/>
  <c r="H24" i="211" s="1"/>
  <c r="I23" i="211"/>
  <c r="J23" i="211"/>
  <c r="K23" i="211"/>
  <c r="L23" i="211"/>
  <c r="M23" i="211"/>
  <c r="N23" i="211"/>
  <c r="N24" i="211" s="1"/>
  <c r="O23" i="211"/>
  <c r="P23" i="211"/>
  <c r="I24" i="211"/>
  <c r="J24" i="211"/>
  <c r="O5" i="210"/>
  <c r="O8" i="210" s="1"/>
  <c r="P5" i="210"/>
  <c r="P8" i="210" s="1"/>
  <c r="O6" i="210"/>
  <c r="P6" i="210"/>
  <c r="O7" i="210"/>
  <c r="P7" i="210"/>
  <c r="C8" i="210"/>
  <c r="D8" i="210"/>
  <c r="E8" i="210"/>
  <c r="F8" i="210"/>
  <c r="G8" i="210"/>
  <c r="H8" i="210"/>
  <c r="I8" i="210"/>
  <c r="J8" i="210"/>
  <c r="K8" i="210"/>
  <c r="L8" i="210"/>
  <c r="M8" i="210"/>
  <c r="N8" i="210"/>
  <c r="O9" i="210"/>
  <c r="O12" i="210" s="1"/>
  <c r="P9" i="210"/>
  <c r="O10" i="210"/>
  <c r="P10" i="210"/>
  <c r="P22" i="210" s="1"/>
  <c r="O11" i="210"/>
  <c r="P11" i="210"/>
  <c r="P12" i="210" s="1"/>
  <c r="C12" i="210"/>
  <c r="D12" i="210"/>
  <c r="E12" i="210"/>
  <c r="F12" i="210"/>
  <c r="G12" i="210"/>
  <c r="H12" i="210"/>
  <c r="I12" i="210"/>
  <c r="J12" i="210"/>
  <c r="K12" i="210"/>
  <c r="L12" i="210"/>
  <c r="M12" i="210"/>
  <c r="N12" i="210"/>
  <c r="O13" i="210"/>
  <c r="O16" i="210" s="1"/>
  <c r="P13" i="210"/>
  <c r="P16" i="210" s="1"/>
  <c r="O14" i="210"/>
  <c r="P14" i="210"/>
  <c r="O15" i="210"/>
  <c r="P15" i="210"/>
  <c r="C16" i="210"/>
  <c r="D16" i="210"/>
  <c r="E16" i="210"/>
  <c r="F16" i="210"/>
  <c r="G16" i="210"/>
  <c r="H16" i="210"/>
  <c r="I16" i="210"/>
  <c r="J16" i="210"/>
  <c r="K16" i="210"/>
  <c r="L16" i="210"/>
  <c r="M16" i="210"/>
  <c r="N16" i="210"/>
  <c r="O17" i="210"/>
  <c r="O20" i="210" s="1"/>
  <c r="P17" i="210"/>
  <c r="O18" i="210"/>
  <c r="P18" i="210"/>
  <c r="O19" i="210"/>
  <c r="P19" i="210"/>
  <c r="P20" i="210" s="1"/>
  <c r="C20" i="210"/>
  <c r="D20" i="210"/>
  <c r="E20" i="210"/>
  <c r="F20" i="210"/>
  <c r="G20" i="210"/>
  <c r="H20" i="210"/>
  <c r="I20" i="210"/>
  <c r="J20" i="210"/>
  <c r="K20" i="210"/>
  <c r="L20" i="210"/>
  <c r="M20" i="210"/>
  <c r="N20" i="210"/>
  <c r="C21" i="210"/>
  <c r="C24" i="210" s="1"/>
  <c r="D21" i="210"/>
  <c r="D24" i="210" s="1"/>
  <c r="E21" i="210"/>
  <c r="E24" i="210" s="1"/>
  <c r="F21" i="210"/>
  <c r="G21" i="210"/>
  <c r="G24" i="210" s="1"/>
  <c r="H21" i="210"/>
  <c r="I21" i="210"/>
  <c r="J21" i="210"/>
  <c r="K21" i="210"/>
  <c r="K24" i="210" s="1"/>
  <c r="L21" i="210"/>
  <c r="L24" i="210" s="1"/>
  <c r="M21" i="210"/>
  <c r="M24" i="210" s="1"/>
  <c r="N21" i="210"/>
  <c r="C22" i="210"/>
  <c r="D22" i="210"/>
  <c r="E22" i="210"/>
  <c r="F22" i="210"/>
  <c r="G22" i="210"/>
  <c r="H22" i="210"/>
  <c r="I22" i="210"/>
  <c r="J22" i="210"/>
  <c r="K22" i="210"/>
  <c r="L22" i="210"/>
  <c r="M22" i="210"/>
  <c r="N22" i="210"/>
  <c r="O22" i="210"/>
  <c r="C23" i="210"/>
  <c r="D23" i="210"/>
  <c r="E23" i="210"/>
  <c r="F23" i="210"/>
  <c r="F24" i="210" s="1"/>
  <c r="G23" i="210"/>
  <c r="H23" i="210"/>
  <c r="H24" i="210" s="1"/>
  <c r="I23" i="210"/>
  <c r="J23" i="210"/>
  <c r="K23" i="210"/>
  <c r="L23" i="210"/>
  <c r="M23" i="210"/>
  <c r="N23" i="210"/>
  <c r="N24" i="210" s="1"/>
  <c r="O23" i="210"/>
  <c r="P23" i="210"/>
  <c r="I24" i="210"/>
  <c r="J24" i="210"/>
  <c r="O5" i="209"/>
  <c r="O8" i="209" s="1"/>
  <c r="P5" i="209"/>
  <c r="P8" i="209" s="1"/>
  <c r="O6" i="209"/>
  <c r="P6" i="209"/>
  <c r="O7" i="209"/>
  <c r="P7" i="209"/>
  <c r="C8" i="209"/>
  <c r="D8" i="209"/>
  <c r="E8" i="209"/>
  <c r="F8" i="209"/>
  <c r="G8" i="209"/>
  <c r="H8" i="209"/>
  <c r="I8" i="209"/>
  <c r="J8" i="209"/>
  <c r="K8" i="209"/>
  <c r="L8" i="209"/>
  <c r="M8" i="209"/>
  <c r="N8" i="209"/>
  <c r="O9" i="209"/>
  <c r="O12" i="209" s="1"/>
  <c r="P9" i="209"/>
  <c r="O10" i="209"/>
  <c r="P10" i="209"/>
  <c r="P22" i="209" s="1"/>
  <c r="O11" i="209"/>
  <c r="P11" i="209"/>
  <c r="P12" i="209" s="1"/>
  <c r="C12" i="209"/>
  <c r="D12" i="209"/>
  <c r="E12" i="209"/>
  <c r="F12" i="209"/>
  <c r="G12" i="209"/>
  <c r="H12" i="209"/>
  <c r="I12" i="209"/>
  <c r="J12" i="209"/>
  <c r="K12" i="209"/>
  <c r="L12" i="209"/>
  <c r="M12" i="209"/>
  <c r="N12" i="209"/>
  <c r="O13" i="209"/>
  <c r="O16" i="209" s="1"/>
  <c r="P13" i="209"/>
  <c r="P16" i="209" s="1"/>
  <c r="O14" i="209"/>
  <c r="P14" i="209"/>
  <c r="O15" i="209"/>
  <c r="P15" i="209"/>
  <c r="C16" i="209"/>
  <c r="D16" i="209"/>
  <c r="E16" i="209"/>
  <c r="F16" i="209"/>
  <c r="G16" i="209"/>
  <c r="H16" i="209"/>
  <c r="I16" i="209"/>
  <c r="J16" i="209"/>
  <c r="K16" i="209"/>
  <c r="L16" i="209"/>
  <c r="M16" i="209"/>
  <c r="N16" i="209"/>
  <c r="O17" i="209"/>
  <c r="O20" i="209" s="1"/>
  <c r="P17" i="209"/>
  <c r="O18" i="209"/>
  <c r="P18" i="209"/>
  <c r="O19" i="209"/>
  <c r="P19" i="209"/>
  <c r="P20" i="209" s="1"/>
  <c r="C20" i="209"/>
  <c r="D20" i="209"/>
  <c r="E20" i="209"/>
  <c r="F20" i="209"/>
  <c r="G20" i="209"/>
  <c r="H20" i="209"/>
  <c r="I20" i="209"/>
  <c r="J20" i="209"/>
  <c r="K20" i="209"/>
  <c r="L20" i="209"/>
  <c r="M20" i="209"/>
  <c r="N20" i="209"/>
  <c r="C21" i="209"/>
  <c r="C24" i="209" s="1"/>
  <c r="D21" i="209"/>
  <c r="D24" i="209" s="1"/>
  <c r="E21" i="209"/>
  <c r="E24" i="209" s="1"/>
  <c r="F21" i="209"/>
  <c r="G21" i="209"/>
  <c r="G24" i="209" s="1"/>
  <c r="H21" i="209"/>
  <c r="I21" i="209"/>
  <c r="J21" i="209"/>
  <c r="K21" i="209"/>
  <c r="K24" i="209" s="1"/>
  <c r="L21" i="209"/>
  <c r="L24" i="209" s="1"/>
  <c r="M21" i="209"/>
  <c r="M24" i="209" s="1"/>
  <c r="N21" i="209"/>
  <c r="C22" i="209"/>
  <c r="D22" i="209"/>
  <c r="E22" i="209"/>
  <c r="F22" i="209"/>
  <c r="G22" i="209"/>
  <c r="H22" i="209"/>
  <c r="I22" i="209"/>
  <c r="J22" i="209"/>
  <c r="K22" i="209"/>
  <c r="L22" i="209"/>
  <c r="M22" i="209"/>
  <c r="N22" i="209"/>
  <c r="O22" i="209"/>
  <c r="C23" i="209"/>
  <c r="D23" i="209"/>
  <c r="E23" i="209"/>
  <c r="F23" i="209"/>
  <c r="F24" i="209" s="1"/>
  <c r="G23" i="209"/>
  <c r="H23" i="209"/>
  <c r="H24" i="209" s="1"/>
  <c r="I23" i="209"/>
  <c r="J23" i="209"/>
  <c r="K23" i="209"/>
  <c r="L23" i="209"/>
  <c r="M23" i="209"/>
  <c r="N23" i="209"/>
  <c r="N24" i="209" s="1"/>
  <c r="O23" i="209"/>
  <c r="P23" i="209"/>
  <c r="I24" i="209"/>
  <c r="J24" i="209"/>
  <c r="O5" i="208"/>
  <c r="O8" i="208" s="1"/>
  <c r="P5" i="208"/>
  <c r="P8" i="208" s="1"/>
  <c r="O6" i="208"/>
  <c r="P6" i="208"/>
  <c r="O7" i="208"/>
  <c r="P7" i="208"/>
  <c r="C8" i="208"/>
  <c r="D8" i="208"/>
  <c r="E8" i="208"/>
  <c r="F8" i="208"/>
  <c r="G8" i="208"/>
  <c r="H8" i="208"/>
  <c r="I8" i="208"/>
  <c r="J8" i="208"/>
  <c r="K8" i="208"/>
  <c r="L8" i="208"/>
  <c r="M8" i="208"/>
  <c r="N8" i="208"/>
  <c r="O9" i="208"/>
  <c r="O12" i="208" s="1"/>
  <c r="P9" i="208"/>
  <c r="O10" i="208"/>
  <c r="P10" i="208"/>
  <c r="P22" i="208" s="1"/>
  <c r="O11" i="208"/>
  <c r="P11" i="208"/>
  <c r="P12" i="208" s="1"/>
  <c r="C12" i="208"/>
  <c r="D12" i="208"/>
  <c r="E12" i="208"/>
  <c r="F12" i="208"/>
  <c r="G12" i="208"/>
  <c r="H12" i="208"/>
  <c r="I12" i="208"/>
  <c r="J12" i="208"/>
  <c r="K12" i="208"/>
  <c r="L12" i="208"/>
  <c r="M12" i="208"/>
  <c r="N12" i="208"/>
  <c r="O13" i="208"/>
  <c r="O16" i="208" s="1"/>
  <c r="P13" i="208"/>
  <c r="P16" i="208" s="1"/>
  <c r="O14" i="208"/>
  <c r="P14" i="208"/>
  <c r="O15" i="208"/>
  <c r="P15" i="208"/>
  <c r="C16" i="208"/>
  <c r="D16" i="208"/>
  <c r="E16" i="208"/>
  <c r="F16" i="208"/>
  <c r="G16" i="208"/>
  <c r="H16" i="208"/>
  <c r="I16" i="208"/>
  <c r="J16" i="208"/>
  <c r="K16" i="208"/>
  <c r="L16" i="208"/>
  <c r="M16" i="208"/>
  <c r="N16" i="208"/>
  <c r="O17" i="208"/>
  <c r="O20" i="208" s="1"/>
  <c r="P17" i="208"/>
  <c r="O18" i="208"/>
  <c r="P18" i="208"/>
  <c r="O19" i="208"/>
  <c r="P19" i="208"/>
  <c r="P20" i="208" s="1"/>
  <c r="C20" i="208"/>
  <c r="D20" i="208"/>
  <c r="E20" i="208"/>
  <c r="F20" i="208"/>
  <c r="G20" i="208"/>
  <c r="H20" i="208"/>
  <c r="I20" i="208"/>
  <c r="J20" i="208"/>
  <c r="K20" i="208"/>
  <c r="L20" i="208"/>
  <c r="M20" i="208"/>
  <c r="N20" i="208"/>
  <c r="C21" i="208"/>
  <c r="C24" i="208" s="1"/>
  <c r="D21" i="208"/>
  <c r="D24" i="208" s="1"/>
  <c r="E21" i="208"/>
  <c r="E24" i="208" s="1"/>
  <c r="F21" i="208"/>
  <c r="G21" i="208"/>
  <c r="G24" i="208" s="1"/>
  <c r="H21" i="208"/>
  <c r="I21" i="208"/>
  <c r="J21" i="208"/>
  <c r="K21" i="208"/>
  <c r="K24" i="208" s="1"/>
  <c r="L21" i="208"/>
  <c r="L24" i="208" s="1"/>
  <c r="M21" i="208"/>
  <c r="M24" i="208" s="1"/>
  <c r="N21" i="208"/>
  <c r="C22" i="208"/>
  <c r="D22" i="208"/>
  <c r="E22" i="208"/>
  <c r="F22" i="208"/>
  <c r="G22" i="208"/>
  <c r="H22" i="208"/>
  <c r="I22" i="208"/>
  <c r="J22" i="208"/>
  <c r="K22" i="208"/>
  <c r="L22" i="208"/>
  <c r="M22" i="208"/>
  <c r="N22" i="208"/>
  <c r="O22" i="208"/>
  <c r="C23" i="208"/>
  <c r="D23" i="208"/>
  <c r="E23" i="208"/>
  <c r="F23" i="208"/>
  <c r="F24" i="208" s="1"/>
  <c r="G23" i="208"/>
  <c r="H23" i="208"/>
  <c r="H24" i="208" s="1"/>
  <c r="I23" i="208"/>
  <c r="J23" i="208"/>
  <c r="K23" i="208"/>
  <c r="L23" i="208"/>
  <c r="M23" i="208"/>
  <c r="N23" i="208"/>
  <c r="N24" i="208" s="1"/>
  <c r="O23" i="208"/>
  <c r="P23" i="208"/>
  <c r="I24" i="208"/>
  <c r="J24" i="208"/>
  <c r="O5" i="207"/>
  <c r="O8" i="207" s="1"/>
  <c r="P5" i="207"/>
  <c r="P8" i="207" s="1"/>
  <c r="O6" i="207"/>
  <c r="P6" i="207"/>
  <c r="O7" i="207"/>
  <c r="P7" i="207"/>
  <c r="C8" i="207"/>
  <c r="D8" i="207"/>
  <c r="E8" i="207"/>
  <c r="F8" i="207"/>
  <c r="G8" i="207"/>
  <c r="H8" i="207"/>
  <c r="I8" i="207"/>
  <c r="J8" i="207"/>
  <c r="K8" i="207"/>
  <c r="L8" i="207"/>
  <c r="M8" i="207"/>
  <c r="N8" i="207"/>
  <c r="O9" i="207"/>
  <c r="O12" i="207" s="1"/>
  <c r="P9" i="207"/>
  <c r="O10" i="207"/>
  <c r="P10" i="207"/>
  <c r="P22" i="207" s="1"/>
  <c r="O11" i="207"/>
  <c r="P11" i="207"/>
  <c r="P12" i="207" s="1"/>
  <c r="C12" i="207"/>
  <c r="D12" i="207"/>
  <c r="E12" i="207"/>
  <c r="F12" i="207"/>
  <c r="G12" i="207"/>
  <c r="H12" i="207"/>
  <c r="I12" i="207"/>
  <c r="J12" i="207"/>
  <c r="K12" i="207"/>
  <c r="L12" i="207"/>
  <c r="M12" i="207"/>
  <c r="N12" i="207"/>
  <c r="O13" i="207"/>
  <c r="O16" i="207" s="1"/>
  <c r="P13" i="207"/>
  <c r="P16" i="207" s="1"/>
  <c r="O14" i="207"/>
  <c r="P14" i="207"/>
  <c r="O15" i="207"/>
  <c r="P15" i="207"/>
  <c r="C16" i="207"/>
  <c r="D16" i="207"/>
  <c r="E16" i="207"/>
  <c r="F16" i="207"/>
  <c r="G16" i="207"/>
  <c r="H16" i="207"/>
  <c r="I16" i="207"/>
  <c r="J16" i="207"/>
  <c r="K16" i="207"/>
  <c r="L16" i="207"/>
  <c r="M16" i="207"/>
  <c r="N16" i="207"/>
  <c r="O17" i="207"/>
  <c r="O20" i="207" s="1"/>
  <c r="P17" i="207"/>
  <c r="O18" i="207"/>
  <c r="P18" i="207"/>
  <c r="O19" i="207"/>
  <c r="P19" i="207"/>
  <c r="P20" i="207" s="1"/>
  <c r="C20" i="207"/>
  <c r="D20" i="207"/>
  <c r="E20" i="207"/>
  <c r="F20" i="207"/>
  <c r="G20" i="207"/>
  <c r="H20" i="207"/>
  <c r="I20" i="207"/>
  <c r="J20" i="207"/>
  <c r="K20" i="207"/>
  <c r="L20" i="207"/>
  <c r="M20" i="207"/>
  <c r="N20" i="207"/>
  <c r="C21" i="207"/>
  <c r="C24" i="207" s="1"/>
  <c r="D21" i="207"/>
  <c r="D24" i="207" s="1"/>
  <c r="E21" i="207"/>
  <c r="E24" i="207" s="1"/>
  <c r="F21" i="207"/>
  <c r="G21" i="207"/>
  <c r="G24" i="207" s="1"/>
  <c r="H21" i="207"/>
  <c r="I21" i="207"/>
  <c r="J21" i="207"/>
  <c r="K21" i="207"/>
  <c r="K24" i="207" s="1"/>
  <c r="L21" i="207"/>
  <c r="L24" i="207" s="1"/>
  <c r="M21" i="207"/>
  <c r="M24" i="207" s="1"/>
  <c r="N21" i="207"/>
  <c r="C22" i="207"/>
  <c r="D22" i="207"/>
  <c r="E22" i="207"/>
  <c r="F22" i="207"/>
  <c r="G22" i="207"/>
  <c r="H22" i="207"/>
  <c r="I22" i="207"/>
  <c r="J22" i="207"/>
  <c r="K22" i="207"/>
  <c r="L22" i="207"/>
  <c r="M22" i="207"/>
  <c r="N22" i="207"/>
  <c r="O22" i="207"/>
  <c r="C23" i="207"/>
  <c r="D23" i="207"/>
  <c r="E23" i="207"/>
  <c r="F23" i="207"/>
  <c r="F24" i="207" s="1"/>
  <c r="G23" i="207"/>
  <c r="H23" i="207"/>
  <c r="H24" i="207" s="1"/>
  <c r="I23" i="207"/>
  <c r="J23" i="207"/>
  <c r="K23" i="207"/>
  <c r="L23" i="207"/>
  <c r="M23" i="207"/>
  <c r="N23" i="207"/>
  <c r="N24" i="207" s="1"/>
  <c r="O23" i="207"/>
  <c r="P23" i="207"/>
  <c r="I24" i="207"/>
  <c r="J24" i="207"/>
  <c r="O5" i="206"/>
  <c r="O8" i="206" s="1"/>
  <c r="P5" i="206"/>
  <c r="P8" i="206" s="1"/>
  <c r="O6" i="206"/>
  <c r="P6" i="206"/>
  <c r="O7" i="206"/>
  <c r="P7" i="206"/>
  <c r="C8" i="206"/>
  <c r="D8" i="206"/>
  <c r="E8" i="206"/>
  <c r="F8" i="206"/>
  <c r="G8" i="206"/>
  <c r="H8" i="206"/>
  <c r="I8" i="206"/>
  <c r="J8" i="206"/>
  <c r="K8" i="206"/>
  <c r="L8" i="206"/>
  <c r="M8" i="206"/>
  <c r="N8" i="206"/>
  <c r="O9" i="206"/>
  <c r="O12" i="206" s="1"/>
  <c r="P9" i="206"/>
  <c r="O10" i="206"/>
  <c r="P10" i="206"/>
  <c r="P22" i="206" s="1"/>
  <c r="O11" i="206"/>
  <c r="P11" i="206"/>
  <c r="P12" i="206" s="1"/>
  <c r="C12" i="206"/>
  <c r="D12" i="206"/>
  <c r="E12" i="206"/>
  <c r="F12" i="206"/>
  <c r="G12" i="206"/>
  <c r="H12" i="206"/>
  <c r="I12" i="206"/>
  <c r="J12" i="206"/>
  <c r="K12" i="206"/>
  <c r="L12" i="206"/>
  <c r="M12" i="206"/>
  <c r="N12" i="206"/>
  <c r="O13" i="206"/>
  <c r="O16" i="206" s="1"/>
  <c r="P13" i="206"/>
  <c r="P16" i="206" s="1"/>
  <c r="O14" i="206"/>
  <c r="P14" i="206"/>
  <c r="O15" i="206"/>
  <c r="P15" i="206"/>
  <c r="C16" i="206"/>
  <c r="D16" i="206"/>
  <c r="E16" i="206"/>
  <c r="F16" i="206"/>
  <c r="G16" i="206"/>
  <c r="H16" i="206"/>
  <c r="I16" i="206"/>
  <c r="J16" i="206"/>
  <c r="K16" i="206"/>
  <c r="L16" i="206"/>
  <c r="M16" i="206"/>
  <c r="N16" i="206"/>
  <c r="O17" i="206"/>
  <c r="O20" i="206" s="1"/>
  <c r="P17" i="206"/>
  <c r="O18" i="206"/>
  <c r="P18" i="206"/>
  <c r="O19" i="206"/>
  <c r="O23" i="206" s="1"/>
  <c r="P19" i="206"/>
  <c r="P20" i="206" s="1"/>
  <c r="C20" i="206"/>
  <c r="D20" i="206"/>
  <c r="E20" i="206"/>
  <c r="F20" i="206"/>
  <c r="G20" i="206"/>
  <c r="H20" i="206"/>
  <c r="I20" i="206"/>
  <c r="J20" i="206"/>
  <c r="K20" i="206"/>
  <c r="L20" i="206"/>
  <c r="M20" i="206"/>
  <c r="N20" i="206"/>
  <c r="C21" i="206"/>
  <c r="C24" i="206" s="1"/>
  <c r="D21" i="206"/>
  <c r="D24" i="206" s="1"/>
  <c r="E21" i="206"/>
  <c r="E24" i="206" s="1"/>
  <c r="F21" i="206"/>
  <c r="G21" i="206"/>
  <c r="G24" i="206" s="1"/>
  <c r="H21" i="206"/>
  <c r="I21" i="206"/>
  <c r="J21" i="206"/>
  <c r="K21" i="206"/>
  <c r="K24" i="206" s="1"/>
  <c r="L21" i="206"/>
  <c r="L24" i="206" s="1"/>
  <c r="M21" i="206"/>
  <c r="M24" i="206" s="1"/>
  <c r="N21" i="206"/>
  <c r="C22" i="206"/>
  <c r="D22" i="206"/>
  <c r="E22" i="206"/>
  <c r="F22" i="206"/>
  <c r="G22" i="206"/>
  <c r="H22" i="206"/>
  <c r="I22" i="206"/>
  <c r="J22" i="206"/>
  <c r="K22" i="206"/>
  <c r="L22" i="206"/>
  <c r="M22" i="206"/>
  <c r="N22" i="206"/>
  <c r="O22" i="206"/>
  <c r="C23" i="206"/>
  <c r="D23" i="206"/>
  <c r="E23" i="206"/>
  <c r="F23" i="206"/>
  <c r="F24" i="206" s="1"/>
  <c r="G23" i="206"/>
  <c r="H23" i="206"/>
  <c r="H24" i="206" s="1"/>
  <c r="I23" i="206"/>
  <c r="J23" i="206"/>
  <c r="K23" i="206"/>
  <c r="L23" i="206"/>
  <c r="M23" i="206"/>
  <c r="N23" i="206"/>
  <c r="N24" i="206" s="1"/>
  <c r="P23" i="206"/>
  <c r="I24" i="206"/>
  <c r="J24" i="206"/>
  <c r="O5" i="205"/>
  <c r="O8" i="205" s="1"/>
  <c r="P5" i="205"/>
  <c r="P8" i="205" s="1"/>
  <c r="O6" i="205"/>
  <c r="P6" i="205"/>
  <c r="O7" i="205"/>
  <c r="P7" i="205"/>
  <c r="C8" i="205"/>
  <c r="D8" i="205"/>
  <c r="E8" i="205"/>
  <c r="F8" i="205"/>
  <c r="G8" i="205"/>
  <c r="H8" i="205"/>
  <c r="I8" i="205"/>
  <c r="J8" i="205"/>
  <c r="K8" i="205"/>
  <c r="L8" i="205"/>
  <c r="M8" i="205"/>
  <c r="N8" i="205"/>
  <c r="O9" i="205"/>
  <c r="O12" i="205" s="1"/>
  <c r="P9" i="205"/>
  <c r="O10" i="205"/>
  <c r="P10" i="205"/>
  <c r="P22" i="205" s="1"/>
  <c r="O11" i="205"/>
  <c r="P11" i="205"/>
  <c r="P12" i="205" s="1"/>
  <c r="C12" i="205"/>
  <c r="D12" i="205"/>
  <c r="E12" i="205"/>
  <c r="F12" i="205"/>
  <c r="G12" i="205"/>
  <c r="H12" i="205"/>
  <c r="I12" i="205"/>
  <c r="J12" i="205"/>
  <c r="K12" i="205"/>
  <c r="L12" i="205"/>
  <c r="M12" i="205"/>
  <c r="N12" i="205"/>
  <c r="O13" i="205"/>
  <c r="O16" i="205" s="1"/>
  <c r="P13" i="205"/>
  <c r="P16" i="205" s="1"/>
  <c r="O14" i="205"/>
  <c r="P14" i="205"/>
  <c r="O15" i="205"/>
  <c r="P15" i="205"/>
  <c r="C16" i="205"/>
  <c r="D16" i="205"/>
  <c r="E16" i="205"/>
  <c r="F16" i="205"/>
  <c r="G16" i="205"/>
  <c r="H16" i="205"/>
  <c r="I16" i="205"/>
  <c r="J16" i="205"/>
  <c r="K16" i="205"/>
  <c r="L16" i="205"/>
  <c r="M16" i="205"/>
  <c r="N16" i="205"/>
  <c r="O17" i="205"/>
  <c r="O20" i="205" s="1"/>
  <c r="P17" i="205"/>
  <c r="O18" i="205"/>
  <c r="P18" i="205"/>
  <c r="O19" i="205"/>
  <c r="P19" i="205"/>
  <c r="P20" i="205" s="1"/>
  <c r="C20" i="205"/>
  <c r="D20" i="205"/>
  <c r="E20" i="205"/>
  <c r="F20" i="205"/>
  <c r="G20" i="205"/>
  <c r="H20" i="205"/>
  <c r="I20" i="205"/>
  <c r="J20" i="205"/>
  <c r="K20" i="205"/>
  <c r="L20" i="205"/>
  <c r="M20" i="205"/>
  <c r="N20" i="205"/>
  <c r="C21" i="205"/>
  <c r="C24" i="205" s="1"/>
  <c r="D21" i="205"/>
  <c r="D24" i="205" s="1"/>
  <c r="E21" i="205"/>
  <c r="E24" i="205" s="1"/>
  <c r="F21" i="205"/>
  <c r="G21" i="205"/>
  <c r="G24" i="205" s="1"/>
  <c r="H21" i="205"/>
  <c r="I21" i="205"/>
  <c r="J21" i="205"/>
  <c r="K21" i="205"/>
  <c r="K24" i="205" s="1"/>
  <c r="L21" i="205"/>
  <c r="L24" i="205" s="1"/>
  <c r="M21" i="205"/>
  <c r="M24" i="205" s="1"/>
  <c r="N21" i="205"/>
  <c r="C22" i="205"/>
  <c r="D22" i="205"/>
  <c r="E22" i="205"/>
  <c r="F22" i="205"/>
  <c r="G22" i="205"/>
  <c r="H22" i="205"/>
  <c r="I22" i="205"/>
  <c r="J22" i="205"/>
  <c r="K22" i="205"/>
  <c r="L22" i="205"/>
  <c r="M22" i="205"/>
  <c r="N22" i="205"/>
  <c r="O22" i="205"/>
  <c r="C23" i="205"/>
  <c r="D23" i="205"/>
  <c r="E23" i="205"/>
  <c r="F23" i="205"/>
  <c r="F24" i="205" s="1"/>
  <c r="G23" i="205"/>
  <c r="H23" i="205"/>
  <c r="H24" i="205" s="1"/>
  <c r="I23" i="205"/>
  <c r="J23" i="205"/>
  <c r="K23" i="205"/>
  <c r="L23" i="205"/>
  <c r="M23" i="205"/>
  <c r="N23" i="205"/>
  <c r="N24" i="205" s="1"/>
  <c r="O23" i="205"/>
  <c r="P23" i="205"/>
  <c r="I24" i="205"/>
  <c r="J24" i="205"/>
  <c r="O5" i="204"/>
  <c r="O8" i="204" s="1"/>
  <c r="P5" i="204"/>
  <c r="P8" i="204" s="1"/>
  <c r="O6" i="204"/>
  <c r="P6" i="204"/>
  <c r="O7" i="204"/>
  <c r="P7" i="204"/>
  <c r="C8" i="204"/>
  <c r="D8" i="204"/>
  <c r="E8" i="204"/>
  <c r="F8" i="204"/>
  <c r="G8" i="204"/>
  <c r="H8" i="204"/>
  <c r="I8" i="204"/>
  <c r="J8" i="204"/>
  <c r="K8" i="204"/>
  <c r="L8" i="204"/>
  <c r="M8" i="204"/>
  <c r="N8" i="204"/>
  <c r="O9" i="204"/>
  <c r="O12" i="204" s="1"/>
  <c r="P9" i="204"/>
  <c r="O10" i="204"/>
  <c r="P10" i="204"/>
  <c r="O11" i="204"/>
  <c r="P11" i="204"/>
  <c r="P12" i="204" s="1"/>
  <c r="C12" i="204"/>
  <c r="D12" i="204"/>
  <c r="E12" i="204"/>
  <c r="F12" i="204"/>
  <c r="G12" i="204"/>
  <c r="H12" i="204"/>
  <c r="I12" i="204"/>
  <c r="J12" i="204"/>
  <c r="K12" i="204"/>
  <c r="L12" i="204"/>
  <c r="M12" i="204"/>
  <c r="N12" i="204"/>
  <c r="O13" i="204"/>
  <c r="O16" i="204" s="1"/>
  <c r="P13" i="204"/>
  <c r="P16" i="204" s="1"/>
  <c r="O14" i="204"/>
  <c r="P14" i="204"/>
  <c r="O15" i="204"/>
  <c r="P15" i="204"/>
  <c r="C16" i="204"/>
  <c r="D16" i="204"/>
  <c r="E16" i="204"/>
  <c r="F16" i="204"/>
  <c r="G16" i="204"/>
  <c r="H16" i="204"/>
  <c r="I16" i="204"/>
  <c r="J16" i="204"/>
  <c r="K16" i="204"/>
  <c r="L16" i="204"/>
  <c r="M16" i="204"/>
  <c r="N16" i="204"/>
  <c r="O17" i="204"/>
  <c r="O20" i="204" s="1"/>
  <c r="P17" i="204"/>
  <c r="O18" i="204"/>
  <c r="P18" i="204"/>
  <c r="O19" i="204"/>
  <c r="P19" i="204"/>
  <c r="P20" i="204" s="1"/>
  <c r="C20" i="204"/>
  <c r="D20" i="204"/>
  <c r="E20" i="204"/>
  <c r="F20" i="204"/>
  <c r="G20" i="204"/>
  <c r="H20" i="204"/>
  <c r="I20" i="204"/>
  <c r="J20" i="204"/>
  <c r="K20" i="204"/>
  <c r="L20" i="204"/>
  <c r="M20" i="204"/>
  <c r="N20" i="204"/>
  <c r="C21" i="204"/>
  <c r="C24" i="204" s="1"/>
  <c r="D21" i="204"/>
  <c r="D24" i="204" s="1"/>
  <c r="E21" i="204"/>
  <c r="E24" i="204" s="1"/>
  <c r="F21" i="204"/>
  <c r="G21" i="204"/>
  <c r="G24" i="204" s="1"/>
  <c r="H21" i="204"/>
  <c r="I21" i="204"/>
  <c r="J21" i="204"/>
  <c r="K21" i="204"/>
  <c r="K24" i="204" s="1"/>
  <c r="L21" i="204"/>
  <c r="L24" i="204" s="1"/>
  <c r="M21" i="204"/>
  <c r="M24" i="204" s="1"/>
  <c r="N21" i="204"/>
  <c r="C22" i="204"/>
  <c r="D22" i="204"/>
  <c r="E22" i="204"/>
  <c r="F22" i="204"/>
  <c r="G22" i="204"/>
  <c r="H22" i="204"/>
  <c r="I22" i="204"/>
  <c r="J22" i="204"/>
  <c r="K22" i="204"/>
  <c r="L22" i="204"/>
  <c r="M22" i="204"/>
  <c r="N22" i="204"/>
  <c r="O22" i="204"/>
  <c r="P22" i="204"/>
  <c r="C23" i="204"/>
  <c r="D23" i="204"/>
  <c r="E23" i="204"/>
  <c r="F23" i="204"/>
  <c r="G23" i="204"/>
  <c r="H23" i="204"/>
  <c r="H24" i="204" s="1"/>
  <c r="I23" i="204"/>
  <c r="J23" i="204"/>
  <c r="K23" i="204"/>
  <c r="L23" i="204"/>
  <c r="M23" i="204"/>
  <c r="N23" i="204"/>
  <c r="O23" i="204"/>
  <c r="P23" i="204"/>
  <c r="F24" i="204"/>
  <c r="I24" i="204"/>
  <c r="J24" i="204"/>
  <c r="N24" i="204"/>
  <c r="O5" i="203"/>
  <c r="O8" i="203" s="1"/>
  <c r="P5" i="203"/>
  <c r="P8" i="203" s="1"/>
  <c r="O6" i="203"/>
  <c r="P6" i="203"/>
  <c r="O7" i="203"/>
  <c r="P7" i="203"/>
  <c r="C8" i="203"/>
  <c r="D8" i="203"/>
  <c r="E8" i="203"/>
  <c r="F8" i="203"/>
  <c r="G8" i="203"/>
  <c r="H8" i="203"/>
  <c r="I8" i="203"/>
  <c r="J8" i="203"/>
  <c r="K8" i="203"/>
  <c r="L8" i="203"/>
  <c r="M8" i="203"/>
  <c r="N8" i="203"/>
  <c r="O9" i="203"/>
  <c r="O12" i="203" s="1"/>
  <c r="P9" i="203"/>
  <c r="O10" i="203"/>
  <c r="P10" i="203"/>
  <c r="O11" i="203"/>
  <c r="P11" i="203"/>
  <c r="P12" i="203" s="1"/>
  <c r="C12" i="203"/>
  <c r="D12" i="203"/>
  <c r="E12" i="203"/>
  <c r="F12" i="203"/>
  <c r="G12" i="203"/>
  <c r="H12" i="203"/>
  <c r="I12" i="203"/>
  <c r="J12" i="203"/>
  <c r="K12" i="203"/>
  <c r="L12" i="203"/>
  <c r="M12" i="203"/>
  <c r="N12" i="203"/>
  <c r="O13" i="203"/>
  <c r="P13" i="203"/>
  <c r="P16" i="203" s="1"/>
  <c r="O14" i="203"/>
  <c r="P14" i="203"/>
  <c r="O15" i="203"/>
  <c r="P15" i="203"/>
  <c r="C16" i="203"/>
  <c r="D16" i="203"/>
  <c r="E16" i="203"/>
  <c r="F16" i="203"/>
  <c r="G16" i="203"/>
  <c r="H16" i="203"/>
  <c r="I16" i="203"/>
  <c r="J16" i="203"/>
  <c r="K16" i="203"/>
  <c r="L16" i="203"/>
  <c r="M16" i="203"/>
  <c r="N16" i="203"/>
  <c r="O16" i="203"/>
  <c r="O17" i="203"/>
  <c r="O20" i="203" s="1"/>
  <c r="P17" i="203"/>
  <c r="O18" i="203"/>
  <c r="P18" i="203"/>
  <c r="O19" i="203"/>
  <c r="P19" i="203"/>
  <c r="P20" i="203" s="1"/>
  <c r="C20" i="203"/>
  <c r="D20" i="203"/>
  <c r="E20" i="203"/>
  <c r="F20" i="203"/>
  <c r="G20" i="203"/>
  <c r="H20" i="203"/>
  <c r="I20" i="203"/>
  <c r="J20" i="203"/>
  <c r="K20" i="203"/>
  <c r="L20" i="203"/>
  <c r="M20" i="203"/>
  <c r="N20" i="203"/>
  <c r="C21" i="203"/>
  <c r="D21" i="203"/>
  <c r="D24" i="203" s="1"/>
  <c r="E21" i="203"/>
  <c r="E24" i="203" s="1"/>
  <c r="F21" i="203"/>
  <c r="G21" i="203"/>
  <c r="G24" i="203" s="1"/>
  <c r="H21" i="203"/>
  <c r="I21" i="203"/>
  <c r="J21" i="203"/>
  <c r="K21" i="203"/>
  <c r="L21" i="203"/>
  <c r="L24" i="203" s="1"/>
  <c r="M21" i="203"/>
  <c r="M24" i="203" s="1"/>
  <c r="N21" i="203"/>
  <c r="C22" i="203"/>
  <c r="D22" i="203"/>
  <c r="E22" i="203"/>
  <c r="F22" i="203"/>
  <c r="G22" i="203"/>
  <c r="H22" i="203"/>
  <c r="I22" i="203"/>
  <c r="J22" i="203"/>
  <c r="K22" i="203"/>
  <c r="L22" i="203"/>
  <c r="M22" i="203"/>
  <c r="N22" i="203"/>
  <c r="O22" i="203"/>
  <c r="P22" i="203"/>
  <c r="C23" i="203"/>
  <c r="D23" i="203"/>
  <c r="E23" i="203"/>
  <c r="F23" i="203"/>
  <c r="G23" i="203"/>
  <c r="H23" i="203"/>
  <c r="H24" i="203" s="1"/>
  <c r="I23" i="203"/>
  <c r="I24" i="203" s="1"/>
  <c r="J23" i="203"/>
  <c r="K23" i="203"/>
  <c r="L23" i="203"/>
  <c r="M23" i="203"/>
  <c r="N23" i="203"/>
  <c r="O23" i="203"/>
  <c r="P23" i="203"/>
  <c r="C24" i="203"/>
  <c r="F24" i="203"/>
  <c r="J24" i="203"/>
  <c r="K24" i="203"/>
  <c r="N24" i="203"/>
  <c r="O5" i="202"/>
  <c r="O21" i="202" s="1"/>
  <c r="O24" i="202" s="1"/>
  <c r="P5" i="202"/>
  <c r="P8" i="202" s="1"/>
  <c r="O6" i="202"/>
  <c r="P6" i="202"/>
  <c r="O7" i="202"/>
  <c r="P7" i="202"/>
  <c r="C8" i="202"/>
  <c r="D8" i="202"/>
  <c r="E8" i="202"/>
  <c r="F8" i="202"/>
  <c r="G8" i="202"/>
  <c r="H8" i="202"/>
  <c r="I8" i="202"/>
  <c r="J8" i="202"/>
  <c r="K8" i="202"/>
  <c r="L8" i="202"/>
  <c r="M8" i="202"/>
  <c r="N8" i="202"/>
  <c r="O8" i="202"/>
  <c r="O9" i="202"/>
  <c r="O12" i="202" s="1"/>
  <c r="P9" i="202"/>
  <c r="O10" i="202"/>
  <c r="P10" i="202"/>
  <c r="O11" i="202"/>
  <c r="P11" i="202"/>
  <c r="P12" i="202" s="1"/>
  <c r="C12" i="202"/>
  <c r="D12" i="202"/>
  <c r="E12" i="202"/>
  <c r="F12" i="202"/>
  <c r="G12" i="202"/>
  <c r="H12" i="202"/>
  <c r="I12" i="202"/>
  <c r="J12" i="202"/>
  <c r="K12" i="202"/>
  <c r="L12" i="202"/>
  <c r="M12" i="202"/>
  <c r="N12" i="202"/>
  <c r="O13" i="202"/>
  <c r="P13" i="202"/>
  <c r="P16" i="202" s="1"/>
  <c r="O14" i="202"/>
  <c r="P14" i="202"/>
  <c r="O15" i="202"/>
  <c r="P15" i="202"/>
  <c r="C16" i="202"/>
  <c r="D16" i="202"/>
  <c r="E16" i="202"/>
  <c r="F16" i="202"/>
  <c r="G16" i="202"/>
  <c r="H16" i="202"/>
  <c r="I16" i="202"/>
  <c r="J16" i="202"/>
  <c r="K16" i="202"/>
  <c r="L16" i="202"/>
  <c r="M16" i="202"/>
  <c r="N16" i="202"/>
  <c r="O16" i="202"/>
  <c r="O17" i="202"/>
  <c r="O20" i="202" s="1"/>
  <c r="P17" i="202"/>
  <c r="O18" i="202"/>
  <c r="P18" i="202"/>
  <c r="O19" i="202"/>
  <c r="P19" i="202"/>
  <c r="P20" i="202" s="1"/>
  <c r="C20" i="202"/>
  <c r="D20" i="202"/>
  <c r="E20" i="202"/>
  <c r="F20" i="202"/>
  <c r="G20" i="202"/>
  <c r="H20" i="202"/>
  <c r="I20" i="202"/>
  <c r="J20" i="202"/>
  <c r="K20" i="202"/>
  <c r="L20" i="202"/>
  <c r="M20" i="202"/>
  <c r="N20" i="202"/>
  <c r="C21" i="202"/>
  <c r="D21" i="202"/>
  <c r="D24" i="202" s="1"/>
  <c r="E21" i="202"/>
  <c r="E24" i="202" s="1"/>
  <c r="F21" i="202"/>
  <c r="G21" i="202"/>
  <c r="G24" i="202" s="1"/>
  <c r="H21" i="202"/>
  <c r="I21" i="202"/>
  <c r="J21" i="202"/>
  <c r="K21" i="202"/>
  <c r="L21" i="202"/>
  <c r="L24" i="202" s="1"/>
  <c r="M21" i="202"/>
  <c r="M24" i="202" s="1"/>
  <c r="N21" i="202"/>
  <c r="C22" i="202"/>
  <c r="D22" i="202"/>
  <c r="E22" i="202"/>
  <c r="F22" i="202"/>
  <c r="G22" i="202"/>
  <c r="H22" i="202"/>
  <c r="I22" i="202"/>
  <c r="J22" i="202"/>
  <c r="K22" i="202"/>
  <c r="L22" i="202"/>
  <c r="M22" i="202"/>
  <c r="N22" i="202"/>
  <c r="O22" i="202"/>
  <c r="P22" i="202"/>
  <c r="C23" i="202"/>
  <c r="D23" i="202"/>
  <c r="E23" i="202"/>
  <c r="F23" i="202"/>
  <c r="G23" i="202"/>
  <c r="H23" i="202"/>
  <c r="H24" i="202" s="1"/>
  <c r="I23" i="202"/>
  <c r="I24" i="202" s="1"/>
  <c r="J23" i="202"/>
  <c r="K23" i="202"/>
  <c r="L23" i="202"/>
  <c r="M23" i="202"/>
  <c r="N23" i="202"/>
  <c r="O23" i="202"/>
  <c r="P23" i="202"/>
  <c r="C24" i="202"/>
  <c r="F24" i="202"/>
  <c r="J24" i="202"/>
  <c r="K24" i="202"/>
  <c r="N24" i="202"/>
  <c r="P21" i="202" l="1"/>
  <c r="P24" i="202" s="1"/>
  <c r="P21" i="203"/>
  <c r="P24" i="203" s="1"/>
  <c r="P21" i="204"/>
  <c r="P24" i="204" s="1"/>
  <c r="P21" i="205"/>
  <c r="P24" i="205" s="1"/>
  <c r="P21" i="206"/>
  <c r="P24" i="206" s="1"/>
  <c r="P21" i="207"/>
  <c r="P24" i="207" s="1"/>
  <c r="P21" i="208"/>
  <c r="P24" i="208" s="1"/>
  <c r="P21" i="209"/>
  <c r="P24" i="209" s="1"/>
  <c r="P21" i="210"/>
  <c r="P24" i="210" s="1"/>
  <c r="P21" i="211"/>
  <c r="P24" i="211" s="1"/>
  <c r="P21" i="212"/>
  <c r="P24" i="212" s="1"/>
  <c r="P21" i="213"/>
  <c r="P24" i="213" s="1"/>
  <c r="O21" i="204"/>
  <c r="O24" i="204" s="1"/>
  <c r="O21" i="205"/>
  <c r="O24" i="205" s="1"/>
  <c r="O21" i="206"/>
  <c r="O24" i="206" s="1"/>
  <c r="O21" i="207"/>
  <c r="O24" i="207" s="1"/>
  <c r="O21" i="208"/>
  <c r="O24" i="208" s="1"/>
  <c r="O21" i="209"/>
  <c r="O24" i="209" s="1"/>
  <c r="O21" i="210"/>
  <c r="O24" i="210" s="1"/>
  <c r="O21" i="211"/>
  <c r="O24" i="211" s="1"/>
  <c r="O21" i="212"/>
  <c r="O24" i="212" s="1"/>
  <c r="O21" i="213"/>
  <c r="O24" i="213" s="1"/>
  <c r="O21" i="203"/>
  <c r="O24" i="203" s="1"/>
  <c r="L19" i="201" l="1"/>
  <c r="K19" i="201"/>
  <c r="D19" i="201"/>
  <c r="C19" i="201"/>
  <c r="N18" i="201"/>
  <c r="M18" i="201"/>
  <c r="L18" i="201"/>
  <c r="K18" i="201"/>
  <c r="J18" i="201"/>
  <c r="I18" i="201"/>
  <c r="I19" i="201" s="1"/>
  <c r="H18" i="201"/>
  <c r="G18" i="201"/>
  <c r="F18" i="201"/>
  <c r="E18" i="201"/>
  <c r="D18" i="201"/>
  <c r="C18" i="201"/>
  <c r="N17" i="201"/>
  <c r="N19" i="201" s="1"/>
  <c r="M17" i="201"/>
  <c r="M19" i="201" s="1"/>
  <c r="L17" i="201"/>
  <c r="K17" i="201"/>
  <c r="J17" i="201"/>
  <c r="J19" i="201" s="1"/>
  <c r="I17" i="201"/>
  <c r="H17" i="201"/>
  <c r="H19" i="201" s="1"/>
  <c r="G17" i="201"/>
  <c r="G19" i="201" s="1"/>
  <c r="F17" i="201"/>
  <c r="F19" i="201" s="1"/>
  <c r="E17" i="201"/>
  <c r="E19" i="201" s="1"/>
  <c r="D17" i="201"/>
  <c r="C17" i="201"/>
  <c r="N16" i="201"/>
  <c r="M16" i="201"/>
  <c r="L16" i="201"/>
  <c r="K16" i="201"/>
  <c r="J16" i="201"/>
  <c r="I16" i="201"/>
  <c r="H16" i="201"/>
  <c r="G16" i="201"/>
  <c r="F16" i="201"/>
  <c r="E16" i="201"/>
  <c r="D16" i="201"/>
  <c r="C16" i="201"/>
  <c r="P15" i="201"/>
  <c r="O15" i="201"/>
  <c r="P14" i="201"/>
  <c r="P16" i="201" s="1"/>
  <c r="O14" i="201"/>
  <c r="O16" i="201" s="1"/>
  <c r="N13" i="201"/>
  <c r="M13" i="201"/>
  <c r="L13" i="201"/>
  <c r="K13" i="201"/>
  <c r="J13" i="201"/>
  <c r="I13" i="201"/>
  <c r="H13" i="201"/>
  <c r="G13" i="201"/>
  <c r="F13" i="201"/>
  <c r="E13" i="201"/>
  <c r="D13" i="201"/>
  <c r="C13" i="201"/>
  <c r="P12" i="201"/>
  <c r="O12" i="201"/>
  <c r="P11" i="201"/>
  <c r="P17" i="201" s="1"/>
  <c r="P19" i="201" s="1"/>
  <c r="O11" i="201"/>
  <c r="O17" i="201" s="1"/>
  <c r="N10" i="201"/>
  <c r="M10" i="201"/>
  <c r="L10" i="201"/>
  <c r="K10" i="201"/>
  <c r="J10" i="201"/>
  <c r="I10" i="201"/>
  <c r="H10" i="201"/>
  <c r="G10" i="201"/>
  <c r="F10" i="201"/>
  <c r="E10" i="201"/>
  <c r="D10" i="201"/>
  <c r="C10" i="201"/>
  <c r="P9" i="201"/>
  <c r="O9" i="201"/>
  <c r="P8" i="201"/>
  <c r="P10" i="201" s="1"/>
  <c r="O8" i="201"/>
  <c r="O10" i="201" s="1"/>
  <c r="N7" i="201"/>
  <c r="M7" i="201"/>
  <c r="L7" i="201"/>
  <c r="K7" i="201"/>
  <c r="J7" i="201"/>
  <c r="I7" i="201"/>
  <c r="H7" i="201"/>
  <c r="G7" i="201"/>
  <c r="F7" i="201"/>
  <c r="E7" i="201"/>
  <c r="D7" i="201"/>
  <c r="C7" i="201"/>
  <c r="P6" i="201"/>
  <c r="P18" i="201" s="1"/>
  <c r="O6" i="201"/>
  <c r="O18" i="201" s="1"/>
  <c r="P5" i="201"/>
  <c r="P7" i="201" s="1"/>
  <c r="O5" i="201"/>
  <c r="O7" i="201" s="1"/>
  <c r="K19" i="200"/>
  <c r="J19" i="200"/>
  <c r="I19" i="200"/>
  <c r="H19" i="200"/>
  <c r="C19" i="200"/>
  <c r="N18" i="200"/>
  <c r="M18" i="200"/>
  <c r="L18" i="200"/>
  <c r="K18" i="200"/>
  <c r="J18" i="200"/>
  <c r="I18" i="200"/>
  <c r="H18" i="200"/>
  <c r="G18" i="200"/>
  <c r="F18" i="200"/>
  <c r="E18" i="200"/>
  <c r="D18" i="200"/>
  <c r="C18" i="200"/>
  <c r="N17" i="200"/>
  <c r="N19" i="200" s="1"/>
  <c r="M17" i="200"/>
  <c r="M19" i="200" s="1"/>
  <c r="L17" i="200"/>
  <c r="L19" i="200" s="1"/>
  <c r="K17" i="200"/>
  <c r="J17" i="200"/>
  <c r="I17" i="200"/>
  <c r="H17" i="200"/>
  <c r="G17" i="200"/>
  <c r="G19" i="200" s="1"/>
  <c r="F17" i="200"/>
  <c r="F19" i="200" s="1"/>
  <c r="E17" i="200"/>
  <c r="E19" i="200" s="1"/>
  <c r="D17" i="200"/>
  <c r="D19" i="200" s="1"/>
  <c r="C17" i="200"/>
  <c r="N16" i="200"/>
  <c r="M16" i="200"/>
  <c r="L16" i="200"/>
  <c r="K16" i="200"/>
  <c r="J16" i="200"/>
  <c r="I16" i="200"/>
  <c r="H16" i="200"/>
  <c r="G16" i="200"/>
  <c r="F16" i="200"/>
  <c r="E16" i="200"/>
  <c r="D16" i="200"/>
  <c r="C16" i="200"/>
  <c r="P15" i="200"/>
  <c r="O15" i="200"/>
  <c r="P14" i="200"/>
  <c r="P16" i="200" s="1"/>
  <c r="O14" i="200"/>
  <c r="O16" i="200" s="1"/>
  <c r="N13" i="200"/>
  <c r="M13" i="200"/>
  <c r="L13" i="200"/>
  <c r="K13" i="200"/>
  <c r="J13" i="200"/>
  <c r="I13" i="200"/>
  <c r="H13" i="200"/>
  <c r="G13" i="200"/>
  <c r="F13" i="200"/>
  <c r="E13" i="200"/>
  <c r="D13" i="200"/>
  <c r="C13" i="200"/>
  <c r="P12" i="200"/>
  <c r="O12" i="200"/>
  <c r="P11" i="200"/>
  <c r="P13" i="200" s="1"/>
  <c r="O11" i="200"/>
  <c r="O13" i="200" s="1"/>
  <c r="N10" i="200"/>
  <c r="M10" i="200"/>
  <c r="L10" i="200"/>
  <c r="K10" i="200"/>
  <c r="J10" i="200"/>
  <c r="I10" i="200"/>
  <c r="H10" i="200"/>
  <c r="G10" i="200"/>
  <c r="F10" i="200"/>
  <c r="E10" i="200"/>
  <c r="D10" i="200"/>
  <c r="C10" i="200"/>
  <c r="P9" i="200"/>
  <c r="O9" i="200"/>
  <c r="P8" i="200"/>
  <c r="P10" i="200" s="1"/>
  <c r="O8" i="200"/>
  <c r="O17" i="200" s="1"/>
  <c r="O19" i="200" s="1"/>
  <c r="N7" i="200"/>
  <c r="M7" i="200"/>
  <c r="L7" i="200"/>
  <c r="K7" i="200"/>
  <c r="J7" i="200"/>
  <c r="I7" i="200"/>
  <c r="H7" i="200"/>
  <c r="G7" i="200"/>
  <c r="F7" i="200"/>
  <c r="E7" i="200"/>
  <c r="D7" i="200"/>
  <c r="C7" i="200"/>
  <c r="P6" i="200"/>
  <c r="P18" i="200" s="1"/>
  <c r="O6" i="200"/>
  <c r="O18" i="200" s="1"/>
  <c r="P5" i="200"/>
  <c r="P7" i="200" s="1"/>
  <c r="O5" i="200"/>
  <c r="O7" i="200" s="1"/>
  <c r="J19" i="199"/>
  <c r="I19" i="199"/>
  <c r="N18" i="199"/>
  <c r="M18" i="199"/>
  <c r="L18" i="199"/>
  <c r="K18" i="199"/>
  <c r="J18" i="199"/>
  <c r="I18" i="199"/>
  <c r="H18" i="199"/>
  <c r="G18" i="199"/>
  <c r="F18" i="199"/>
  <c r="E18" i="199"/>
  <c r="D18" i="199"/>
  <c r="C18" i="199"/>
  <c r="N17" i="199"/>
  <c r="N19" i="199" s="1"/>
  <c r="M17" i="199"/>
  <c r="M19" i="199" s="1"/>
  <c r="L17" i="199"/>
  <c r="L19" i="199" s="1"/>
  <c r="K17" i="199"/>
  <c r="K19" i="199" s="1"/>
  <c r="J17" i="199"/>
  <c r="I17" i="199"/>
  <c r="H17" i="199"/>
  <c r="H19" i="199" s="1"/>
  <c r="G17" i="199"/>
  <c r="G19" i="199" s="1"/>
  <c r="F17" i="199"/>
  <c r="F19" i="199" s="1"/>
  <c r="E17" i="199"/>
  <c r="E19" i="199" s="1"/>
  <c r="D17" i="199"/>
  <c r="D19" i="199" s="1"/>
  <c r="C17" i="199"/>
  <c r="C19" i="199" s="1"/>
  <c r="N16" i="199"/>
  <c r="M16" i="199"/>
  <c r="L16" i="199"/>
  <c r="K16" i="199"/>
  <c r="J16" i="199"/>
  <c r="I16" i="199"/>
  <c r="H16" i="199"/>
  <c r="G16" i="199"/>
  <c r="F16" i="199"/>
  <c r="E16" i="199"/>
  <c r="D16" i="199"/>
  <c r="C16" i="199"/>
  <c r="P15" i="199"/>
  <c r="O15" i="199"/>
  <c r="P14" i="199"/>
  <c r="P16" i="199" s="1"/>
  <c r="O14" i="199"/>
  <c r="O16" i="199" s="1"/>
  <c r="N13" i="199"/>
  <c r="M13" i="199"/>
  <c r="L13" i="199"/>
  <c r="K13" i="199"/>
  <c r="J13" i="199"/>
  <c r="I13" i="199"/>
  <c r="H13" i="199"/>
  <c r="G13" i="199"/>
  <c r="F13" i="199"/>
  <c r="E13" i="199"/>
  <c r="D13" i="199"/>
  <c r="C13" i="199"/>
  <c r="P12" i="199"/>
  <c r="O12" i="199"/>
  <c r="P11" i="199"/>
  <c r="P13" i="199" s="1"/>
  <c r="O11" i="199"/>
  <c r="O13" i="199" s="1"/>
  <c r="N10" i="199"/>
  <c r="M10" i="199"/>
  <c r="L10" i="199"/>
  <c r="K10" i="199"/>
  <c r="J10" i="199"/>
  <c r="I10" i="199"/>
  <c r="H10" i="199"/>
  <c r="G10" i="199"/>
  <c r="F10" i="199"/>
  <c r="E10" i="199"/>
  <c r="D10" i="199"/>
  <c r="C10" i="199"/>
  <c r="P9" i="199"/>
  <c r="O9" i="199"/>
  <c r="P8" i="199"/>
  <c r="P10" i="199" s="1"/>
  <c r="O8" i="199"/>
  <c r="O10" i="199" s="1"/>
  <c r="N7" i="199"/>
  <c r="M7" i="199"/>
  <c r="L7" i="199"/>
  <c r="K7" i="199"/>
  <c r="J7" i="199"/>
  <c r="I7" i="199"/>
  <c r="H7" i="199"/>
  <c r="G7" i="199"/>
  <c r="F7" i="199"/>
  <c r="E7" i="199"/>
  <c r="D7" i="199"/>
  <c r="C7" i="199"/>
  <c r="P6" i="199"/>
  <c r="P18" i="199" s="1"/>
  <c r="O6" i="199"/>
  <c r="O18" i="199" s="1"/>
  <c r="P5" i="199"/>
  <c r="P7" i="199" s="1"/>
  <c r="O5" i="199"/>
  <c r="O7" i="199" s="1"/>
  <c r="J19" i="198"/>
  <c r="I19" i="198"/>
  <c r="H19" i="198"/>
  <c r="N18" i="198"/>
  <c r="M18" i="198"/>
  <c r="L18" i="198"/>
  <c r="K18" i="198"/>
  <c r="J18" i="198"/>
  <c r="I18" i="198"/>
  <c r="H18" i="198"/>
  <c r="G18" i="198"/>
  <c r="F18" i="198"/>
  <c r="E18" i="198"/>
  <c r="D18" i="198"/>
  <c r="C18" i="198"/>
  <c r="N17" i="198"/>
  <c r="N19" i="198" s="1"/>
  <c r="M17" i="198"/>
  <c r="M19" i="198" s="1"/>
  <c r="L17" i="198"/>
  <c r="L19" i="198" s="1"/>
  <c r="K17" i="198"/>
  <c r="K19" i="198" s="1"/>
  <c r="J17" i="198"/>
  <c r="I17" i="198"/>
  <c r="H17" i="198"/>
  <c r="G17" i="198"/>
  <c r="G19" i="198" s="1"/>
  <c r="F17" i="198"/>
  <c r="F19" i="198" s="1"/>
  <c r="E17" i="198"/>
  <c r="E19" i="198" s="1"/>
  <c r="D17" i="198"/>
  <c r="D19" i="198" s="1"/>
  <c r="C17" i="198"/>
  <c r="C19" i="198" s="1"/>
  <c r="N16" i="198"/>
  <c r="M16" i="198"/>
  <c r="L16" i="198"/>
  <c r="K16" i="198"/>
  <c r="J16" i="198"/>
  <c r="I16" i="198"/>
  <c r="H16" i="198"/>
  <c r="G16" i="198"/>
  <c r="F16" i="198"/>
  <c r="E16" i="198"/>
  <c r="D16" i="198"/>
  <c r="C16" i="198"/>
  <c r="P15" i="198"/>
  <c r="O15" i="198"/>
  <c r="P14" i="198"/>
  <c r="P16" i="198" s="1"/>
  <c r="O14" i="198"/>
  <c r="O16" i="198" s="1"/>
  <c r="N13" i="198"/>
  <c r="M13" i="198"/>
  <c r="L13" i="198"/>
  <c r="K13" i="198"/>
  <c r="J13" i="198"/>
  <c r="I13" i="198"/>
  <c r="H13" i="198"/>
  <c r="G13" i="198"/>
  <c r="F13" i="198"/>
  <c r="E13" i="198"/>
  <c r="D13" i="198"/>
  <c r="C13" i="198"/>
  <c r="P12" i="198"/>
  <c r="O12" i="198"/>
  <c r="P11" i="198"/>
  <c r="P13" i="198" s="1"/>
  <c r="O11" i="198"/>
  <c r="O13" i="198" s="1"/>
  <c r="N10" i="198"/>
  <c r="M10" i="198"/>
  <c r="L10" i="198"/>
  <c r="K10" i="198"/>
  <c r="J10" i="198"/>
  <c r="I10" i="198"/>
  <c r="H10" i="198"/>
  <c r="G10" i="198"/>
  <c r="F10" i="198"/>
  <c r="E10" i="198"/>
  <c r="D10" i="198"/>
  <c r="C10" i="198"/>
  <c r="P9" i="198"/>
  <c r="O9" i="198"/>
  <c r="P8" i="198"/>
  <c r="P10" i="198" s="1"/>
  <c r="O8" i="198"/>
  <c r="O10" i="198" s="1"/>
  <c r="N7" i="198"/>
  <c r="M7" i="198"/>
  <c r="L7" i="198"/>
  <c r="K7" i="198"/>
  <c r="J7" i="198"/>
  <c r="I7" i="198"/>
  <c r="H7" i="198"/>
  <c r="G7" i="198"/>
  <c r="F7" i="198"/>
  <c r="E7" i="198"/>
  <c r="D7" i="198"/>
  <c r="C7" i="198"/>
  <c r="P6" i="198"/>
  <c r="P18" i="198" s="1"/>
  <c r="O6" i="198"/>
  <c r="O18" i="198" s="1"/>
  <c r="P5" i="198"/>
  <c r="P7" i="198" s="1"/>
  <c r="O5" i="198"/>
  <c r="O7" i="198" s="1"/>
  <c r="I19" i="197"/>
  <c r="N18" i="197"/>
  <c r="M18" i="197"/>
  <c r="L18" i="197"/>
  <c r="K18" i="197"/>
  <c r="J18" i="197"/>
  <c r="I18" i="197"/>
  <c r="H18" i="197"/>
  <c r="G18" i="197"/>
  <c r="F18" i="197"/>
  <c r="E18" i="197"/>
  <c r="D18" i="197"/>
  <c r="C18" i="197"/>
  <c r="N17" i="197"/>
  <c r="N19" i="197" s="1"/>
  <c r="M17" i="197"/>
  <c r="M19" i="197" s="1"/>
  <c r="L17" i="197"/>
  <c r="L19" i="197" s="1"/>
  <c r="K17" i="197"/>
  <c r="K19" i="197" s="1"/>
  <c r="J17" i="197"/>
  <c r="J19" i="197" s="1"/>
  <c r="I17" i="197"/>
  <c r="H17" i="197"/>
  <c r="H19" i="197" s="1"/>
  <c r="G17" i="197"/>
  <c r="G19" i="197" s="1"/>
  <c r="F17" i="197"/>
  <c r="F19" i="197" s="1"/>
  <c r="E17" i="197"/>
  <c r="E19" i="197" s="1"/>
  <c r="D17" i="197"/>
  <c r="D19" i="197" s="1"/>
  <c r="C17" i="197"/>
  <c r="C19" i="197" s="1"/>
  <c r="N16" i="197"/>
  <c r="M16" i="197"/>
  <c r="L16" i="197"/>
  <c r="K16" i="197"/>
  <c r="J16" i="197"/>
  <c r="I16" i="197"/>
  <c r="H16" i="197"/>
  <c r="G16" i="197"/>
  <c r="F16" i="197"/>
  <c r="E16" i="197"/>
  <c r="D16" i="197"/>
  <c r="C16" i="197"/>
  <c r="P15" i="197"/>
  <c r="O15" i="197"/>
  <c r="P14" i="197"/>
  <c r="P16" i="197" s="1"/>
  <c r="O14" i="197"/>
  <c r="O16" i="197" s="1"/>
  <c r="N13" i="197"/>
  <c r="M13" i="197"/>
  <c r="L13" i="197"/>
  <c r="K13" i="197"/>
  <c r="J13" i="197"/>
  <c r="I13" i="197"/>
  <c r="H13" i="197"/>
  <c r="G13" i="197"/>
  <c r="F13" i="197"/>
  <c r="E13" i="197"/>
  <c r="D13" i="197"/>
  <c r="C13" i="197"/>
  <c r="P12" i="197"/>
  <c r="O12" i="197"/>
  <c r="P11" i="197"/>
  <c r="P13" i="197" s="1"/>
  <c r="O11" i="197"/>
  <c r="O13" i="197" s="1"/>
  <c r="N10" i="197"/>
  <c r="M10" i="197"/>
  <c r="L10" i="197"/>
  <c r="K10" i="197"/>
  <c r="J10" i="197"/>
  <c r="I10" i="197"/>
  <c r="H10" i="197"/>
  <c r="G10" i="197"/>
  <c r="F10" i="197"/>
  <c r="E10" i="197"/>
  <c r="D10" i="197"/>
  <c r="C10" i="197"/>
  <c r="P9" i="197"/>
  <c r="O9" i="197"/>
  <c r="P8" i="197"/>
  <c r="P10" i="197" s="1"/>
  <c r="O8" i="197"/>
  <c r="O10" i="197" s="1"/>
  <c r="N7" i="197"/>
  <c r="M7" i="197"/>
  <c r="L7" i="197"/>
  <c r="K7" i="197"/>
  <c r="J7" i="197"/>
  <c r="I7" i="197"/>
  <c r="H7" i="197"/>
  <c r="G7" i="197"/>
  <c r="F7" i="197"/>
  <c r="E7" i="197"/>
  <c r="D7" i="197"/>
  <c r="C7" i="197"/>
  <c r="P6" i="197"/>
  <c r="P18" i="197" s="1"/>
  <c r="O6" i="197"/>
  <c r="O18" i="197" s="1"/>
  <c r="P5" i="197"/>
  <c r="P7" i="197" s="1"/>
  <c r="O5" i="197"/>
  <c r="O7" i="197" s="1"/>
  <c r="L19" i="196"/>
  <c r="K19" i="196"/>
  <c r="D19" i="196"/>
  <c r="C19" i="196"/>
  <c r="N18" i="196"/>
  <c r="M18" i="196"/>
  <c r="L18" i="196"/>
  <c r="K18" i="196"/>
  <c r="J18" i="196"/>
  <c r="I18" i="196"/>
  <c r="H18" i="196"/>
  <c r="G18" i="196"/>
  <c r="F18" i="196"/>
  <c r="E18" i="196"/>
  <c r="D18" i="196"/>
  <c r="C18" i="196"/>
  <c r="N17" i="196"/>
  <c r="N19" i="196" s="1"/>
  <c r="M17" i="196"/>
  <c r="M19" i="196" s="1"/>
  <c r="L17" i="196"/>
  <c r="K17" i="196"/>
  <c r="J17" i="196"/>
  <c r="J19" i="196" s="1"/>
  <c r="I17" i="196"/>
  <c r="I19" i="196" s="1"/>
  <c r="H17" i="196"/>
  <c r="H19" i="196" s="1"/>
  <c r="G17" i="196"/>
  <c r="G19" i="196" s="1"/>
  <c r="F17" i="196"/>
  <c r="F19" i="196" s="1"/>
  <c r="E17" i="196"/>
  <c r="E19" i="196" s="1"/>
  <c r="D17" i="196"/>
  <c r="C17" i="196"/>
  <c r="N16" i="196"/>
  <c r="M16" i="196"/>
  <c r="L16" i="196"/>
  <c r="K16" i="196"/>
  <c r="J16" i="196"/>
  <c r="I16" i="196"/>
  <c r="H16" i="196"/>
  <c r="G16" i="196"/>
  <c r="F16" i="196"/>
  <c r="E16" i="196"/>
  <c r="D16" i="196"/>
  <c r="C16" i="196"/>
  <c r="P15" i="196"/>
  <c r="O15" i="196"/>
  <c r="P14" i="196"/>
  <c r="P16" i="196" s="1"/>
  <c r="O14" i="196"/>
  <c r="O16" i="196" s="1"/>
  <c r="N13" i="196"/>
  <c r="M13" i="196"/>
  <c r="L13" i="196"/>
  <c r="K13" i="196"/>
  <c r="J13" i="196"/>
  <c r="I13" i="196"/>
  <c r="H13" i="196"/>
  <c r="G13" i="196"/>
  <c r="F13" i="196"/>
  <c r="E13" i="196"/>
  <c r="D13" i="196"/>
  <c r="C13" i="196"/>
  <c r="P12" i="196"/>
  <c r="O12" i="196"/>
  <c r="P11" i="196"/>
  <c r="P17" i="196" s="1"/>
  <c r="P19" i="196" s="1"/>
  <c r="O11" i="196"/>
  <c r="O17" i="196" s="1"/>
  <c r="O19" i="196" s="1"/>
  <c r="N10" i="196"/>
  <c r="M10" i="196"/>
  <c r="L10" i="196"/>
  <c r="K10" i="196"/>
  <c r="J10" i="196"/>
  <c r="I10" i="196"/>
  <c r="H10" i="196"/>
  <c r="G10" i="196"/>
  <c r="F10" i="196"/>
  <c r="E10" i="196"/>
  <c r="D10" i="196"/>
  <c r="C10" i="196"/>
  <c r="P9" i="196"/>
  <c r="O9" i="196"/>
  <c r="P8" i="196"/>
  <c r="P10" i="196" s="1"/>
  <c r="O8" i="196"/>
  <c r="O10" i="196" s="1"/>
  <c r="N7" i="196"/>
  <c r="M7" i="196"/>
  <c r="L7" i="196"/>
  <c r="K7" i="196"/>
  <c r="J7" i="196"/>
  <c r="I7" i="196"/>
  <c r="H7" i="196"/>
  <c r="G7" i="196"/>
  <c r="F7" i="196"/>
  <c r="E7" i="196"/>
  <c r="D7" i="196"/>
  <c r="C7" i="196"/>
  <c r="P6" i="196"/>
  <c r="P18" i="196" s="1"/>
  <c r="O6" i="196"/>
  <c r="O18" i="196" s="1"/>
  <c r="P5" i="196"/>
  <c r="P7" i="196" s="1"/>
  <c r="O5" i="196"/>
  <c r="O7" i="196" s="1"/>
  <c r="J19" i="195"/>
  <c r="I19" i="195"/>
  <c r="N18" i="195"/>
  <c r="M18" i="195"/>
  <c r="L18" i="195"/>
  <c r="K18" i="195"/>
  <c r="J18" i="195"/>
  <c r="I18" i="195"/>
  <c r="H18" i="195"/>
  <c r="G18" i="195"/>
  <c r="F18" i="195"/>
  <c r="E18" i="195"/>
  <c r="D18" i="195"/>
  <c r="C18" i="195"/>
  <c r="N17" i="195"/>
  <c r="N19" i="195" s="1"/>
  <c r="M17" i="195"/>
  <c r="M19" i="195" s="1"/>
  <c r="L17" i="195"/>
  <c r="L19" i="195" s="1"/>
  <c r="K17" i="195"/>
  <c r="K19" i="195" s="1"/>
  <c r="J17" i="195"/>
  <c r="I17" i="195"/>
  <c r="H17" i="195"/>
  <c r="H19" i="195" s="1"/>
  <c r="G17" i="195"/>
  <c r="G19" i="195" s="1"/>
  <c r="F17" i="195"/>
  <c r="F19" i="195" s="1"/>
  <c r="E17" i="195"/>
  <c r="E19" i="195" s="1"/>
  <c r="D17" i="195"/>
  <c r="D19" i="195" s="1"/>
  <c r="C17" i="195"/>
  <c r="C19" i="195" s="1"/>
  <c r="N16" i="195"/>
  <c r="M16" i="195"/>
  <c r="L16" i="195"/>
  <c r="K16" i="195"/>
  <c r="J16" i="195"/>
  <c r="I16" i="195"/>
  <c r="H16" i="195"/>
  <c r="G16" i="195"/>
  <c r="F16" i="195"/>
  <c r="E16" i="195"/>
  <c r="D16" i="195"/>
  <c r="C16" i="195"/>
  <c r="P15" i="195"/>
  <c r="O15" i="195"/>
  <c r="P14" i="195"/>
  <c r="P16" i="195" s="1"/>
  <c r="O14" i="195"/>
  <c r="O16" i="195" s="1"/>
  <c r="N13" i="195"/>
  <c r="M13" i="195"/>
  <c r="L13" i="195"/>
  <c r="K13" i="195"/>
  <c r="J13" i="195"/>
  <c r="I13" i="195"/>
  <c r="H13" i="195"/>
  <c r="G13" i="195"/>
  <c r="F13" i="195"/>
  <c r="E13" i="195"/>
  <c r="D13" i="195"/>
  <c r="C13" i="195"/>
  <c r="P12" i="195"/>
  <c r="O12" i="195"/>
  <c r="P11" i="195"/>
  <c r="P13" i="195" s="1"/>
  <c r="O11" i="195"/>
  <c r="O13" i="195" s="1"/>
  <c r="N10" i="195"/>
  <c r="M10" i="195"/>
  <c r="L10" i="195"/>
  <c r="K10" i="195"/>
  <c r="J10" i="195"/>
  <c r="I10" i="195"/>
  <c r="H10" i="195"/>
  <c r="G10" i="195"/>
  <c r="F10" i="195"/>
  <c r="E10" i="195"/>
  <c r="D10" i="195"/>
  <c r="C10" i="195"/>
  <c r="P9" i="195"/>
  <c r="O9" i="195"/>
  <c r="P8" i="195"/>
  <c r="P10" i="195" s="1"/>
  <c r="O8" i="195"/>
  <c r="O10" i="195" s="1"/>
  <c r="N7" i="195"/>
  <c r="M7" i="195"/>
  <c r="L7" i="195"/>
  <c r="K7" i="195"/>
  <c r="J7" i="195"/>
  <c r="I7" i="195"/>
  <c r="H7" i="195"/>
  <c r="G7" i="195"/>
  <c r="F7" i="195"/>
  <c r="E7" i="195"/>
  <c r="D7" i="195"/>
  <c r="C7" i="195"/>
  <c r="P6" i="195"/>
  <c r="P18" i="195" s="1"/>
  <c r="O6" i="195"/>
  <c r="O18" i="195" s="1"/>
  <c r="P5" i="195"/>
  <c r="P7" i="195" s="1"/>
  <c r="O5" i="195"/>
  <c r="O7" i="195" s="1"/>
  <c r="K19" i="194"/>
  <c r="C19" i="194"/>
  <c r="N18" i="194"/>
  <c r="M18" i="194"/>
  <c r="L18" i="194"/>
  <c r="K18" i="194"/>
  <c r="J18" i="194"/>
  <c r="I18" i="194"/>
  <c r="H18" i="194"/>
  <c r="G18" i="194"/>
  <c r="F18" i="194"/>
  <c r="E18" i="194"/>
  <c r="D18" i="194"/>
  <c r="C18" i="194"/>
  <c r="N17" i="194"/>
  <c r="N19" i="194" s="1"/>
  <c r="M17" i="194"/>
  <c r="M19" i="194" s="1"/>
  <c r="L17" i="194"/>
  <c r="L19" i="194" s="1"/>
  <c r="K17" i="194"/>
  <c r="J17" i="194"/>
  <c r="J19" i="194" s="1"/>
  <c r="I17" i="194"/>
  <c r="I19" i="194" s="1"/>
  <c r="H17" i="194"/>
  <c r="H19" i="194" s="1"/>
  <c r="G17" i="194"/>
  <c r="G19" i="194" s="1"/>
  <c r="F17" i="194"/>
  <c r="F19" i="194" s="1"/>
  <c r="E17" i="194"/>
  <c r="E19" i="194" s="1"/>
  <c r="D17" i="194"/>
  <c r="D19" i="194" s="1"/>
  <c r="C17" i="194"/>
  <c r="N16" i="194"/>
  <c r="M16" i="194"/>
  <c r="L16" i="194"/>
  <c r="K16" i="194"/>
  <c r="J16" i="194"/>
  <c r="I16" i="194"/>
  <c r="H16" i="194"/>
  <c r="G16" i="194"/>
  <c r="F16" i="194"/>
  <c r="E16" i="194"/>
  <c r="D16" i="194"/>
  <c r="C16" i="194"/>
  <c r="P15" i="194"/>
  <c r="O15" i="194"/>
  <c r="P14" i="194"/>
  <c r="P16" i="194" s="1"/>
  <c r="O14" i="194"/>
  <c r="O16" i="194" s="1"/>
  <c r="N13" i="194"/>
  <c r="M13" i="194"/>
  <c r="L13" i="194"/>
  <c r="K13" i="194"/>
  <c r="J13" i="194"/>
  <c r="I13" i="194"/>
  <c r="H13" i="194"/>
  <c r="G13" i="194"/>
  <c r="F13" i="194"/>
  <c r="E13" i="194"/>
  <c r="D13" i="194"/>
  <c r="C13" i="194"/>
  <c r="P12" i="194"/>
  <c r="O12" i="194"/>
  <c r="P11" i="194"/>
  <c r="P13" i="194" s="1"/>
  <c r="O11" i="194"/>
  <c r="O17" i="194" s="1"/>
  <c r="N10" i="194"/>
  <c r="M10" i="194"/>
  <c r="L10" i="194"/>
  <c r="K10" i="194"/>
  <c r="J10" i="194"/>
  <c r="I10" i="194"/>
  <c r="H10" i="194"/>
  <c r="G10" i="194"/>
  <c r="F10" i="194"/>
  <c r="E10" i="194"/>
  <c r="D10" i="194"/>
  <c r="C10" i="194"/>
  <c r="P9" i="194"/>
  <c r="O9" i="194"/>
  <c r="P8" i="194"/>
  <c r="P10" i="194" s="1"/>
  <c r="O8" i="194"/>
  <c r="O10" i="194" s="1"/>
  <c r="N7" i="194"/>
  <c r="M7" i="194"/>
  <c r="L7" i="194"/>
  <c r="K7" i="194"/>
  <c r="J7" i="194"/>
  <c r="I7" i="194"/>
  <c r="H7" i="194"/>
  <c r="G7" i="194"/>
  <c r="F7" i="194"/>
  <c r="E7" i="194"/>
  <c r="D7" i="194"/>
  <c r="C7" i="194"/>
  <c r="P6" i="194"/>
  <c r="P18" i="194" s="1"/>
  <c r="O6" i="194"/>
  <c r="O18" i="194" s="1"/>
  <c r="P5" i="194"/>
  <c r="P7" i="194" s="1"/>
  <c r="O5" i="194"/>
  <c r="O7" i="194" s="1"/>
  <c r="I19" i="193"/>
  <c r="N18" i="193"/>
  <c r="M18" i="193"/>
  <c r="L18" i="193"/>
  <c r="K18" i="193"/>
  <c r="J18" i="193"/>
  <c r="I18" i="193"/>
  <c r="H18" i="193"/>
  <c r="G18" i="193"/>
  <c r="F18" i="193"/>
  <c r="E18" i="193"/>
  <c r="D18" i="193"/>
  <c r="C18" i="193"/>
  <c r="N17" i="193"/>
  <c r="N19" i="193" s="1"/>
  <c r="M17" i="193"/>
  <c r="M19" i="193" s="1"/>
  <c r="L17" i="193"/>
  <c r="L19" i="193" s="1"/>
  <c r="K17" i="193"/>
  <c r="K19" i="193" s="1"/>
  <c r="J17" i="193"/>
  <c r="J19" i="193" s="1"/>
  <c r="I17" i="193"/>
  <c r="H17" i="193"/>
  <c r="H19" i="193" s="1"/>
  <c r="G17" i="193"/>
  <c r="G19" i="193" s="1"/>
  <c r="F17" i="193"/>
  <c r="F19" i="193" s="1"/>
  <c r="E17" i="193"/>
  <c r="E19" i="193" s="1"/>
  <c r="D17" i="193"/>
  <c r="D19" i="193" s="1"/>
  <c r="C17" i="193"/>
  <c r="C19" i="193" s="1"/>
  <c r="N16" i="193"/>
  <c r="M16" i="193"/>
  <c r="L16" i="193"/>
  <c r="K16" i="193"/>
  <c r="J16" i="193"/>
  <c r="I16" i="193"/>
  <c r="H16" i="193"/>
  <c r="G16" i="193"/>
  <c r="F16" i="193"/>
  <c r="E16" i="193"/>
  <c r="D16" i="193"/>
  <c r="C16" i="193"/>
  <c r="P15" i="193"/>
  <c r="O15" i="193"/>
  <c r="P14" i="193"/>
  <c r="P16" i="193" s="1"/>
  <c r="O14" i="193"/>
  <c r="O16" i="193" s="1"/>
  <c r="N13" i="193"/>
  <c r="M13" i="193"/>
  <c r="L13" i="193"/>
  <c r="K13" i="193"/>
  <c r="J13" i="193"/>
  <c r="I13" i="193"/>
  <c r="H13" i="193"/>
  <c r="G13" i="193"/>
  <c r="F13" i="193"/>
  <c r="E13" i="193"/>
  <c r="D13" i="193"/>
  <c r="C13" i="193"/>
  <c r="P12" i="193"/>
  <c r="O12" i="193"/>
  <c r="P11" i="193"/>
  <c r="P13" i="193" s="1"/>
  <c r="O11" i="193"/>
  <c r="O13" i="193" s="1"/>
  <c r="N10" i="193"/>
  <c r="M10" i="193"/>
  <c r="L10" i="193"/>
  <c r="K10" i="193"/>
  <c r="J10" i="193"/>
  <c r="I10" i="193"/>
  <c r="H10" i="193"/>
  <c r="G10" i="193"/>
  <c r="F10" i="193"/>
  <c r="E10" i="193"/>
  <c r="D10" i="193"/>
  <c r="C10" i="193"/>
  <c r="P9" i="193"/>
  <c r="O9" i="193"/>
  <c r="P8" i="193"/>
  <c r="P10" i="193" s="1"/>
  <c r="O8" i="193"/>
  <c r="O10" i="193" s="1"/>
  <c r="N7" i="193"/>
  <c r="M7" i="193"/>
  <c r="L7" i="193"/>
  <c r="K7" i="193"/>
  <c r="J7" i="193"/>
  <c r="I7" i="193"/>
  <c r="H7" i="193"/>
  <c r="G7" i="193"/>
  <c r="F7" i="193"/>
  <c r="E7" i="193"/>
  <c r="D7" i="193"/>
  <c r="C7" i="193"/>
  <c r="P6" i="193"/>
  <c r="P18" i="193" s="1"/>
  <c r="O6" i="193"/>
  <c r="O18" i="193" s="1"/>
  <c r="P5" i="193"/>
  <c r="P7" i="193" s="1"/>
  <c r="O5" i="193"/>
  <c r="O7" i="193" s="1"/>
  <c r="I19" i="192"/>
  <c r="N18" i="192"/>
  <c r="M18" i="192"/>
  <c r="L18" i="192"/>
  <c r="K18" i="192"/>
  <c r="J18" i="192"/>
  <c r="I18" i="192"/>
  <c r="H18" i="192"/>
  <c r="G18" i="192"/>
  <c r="F18" i="192"/>
  <c r="E18" i="192"/>
  <c r="D18" i="192"/>
  <c r="C18" i="192"/>
  <c r="N17" i="192"/>
  <c r="N19" i="192" s="1"/>
  <c r="M17" i="192"/>
  <c r="M19" i="192" s="1"/>
  <c r="L17" i="192"/>
  <c r="L19" i="192" s="1"/>
  <c r="K17" i="192"/>
  <c r="K19" i="192" s="1"/>
  <c r="J17" i="192"/>
  <c r="J19" i="192" s="1"/>
  <c r="I17" i="192"/>
  <c r="H17" i="192"/>
  <c r="H19" i="192" s="1"/>
  <c r="G17" i="192"/>
  <c r="G19" i="192" s="1"/>
  <c r="F17" i="192"/>
  <c r="F19" i="192" s="1"/>
  <c r="E17" i="192"/>
  <c r="E19" i="192" s="1"/>
  <c r="D17" i="192"/>
  <c r="D19" i="192" s="1"/>
  <c r="C17" i="192"/>
  <c r="C19" i="192" s="1"/>
  <c r="N16" i="192"/>
  <c r="M16" i="192"/>
  <c r="L16" i="192"/>
  <c r="K16" i="192"/>
  <c r="J16" i="192"/>
  <c r="I16" i="192"/>
  <c r="H16" i="192"/>
  <c r="G16" i="192"/>
  <c r="F16" i="192"/>
  <c r="E16" i="192"/>
  <c r="D16" i="192"/>
  <c r="C16" i="192"/>
  <c r="P15" i="192"/>
  <c r="O15" i="192"/>
  <c r="P14" i="192"/>
  <c r="P16" i="192" s="1"/>
  <c r="O14" i="192"/>
  <c r="O16" i="192" s="1"/>
  <c r="N13" i="192"/>
  <c r="M13" i="192"/>
  <c r="L13" i="192"/>
  <c r="K13" i="192"/>
  <c r="J13" i="192"/>
  <c r="I13" i="192"/>
  <c r="H13" i="192"/>
  <c r="G13" i="192"/>
  <c r="F13" i="192"/>
  <c r="E13" i="192"/>
  <c r="D13" i="192"/>
  <c r="C13" i="192"/>
  <c r="P12" i="192"/>
  <c r="O12" i="192"/>
  <c r="P11" i="192"/>
  <c r="P13" i="192" s="1"/>
  <c r="O11" i="192"/>
  <c r="O13" i="192" s="1"/>
  <c r="N10" i="192"/>
  <c r="M10" i="192"/>
  <c r="L10" i="192"/>
  <c r="K10" i="192"/>
  <c r="J10" i="192"/>
  <c r="I10" i="192"/>
  <c r="H10" i="192"/>
  <c r="G10" i="192"/>
  <c r="F10" i="192"/>
  <c r="E10" i="192"/>
  <c r="D10" i="192"/>
  <c r="C10" i="192"/>
  <c r="P9" i="192"/>
  <c r="O9" i="192"/>
  <c r="P8" i="192"/>
  <c r="P10" i="192" s="1"/>
  <c r="O8" i="192"/>
  <c r="O10" i="192" s="1"/>
  <c r="N7" i="192"/>
  <c r="M7" i="192"/>
  <c r="L7" i="192"/>
  <c r="K7" i="192"/>
  <c r="J7" i="192"/>
  <c r="I7" i="192"/>
  <c r="H7" i="192"/>
  <c r="G7" i="192"/>
  <c r="F7" i="192"/>
  <c r="E7" i="192"/>
  <c r="D7" i="192"/>
  <c r="C7" i="192"/>
  <c r="P6" i="192"/>
  <c r="P18" i="192" s="1"/>
  <c r="O6" i="192"/>
  <c r="O18" i="192" s="1"/>
  <c r="P5" i="192"/>
  <c r="P7" i="192" s="1"/>
  <c r="O5" i="192"/>
  <c r="O7" i="192" s="1"/>
  <c r="K19" i="191"/>
  <c r="C19" i="191"/>
  <c r="N18" i="191"/>
  <c r="M18" i="191"/>
  <c r="L18" i="191"/>
  <c r="K18" i="191"/>
  <c r="J18" i="191"/>
  <c r="I18" i="191"/>
  <c r="H18" i="191"/>
  <c r="G18" i="191"/>
  <c r="F18" i="191"/>
  <c r="E18" i="191"/>
  <c r="D18" i="191"/>
  <c r="C18" i="191"/>
  <c r="N17" i="191"/>
  <c r="N19" i="191" s="1"/>
  <c r="M17" i="191"/>
  <c r="M19" i="191" s="1"/>
  <c r="L17" i="191"/>
  <c r="L19" i="191" s="1"/>
  <c r="K17" i="191"/>
  <c r="J17" i="191"/>
  <c r="J19" i="191" s="1"/>
  <c r="I17" i="191"/>
  <c r="I19" i="191" s="1"/>
  <c r="H17" i="191"/>
  <c r="H19" i="191" s="1"/>
  <c r="G17" i="191"/>
  <c r="G19" i="191" s="1"/>
  <c r="F17" i="191"/>
  <c r="F19" i="191" s="1"/>
  <c r="E17" i="191"/>
  <c r="E19" i="191" s="1"/>
  <c r="D17" i="191"/>
  <c r="D19" i="191" s="1"/>
  <c r="C17" i="191"/>
  <c r="N16" i="191"/>
  <c r="M16" i="191"/>
  <c r="L16" i="191"/>
  <c r="K16" i="191"/>
  <c r="J16" i="191"/>
  <c r="I16" i="191"/>
  <c r="H16" i="191"/>
  <c r="G16" i="191"/>
  <c r="F16" i="191"/>
  <c r="E16" i="191"/>
  <c r="D16" i="191"/>
  <c r="C16" i="191"/>
  <c r="P15" i="191"/>
  <c r="O15" i="191"/>
  <c r="P14" i="191"/>
  <c r="P16" i="191" s="1"/>
  <c r="O14" i="191"/>
  <c r="O16" i="191" s="1"/>
  <c r="N13" i="191"/>
  <c r="M13" i="191"/>
  <c r="L13" i="191"/>
  <c r="K13" i="191"/>
  <c r="J13" i="191"/>
  <c r="I13" i="191"/>
  <c r="H13" i="191"/>
  <c r="G13" i="191"/>
  <c r="F13" i="191"/>
  <c r="E13" i="191"/>
  <c r="D13" i="191"/>
  <c r="C13" i="191"/>
  <c r="P12" i="191"/>
  <c r="O12" i="191"/>
  <c r="P11" i="191"/>
  <c r="P13" i="191" s="1"/>
  <c r="O11" i="191"/>
  <c r="O17" i="191" s="1"/>
  <c r="N10" i="191"/>
  <c r="M10" i="191"/>
  <c r="L10" i="191"/>
  <c r="K10" i="191"/>
  <c r="J10" i="191"/>
  <c r="I10" i="191"/>
  <c r="H10" i="191"/>
  <c r="G10" i="191"/>
  <c r="F10" i="191"/>
  <c r="E10" i="191"/>
  <c r="D10" i="191"/>
  <c r="C10" i="191"/>
  <c r="P9" i="191"/>
  <c r="O9" i="191"/>
  <c r="P8" i="191"/>
  <c r="P10" i="191" s="1"/>
  <c r="O8" i="191"/>
  <c r="O10" i="191" s="1"/>
  <c r="N7" i="191"/>
  <c r="M7" i="191"/>
  <c r="L7" i="191"/>
  <c r="K7" i="191"/>
  <c r="J7" i="191"/>
  <c r="I7" i="191"/>
  <c r="H7" i="191"/>
  <c r="G7" i="191"/>
  <c r="F7" i="191"/>
  <c r="E7" i="191"/>
  <c r="D7" i="191"/>
  <c r="C7" i="191"/>
  <c r="P6" i="191"/>
  <c r="P18" i="191" s="1"/>
  <c r="O6" i="191"/>
  <c r="O18" i="191" s="1"/>
  <c r="P5" i="191"/>
  <c r="P7" i="191" s="1"/>
  <c r="O5" i="191"/>
  <c r="O7" i="191" s="1"/>
  <c r="L19" i="190"/>
  <c r="K19" i="190"/>
  <c r="D19" i="190"/>
  <c r="C19" i="190"/>
  <c r="N18" i="190"/>
  <c r="M18" i="190"/>
  <c r="L18" i="190"/>
  <c r="K18" i="190"/>
  <c r="J18" i="190"/>
  <c r="J19" i="190" s="1"/>
  <c r="I18" i="190"/>
  <c r="I19" i="190" s="1"/>
  <c r="H18" i="190"/>
  <c r="G18" i="190"/>
  <c r="F18" i="190"/>
  <c r="E18" i="190"/>
  <c r="D18" i="190"/>
  <c r="C18" i="190"/>
  <c r="N17" i="190"/>
  <c r="N19" i="190" s="1"/>
  <c r="M17" i="190"/>
  <c r="M19" i="190" s="1"/>
  <c r="L17" i="190"/>
  <c r="K17" i="190"/>
  <c r="J17" i="190"/>
  <c r="I17" i="190"/>
  <c r="H17" i="190"/>
  <c r="H19" i="190" s="1"/>
  <c r="G17" i="190"/>
  <c r="G19" i="190" s="1"/>
  <c r="F17" i="190"/>
  <c r="F19" i="190" s="1"/>
  <c r="E17" i="190"/>
  <c r="E19" i="190" s="1"/>
  <c r="D17" i="190"/>
  <c r="C17" i="190"/>
  <c r="N16" i="190"/>
  <c r="M16" i="190"/>
  <c r="L16" i="190"/>
  <c r="K16" i="190"/>
  <c r="J16" i="190"/>
  <c r="I16" i="190"/>
  <c r="H16" i="190"/>
  <c r="G16" i="190"/>
  <c r="F16" i="190"/>
  <c r="E16" i="190"/>
  <c r="D16" i="190"/>
  <c r="C16" i="190"/>
  <c r="P15" i="190"/>
  <c r="O15" i="190"/>
  <c r="P14" i="190"/>
  <c r="P16" i="190" s="1"/>
  <c r="O14" i="190"/>
  <c r="O16" i="190" s="1"/>
  <c r="N13" i="190"/>
  <c r="M13" i="190"/>
  <c r="L13" i="190"/>
  <c r="K13" i="190"/>
  <c r="J13" i="190"/>
  <c r="I13" i="190"/>
  <c r="H13" i="190"/>
  <c r="G13" i="190"/>
  <c r="F13" i="190"/>
  <c r="E13" i="190"/>
  <c r="D13" i="190"/>
  <c r="C13" i="190"/>
  <c r="P12" i="190"/>
  <c r="O12" i="190"/>
  <c r="P11" i="190"/>
  <c r="P13" i="190" s="1"/>
  <c r="O11" i="190"/>
  <c r="O13" i="190" s="1"/>
  <c r="N10" i="190"/>
  <c r="M10" i="190"/>
  <c r="L10" i="190"/>
  <c r="K10" i="190"/>
  <c r="J10" i="190"/>
  <c r="I10" i="190"/>
  <c r="H10" i="190"/>
  <c r="G10" i="190"/>
  <c r="F10" i="190"/>
  <c r="E10" i="190"/>
  <c r="D10" i="190"/>
  <c r="C10" i="190"/>
  <c r="P9" i="190"/>
  <c r="O9" i="190"/>
  <c r="P8" i="190"/>
  <c r="P10" i="190" s="1"/>
  <c r="O8" i="190"/>
  <c r="O17" i="190" s="1"/>
  <c r="O19" i="190" s="1"/>
  <c r="N7" i="190"/>
  <c r="M7" i="190"/>
  <c r="L7" i="190"/>
  <c r="K7" i="190"/>
  <c r="J7" i="190"/>
  <c r="I7" i="190"/>
  <c r="H7" i="190"/>
  <c r="G7" i="190"/>
  <c r="F7" i="190"/>
  <c r="E7" i="190"/>
  <c r="D7" i="190"/>
  <c r="C7" i="190"/>
  <c r="P6" i="190"/>
  <c r="P18" i="190" s="1"/>
  <c r="O6" i="190"/>
  <c r="O18" i="190" s="1"/>
  <c r="P5" i="190"/>
  <c r="P7" i="190" s="1"/>
  <c r="O5" i="190"/>
  <c r="O7" i="190" s="1"/>
  <c r="O19" i="201" l="1"/>
  <c r="O13" i="201"/>
  <c r="P13" i="201"/>
  <c r="P17" i="200"/>
  <c r="P19" i="200" s="1"/>
  <c r="O10" i="200"/>
  <c r="O17" i="199"/>
  <c r="O19" i="199" s="1"/>
  <c r="P17" i="199"/>
  <c r="P19" i="199" s="1"/>
  <c r="O17" i="198"/>
  <c r="O19" i="198" s="1"/>
  <c r="P17" i="198"/>
  <c r="P19" i="198" s="1"/>
  <c r="O17" i="197"/>
  <c r="O19" i="197" s="1"/>
  <c r="P17" i="197"/>
  <c r="P19" i="197" s="1"/>
  <c r="O13" i="196"/>
  <c r="P13" i="196"/>
  <c r="O17" i="195"/>
  <c r="O19" i="195" s="1"/>
  <c r="P17" i="195"/>
  <c r="P19" i="195" s="1"/>
  <c r="O19" i="194"/>
  <c r="O13" i="194"/>
  <c r="P17" i="194"/>
  <c r="P19" i="194" s="1"/>
  <c r="O17" i="193"/>
  <c r="O19" i="193" s="1"/>
  <c r="P17" i="193"/>
  <c r="P19" i="193" s="1"/>
  <c r="O17" i="192"/>
  <c r="O19" i="192" s="1"/>
  <c r="P17" i="192"/>
  <c r="P19" i="192" s="1"/>
  <c r="O19" i="191"/>
  <c r="O13" i="191"/>
  <c r="P17" i="191"/>
  <c r="P19" i="191" s="1"/>
  <c r="O10" i="190"/>
  <c r="P17" i="190"/>
  <c r="P19" i="190" s="1"/>
  <c r="N18" i="189" l="1"/>
  <c r="M18" i="189"/>
  <c r="L18" i="189"/>
  <c r="K18" i="189"/>
  <c r="J18" i="189"/>
  <c r="I18" i="189"/>
  <c r="H18" i="189"/>
  <c r="G18" i="189"/>
  <c r="F18" i="189"/>
  <c r="E18" i="189"/>
  <c r="D18" i="189"/>
  <c r="C18" i="189"/>
  <c r="N17" i="189"/>
  <c r="N19" i="189" s="1"/>
  <c r="M17" i="189"/>
  <c r="M19" i="189" s="1"/>
  <c r="L17" i="189"/>
  <c r="K17" i="189"/>
  <c r="J17" i="189"/>
  <c r="I17" i="189"/>
  <c r="I19" i="189" s="1"/>
  <c r="H17" i="189"/>
  <c r="H19" i="189" s="1"/>
  <c r="G17" i="189"/>
  <c r="G19" i="189" s="1"/>
  <c r="F17" i="189"/>
  <c r="F19" i="189" s="1"/>
  <c r="E17" i="189"/>
  <c r="E19" i="189" s="1"/>
  <c r="D17" i="189"/>
  <c r="C17" i="189"/>
  <c r="N16" i="189"/>
  <c r="M16" i="189"/>
  <c r="L16" i="189"/>
  <c r="K16" i="189"/>
  <c r="J16" i="189"/>
  <c r="I16" i="189"/>
  <c r="H16" i="189"/>
  <c r="G16" i="189"/>
  <c r="F16" i="189"/>
  <c r="E16" i="189"/>
  <c r="D16" i="189"/>
  <c r="C16" i="189"/>
  <c r="P15" i="189"/>
  <c r="O15" i="189"/>
  <c r="P14" i="189"/>
  <c r="O14" i="189"/>
  <c r="N13" i="189"/>
  <c r="M13" i="189"/>
  <c r="L13" i="189"/>
  <c r="K13" i="189"/>
  <c r="J13" i="189"/>
  <c r="I13" i="189"/>
  <c r="H13" i="189"/>
  <c r="G13" i="189"/>
  <c r="F13" i="189"/>
  <c r="E13" i="189"/>
  <c r="D13" i="189"/>
  <c r="C13" i="189"/>
  <c r="P12" i="189"/>
  <c r="O12" i="189"/>
  <c r="P11" i="189"/>
  <c r="O11" i="189"/>
  <c r="N10" i="189"/>
  <c r="M10" i="189"/>
  <c r="L10" i="189"/>
  <c r="K10" i="189"/>
  <c r="J10" i="189"/>
  <c r="I10" i="189"/>
  <c r="H10" i="189"/>
  <c r="G10" i="189"/>
  <c r="F10" i="189"/>
  <c r="E10" i="189"/>
  <c r="D10" i="189"/>
  <c r="C10" i="189"/>
  <c r="P9" i="189"/>
  <c r="O9" i="189"/>
  <c r="P8" i="189"/>
  <c r="O8" i="189"/>
  <c r="N7" i="189"/>
  <c r="M7" i="189"/>
  <c r="L7" i="189"/>
  <c r="K7" i="189"/>
  <c r="J7" i="189"/>
  <c r="I7" i="189"/>
  <c r="H7" i="189"/>
  <c r="G7" i="189"/>
  <c r="F7" i="189"/>
  <c r="E7" i="189"/>
  <c r="D7" i="189"/>
  <c r="C7" i="189"/>
  <c r="P6" i="189"/>
  <c r="P18" i="189" s="1"/>
  <c r="O6" i="189"/>
  <c r="O18" i="189" s="1"/>
  <c r="P5" i="189"/>
  <c r="O5" i="189"/>
  <c r="I19" i="188"/>
  <c r="G19" i="188"/>
  <c r="N18" i="188"/>
  <c r="M18" i="188"/>
  <c r="L18" i="188"/>
  <c r="K18" i="188"/>
  <c r="J18" i="188"/>
  <c r="I18" i="188"/>
  <c r="H18" i="188"/>
  <c r="H19" i="188" s="1"/>
  <c r="G18" i="188"/>
  <c r="F18" i="188"/>
  <c r="E18" i="188"/>
  <c r="D18" i="188"/>
  <c r="C18" i="188"/>
  <c r="N17" i="188"/>
  <c r="N19" i="188" s="1"/>
  <c r="M17" i="188"/>
  <c r="M19" i="188" s="1"/>
  <c r="L17" i="188"/>
  <c r="L19" i="188" s="1"/>
  <c r="K17" i="188"/>
  <c r="K19" i="188" s="1"/>
  <c r="J17" i="188"/>
  <c r="J19" i="188" s="1"/>
  <c r="I17" i="188"/>
  <c r="H17" i="188"/>
  <c r="G17" i="188"/>
  <c r="F17" i="188"/>
  <c r="F19" i="188" s="1"/>
  <c r="E17" i="188"/>
  <c r="E19" i="188" s="1"/>
  <c r="D17" i="188"/>
  <c r="D19" i="188" s="1"/>
  <c r="C17" i="188"/>
  <c r="C19" i="188" s="1"/>
  <c r="N16" i="188"/>
  <c r="M16" i="188"/>
  <c r="L16" i="188"/>
  <c r="K16" i="188"/>
  <c r="J16" i="188"/>
  <c r="I16" i="188"/>
  <c r="H16" i="188"/>
  <c r="G16" i="188"/>
  <c r="F16" i="188"/>
  <c r="E16" i="188"/>
  <c r="D16" i="188"/>
  <c r="C16" i="188"/>
  <c r="P15" i="188"/>
  <c r="O15" i="188"/>
  <c r="P14" i="188"/>
  <c r="P16" i="188" s="1"/>
  <c r="O14" i="188"/>
  <c r="O16" i="188" s="1"/>
  <c r="N13" i="188"/>
  <c r="M13" i="188"/>
  <c r="L13" i="188"/>
  <c r="K13" i="188"/>
  <c r="J13" i="188"/>
  <c r="I13" i="188"/>
  <c r="H13" i="188"/>
  <c r="G13" i="188"/>
  <c r="F13" i="188"/>
  <c r="E13" i="188"/>
  <c r="D13" i="188"/>
  <c r="C13" i="188"/>
  <c r="P12" i="188"/>
  <c r="O12" i="188"/>
  <c r="P11" i="188"/>
  <c r="P13" i="188" s="1"/>
  <c r="O11" i="188"/>
  <c r="O13" i="188" s="1"/>
  <c r="N10" i="188"/>
  <c r="M10" i="188"/>
  <c r="L10" i="188"/>
  <c r="K10" i="188"/>
  <c r="J10" i="188"/>
  <c r="I10" i="188"/>
  <c r="H10" i="188"/>
  <c r="G10" i="188"/>
  <c r="F10" i="188"/>
  <c r="E10" i="188"/>
  <c r="D10" i="188"/>
  <c r="C10" i="188"/>
  <c r="P9" i="188"/>
  <c r="O9" i="188"/>
  <c r="P8" i="188"/>
  <c r="P10" i="188" s="1"/>
  <c r="O8" i="188"/>
  <c r="O10" i="188" s="1"/>
  <c r="N7" i="188"/>
  <c r="M7" i="188"/>
  <c r="L7" i="188"/>
  <c r="K7" i="188"/>
  <c r="J7" i="188"/>
  <c r="I7" i="188"/>
  <c r="H7" i="188"/>
  <c r="G7" i="188"/>
  <c r="F7" i="188"/>
  <c r="E7" i="188"/>
  <c r="D7" i="188"/>
  <c r="C7" i="188"/>
  <c r="P6" i="188"/>
  <c r="P18" i="188" s="1"/>
  <c r="O6" i="188"/>
  <c r="O18" i="188" s="1"/>
  <c r="P5" i="188"/>
  <c r="P17" i="188" s="1"/>
  <c r="P19" i="188" s="1"/>
  <c r="O5" i="188"/>
  <c r="O7" i="188" s="1"/>
  <c r="N18" i="187"/>
  <c r="M18" i="187"/>
  <c r="L18" i="187"/>
  <c r="K18" i="187"/>
  <c r="J18" i="187"/>
  <c r="J19" i="187" s="1"/>
  <c r="I18" i="187"/>
  <c r="H18" i="187"/>
  <c r="G18" i="187"/>
  <c r="F18" i="187"/>
  <c r="E18" i="187"/>
  <c r="D18" i="187"/>
  <c r="C18" i="187"/>
  <c r="N17" i="187"/>
  <c r="N19" i="187" s="1"/>
  <c r="M17" i="187"/>
  <c r="M19" i="187" s="1"/>
  <c r="L17" i="187"/>
  <c r="L19" i="187" s="1"/>
  <c r="K17" i="187"/>
  <c r="J17" i="187"/>
  <c r="I17" i="187"/>
  <c r="I19" i="187" s="1"/>
  <c r="H17" i="187"/>
  <c r="G17" i="187"/>
  <c r="G19" i="187" s="1"/>
  <c r="F17" i="187"/>
  <c r="F19" i="187" s="1"/>
  <c r="E17" i="187"/>
  <c r="E19" i="187" s="1"/>
  <c r="D17" i="187"/>
  <c r="D19" i="187" s="1"/>
  <c r="C17" i="187"/>
  <c r="N16" i="187"/>
  <c r="M16" i="187"/>
  <c r="L16" i="187"/>
  <c r="K16" i="187"/>
  <c r="J16" i="187"/>
  <c r="I16" i="187"/>
  <c r="H16" i="187"/>
  <c r="G16" i="187"/>
  <c r="F16" i="187"/>
  <c r="E16" i="187"/>
  <c r="D16" i="187"/>
  <c r="C16" i="187"/>
  <c r="P15" i="187"/>
  <c r="O15" i="187"/>
  <c r="P14" i="187"/>
  <c r="O14" i="187"/>
  <c r="N13" i="187"/>
  <c r="M13" i="187"/>
  <c r="L13" i="187"/>
  <c r="K13" i="187"/>
  <c r="J13" i="187"/>
  <c r="I13" i="187"/>
  <c r="H13" i="187"/>
  <c r="G13" i="187"/>
  <c r="F13" i="187"/>
  <c r="E13" i="187"/>
  <c r="D13" i="187"/>
  <c r="C13" i="187"/>
  <c r="P12" i="187"/>
  <c r="O12" i="187"/>
  <c r="P11" i="187"/>
  <c r="O11" i="187"/>
  <c r="N10" i="187"/>
  <c r="M10" i="187"/>
  <c r="L10" i="187"/>
  <c r="K10" i="187"/>
  <c r="J10" i="187"/>
  <c r="I10" i="187"/>
  <c r="H10" i="187"/>
  <c r="G10" i="187"/>
  <c r="F10" i="187"/>
  <c r="E10" i="187"/>
  <c r="D10" i="187"/>
  <c r="C10" i="187"/>
  <c r="P9" i="187"/>
  <c r="O9" i="187"/>
  <c r="P8" i="187"/>
  <c r="O8" i="187"/>
  <c r="N7" i="187"/>
  <c r="M7" i="187"/>
  <c r="L7" i="187"/>
  <c r="K7" i="187"/>
  <c r="J7" i="187"/>
  <c r="I7" i="187"/>
  <c r="H7" i="187"/>
  <c r="G7" i="187"/>
  <c r="F7" i="187"/>
  <c r="E7" i="187"/>
  <c r="D7" i="187"/>
  <c r="C7" i="187"/>
  <c r="P6" i="187"/>
  <c r="P18" i="187" s="1"/>
  <c r="O6" i="187"/>
  <c r="O18" i="187" s="1"/>
  <c r="P5" i="187"/>
  <c r="O5" i="187"/>
  <c r="N18" i="186"/>
  <c r="M18" i="186"/>
  <c r="L18" i="186"/>
  <c r="K18" i="186"/>
  <c r="J18" i="186"/>
  <c r="I18" i="186"/>
  <c r="H18" i="186"/>
  <c r="G18" i="186"/>
  <c r="F18" i="186"/>
  <c r="E18" i="186"/>
  <c r="D18" i="186"/>
  <c r="C18" i="186"/>
  <c r="N17" i="186"/>
  <c r="N19" i="186" s="1"/>
  <c r="M17" i="186"/>
  <c r="L17" i="186"/>
  <c r="K17" i="186"/>
  <c r="J17" i="186"/>
  <c r="I17" i="186"/>
  <c r="I19" i="186" s="1"/>
  <c r="H17" i="186"/>
  <c r="H19" i="186" s="1"/>
  <c r="G17" i="186"/>
  <c r="G19" i="186" s="1"/>
  <c r="F17" i="186"/>
  <c r="F19" i="186" s="1"/>
  <c r="E17" i="186"/>
  <c r="D17" i="186"/>
  <c r="C17" i="186"/>
  <c r="N16" i="186"/>
  <c r="M16" i="186"/>
  <c r="L16" i="186"/>
  <c r="K16" i="186"/>
  <c r="J16" i="186"/>
  <c r="I16" i="186"/>
  <c r="H16" i="186"/>
  <c r="G16" i="186"/>
  <c r="F16" i="186"/>
  <c r="E16" i="186"/>
  <c r="D16" i="186"/>
  <c r="C16" i="186"/>
  <c r="P15" i="186"/>
  <c r="O15" i="186"/>
  <c r="P14" i="186"/>
  <c r="O14" i="186"/>
  <c r="O16" i="186" s="1"/>
  <c r="N13" i="186"/>
  <c r="M13" i="186"/>
  <c r="L13" i="186"/>
  <c r="K13" i="186"/>
  <c r="J13" i="186"/>
  <c r="I13" i="186"/>
  <c r="H13" i="186"/>
  <c r="G13" i="186"/>
  <c r="F13" i="186"/>
  <c r="E13" i="186"/>
  <c r="D13" i="186"/>
  <c r="C13" i="186"/>
  <c r="P12" i="186"/>
  <c r="O12" i="186"/>
  <c r="P11" i="186"/>
  <c r="O11" i="186"/>
  <c r="O13" i="186" s="1"/>
  <c r="N10" i="186"/>
  <c r="M10" i="186"/>
  <c r="L10" i="186"/>
  <c r="K10" i="186"/>
  <c r="J10" i="186"/>
  <c r="I10" i="186"/>
  <c r="H10" i="186"/>
  <c r="G10" i="186"/>
  <c r="F10" i="186"/>
  <c r="E10" i="186"/>
  <c r="D10" i="186"/>
  <c r="C10" i="186"/>
  <c r="P9" i="186"/>
  <c r="O9" i="186"/>
  <c r="P8" i="186"/>
  <c r="O8" i="186"/>
  <c r="P7" i="186"/>
  <c r="N7" i="186"/>
  <c r="M7" i="186"/>
  <c r="L7" i="186"/>
  <c r="K7" i="186"/>
  <c r="J7" i="186"/>
  <c r="I7" i="186"/>
  <c r="H7" i="186"/>
  <c r="G7" i="186"/>
  <c r="F7" i="186"/>
  <c r="E7" i="186"/>
  <c r="D7" i="186"/>
  <c r="C7" i="186"/>
  <c r="P6" i="186"/>
  <c r="O6" i="186"/>
  <c r="O18" i="186" s="1"/>
  <c r="P5" i="186"/>
  <c r="P17" i="186" s="1"/>
  <c r="O5" i="186"/>
  <c r="O7" i="186" s="1"/>
  <c r="L19" i="185"/>
  <c r="F19" i="185"/>
  <c r="N18" i="185"/>
  <c r="M18" i="185"/>
  <c r="L18" i="185"/>
  <c r="K18" i="185"/>
  <c r="K19" i="185" s="1"/>
  <c r="J18" i="185"/>
  <c r="I18" i="185"/>
  <c r="H18" i="185"/>
  <c r="G18" i="185"/>
  <c r="F18" i="185"/>
  <c r="E18" i="185"/>
  <c r="D18" i="185"/>
  <c r="C18" i="185"/>
  <c r="C19" i="185" s="1"/>
  <c r="N17" i="185"/>
  <c r="N19" i="185" s="1"/>
  <c r="M17" i="185"/>
  <c r="M19" i="185" s="1"/>
  <c r="L17" i="185"/>
  <c r="K17" i="185"/>
  <c r="J17" i="185"/>
  <c r="I17" i="185"/>
  <c r="H17" i="185"/>
  <c r="H19" i="185" s="1"/>
  <c r="G17" i="185"/>
  <c r="G19" i="185" s="1"/>
  <c r="F17" i="185"/>
  <c r="E17" i="185"/>
  <c r="E19" i="185" s="1"/>
  <c r="D17" i="185"/>
  <c r="D19" i="185" s="1"/>
  <c r="C17" i="185"/>
  <c r="N16" i="185"/>
  <c r="M16" i="185"/>
  <c r="L16" i="185"/>
  <c r="K16" i="185"/>
  <c r="J16" i="185"/>
  <c r="I16" i="185"/>
  <c r="H16" i="185"/>
  <c r="G16" i="185"/>
  <c r="F16" i="185"/>
  <c r="E16" i="185"/>
  <c r="D16" i="185"/>
  <c r="C16" i="185"/>
  <c r="P15" i="185"/>
  <c r="O15" i="185"/>
  <c r="P14" i="185"/>
  <c r="O14" i="185"/>
  <c r="N13" i="185"/>
  <c r="M13" i="185"/>
  <c r="L13" i="185"/>
  <c r="K13" i="185"/>
  <c r="J13" i="185"/>
  <c r="I13" i="185"/>
  <c r="H13" i="185"/>
  <c r="G13" i="185"/>
  <c r="F13" i="185"/>
  <c r="E13" i="185"/>
  <c r="D13" i="185"/>
  <c r="C13" i="185"/>
  <c r="P12" i="185"/>
  <c r="O12" i="185"/>
  <c r="P11" i="185"/>
  <c r="O11" i="185"/>
  <c r="N10" i="185"/>
  <c r="M10" i="185"/>
  <c r="L10" i="185"/>
  <c r="K10" i="185"/>
  <c r="J10" i="185"/>
  <c r="I10" i="185"/>
  <c r="H10" i="185"/>
  <c r="G10" i="185"/>
  <c r="F10" i="185"/>
  <c r="E10" i="185"/>
  <c r="D10" i="185"/>
  <c r="C10" i="185"/>
  <c r="P9" i="185"/>
  <c r="O9" i="185"/>
  <c r="P8" i="185"/>
  <c r="O8" i="185"/>
  <c r="N7" i="185"/>
  <c r="M7" i="185"/>
  <c r="L7" i="185"/>
  <c r="K7" i="185"/>
  <c r="J7" i="185"/>
  <c r="I7" i="185"/>
  <c r="H7" i="185"/>
  <c r="G7" i="185"/>
  <c r="F7" i="185"/>
  <c r="E7" i="185"/>
  <c r="D7" i="185"/>
  <c r="C7" i="185"/>
  <c r="P6" i="185"/>
  <c r="P18" i="185" s="1"/>
  <c r="O6" i="185"/>
  <c r="O18" i="185" s="1"/>
  <c r="P5" i="185"/>
  <c r="O5" i="185"/>
  <c r="H19" i="184"/>
  <c r="N18" i="184"/>
  <c r="M18" i="184"/>
  <c r="L18" i="184"/>
  <c r="K18" i="184"/>
  <c r="J18" i="184"/>
  <c r="I18" i="184"/>
  <c r="H18" i="184"/>
  <c r="G18" i="184"/>
  <c r="F18" i="184"/>
  <c r="E18" i="184"/>
  <c r="D18" i="184"/>
  <c r="C18" i="184"/>
  <c r="N17" i="184"/>
  <c r="N19" i="184" s="1"/>
  <c r="M17" i="184"/>
  <c r="L17" i="184"/>
  <c r="L19" i="184" s="1"/>
  <c r="K17" i="184"/>
  <c r="J17" i="184"/>
  <c r="J19" i="184" s="1"/>
  <c r="I17" i="184"/>
  <c r="I19" i="184" s="1"/>
  <c r="H17" i="184"/>
  <c r="G17" i="184"/>
  <c r="G19" i="184" s="1"/>
  <c r="F17" i="184"/>
  <c r="F19" i="184" s="1"/>
  <c r="E17" i="184"/>
  <c r="D17" i="184"/>
  <c r="D19" i="184" s="1"/>
  <c r="C17" i="184"/>
  <c r="N16" i="184"/>
  <c r="M16" i="184"/>
  <c r="L16" i="184"/>
  <c r="K16" i="184"/>
  <c r="J16" i="184"/>
  <c r="I16" i="184"/>
  <c r="H16" i="184"/>
  <c r="G16" i="184"/>
  <c r="F16" i="184"/>
  <c r="E16" i="184"/>
  <c r="D16" i="184"/>
  <c r="C16" i="184"/>
  <c r="P15" i="184"/>
  <c r="O15" i="184"/>
  <c r="P14" i="184"/>
  <c r="P16" i="184" s="1"/>
  <c r="O14" i="184"/>
  <c r="O16" i="184" s="1"/>
  <c r="N13" i="184"/>
  <c r="M13" i="184"/>
  <c r="L13" i="184"/>
  <c r="K13" i="184"/>
  <c r="J13" i="184"/>
  <c r="I13" i="184"/>
  <c r="H13" i="184"/>
  <c r="G13" i="184"/>
  <c r="F13" i="184"/>
  <c r="E13" i="184"/>
  <c r="D13" i="184"/>
  <c r="C13" i="184"/>
  <c r="P12" i="184"/>
  <c r="O12" i="184"/>
  <c r="P11" i="184"/>
  <c r="P13" i="184" s="1"/>
  <c r="O11" i="184"/>
  <c r="O13" i="184" s="1"/>
  <c r="N10" i="184"/>
  <c r="M10" i="184"/>
  <c r="L10" i="184"/>
  <c r="K10" i="184"/>
  <c r="J10" i="184"/>
  <c r="I10" i="184"/>
  <c r="H10" i="184"/>
  <c r="G10" i="184"/>
  <c r="F10" i="184"/>
  <c r="E10" i="184"/>
  <c r="D10" i="184"/>
  <c r="C10" i="184"/>
  <c r="P9" i="184"/>
  <c r="O9" i="184"/>
  <c r="P8" i="184"/>
  <c r="P10" i="184" s="1"/>
  <c r="O8" i="184"/>
  <c r="O10" i="184" s="1"/>
  <c r="N7" i="184"/>
  <c r="M7" i="184"/>
  <c r="L7" i="184"/>
  <c r="K7" i="184"/>
  <c r="J7" i="184"/>
  <c r="I7" i="184"/>
  <c r="H7" i="184"/>
  <c r="G7" i="184"/>
  <c r="F7" i="184"/>
  <c r="E7" i="184"/>
  <c r="D7" i="184"/>
  <c r="C7" i="184"/>
  <c r="P6" i="184"/>
  <c r="P18" i="184" s="1"/>
  <c r="O6" i="184"/>
  <c r="O18" i="184" s="1"/>
  <c r="P5" i="184"/>
  <c r="P7" i="184" s="1"/>
  <c r="O5" i="184"/>
  <c r="O7" i="184" s="1"/>
  <c r="G19" i="183"/>
  <c r="N18" i="183"/>
  <c r="M18" i="183"/>
  <c r="L18" i="183"/>
  <c r="K18" i="183"/>
  <c r="J18" i="183"/>
  <c r="I18" i="183"/>
  <c r="H18" i="183"/>
  <c r="H19" i="183" s="1"/>
  <c r="G18" i="183"/>
  <c r="F18" i="183"/>
  <c r="E18" i="183"/>
  <c r="D18" i="183"/>
  <c r="C18" i="183"/>
  <c r="N17" i="183"/>
  <c r="N19" i="183" s="1"/>
  <c r="M17" i="183"/>
  <c r="L17" i="183"/>
  <c r="L19" i="183" s="1"/>
  <c r="K17" i="183"/>
  <c r="K19" i="183" s="1"/>
  <c r="J17" i="183"/>
  <c r="J19" i="183" s="1"/>
  <c r="I17" i="183"/>
  <c r="I19" i="183" s="1"/>
  <c r="H17" i="183"/>
  <c r="G17" i="183"/>
  <c r="F17" i="183"/>
  <c r="F19" i="183" s="1"/>
  <c r="E17" i="183"/>
  <c r="D17" i="183"/>
  <c r="D19" i="183" s="1"/>
  <c r="C17" i="183"/>
  <c r="C19" i="183" s="1"/>
  <c r="P16" i="183"/>
  <c r="N16" i="183"/>
  <c r="M16" i="183"/>
  <c r="L16" i="183"/>
  <c r="K16" i="183"/>
  <c r="J16" i="183"/>
  <c r="I16" i="183"/>
  <c r="H16" i="183"/>
  <c r="G16" i="183"/>
  <c r="F16" i="183"/>
  <c r="E16" i="183"/>
  <c r="D16" i="183"/>
  <c r="C16" i="183"/>
  <c r="P15" i="183"/>
  <c r="O15" i="183"/>
  <c r="P14" i="183"/>
  <c r="O14" i="183"/>
  <c r="O16" i="183" s="1"/>
  <c r="N13" i="183"/>
  <c r="M13" i="183"/>
  <c r="L13" i="183"/>
  <c r="K13" i="183"/>
  <c r="J13" i="183"/>
  <c r="I13" i="183"/>
  <c r="H13" i="183"/>
  <c r="G13" i="183"/>
  <c r="F13" i="183"/>
  <c r="E13" i="183"/>
  <c r="D13" i="183"/>
  <c r="C13" i="183"/>
  <c r="P12" i="183"/>
  <c r="O12" i="183"/>
  <c r="P11" i="183"/>
  <c r="P13" i="183" s="1"/>
  <c r="O11" i="183"/>
  <c r="O13" i="183" s="1"/>
  <c r="N10" i="183"/>
  <c r="M10" i="183"/>
  <c r="L10" i="183"/>
  <c r="K10" i="183"/>
  <c r="J10" i="183"/>
  <c r="I10" i="183"/>
  <c r="H10" i="183"/>
  <c r="G10" i="183"/>
  <c r="F10" i="183"/>
  <c r="E10" i="183"/>
  <c r="D10" i="183"/>
  <c r="C10" i="183"/>
  <c r="P9" i="183"/>
  <c r="O9" i="183"/>
  <c r="P8" i="183"/>
  <c r="P10" i="183" s="1"/>
  <c r="O8" i="183"/>
  <c r="O10" i="183" s="1"/>
  <c r="N7" i="183"/>
  <c r="M7" i="183"/>
  <c r="L7" i="183"/>
  <c r="K7" i="183"/>
  <c r="J7" i="183"/>
  <c r="I7" i="183"/>
  <c r="H7" i="183"/>
  <c r="G7" i="183"/>
  <c r="F7" i="183"/>
  <c r="E7" i="183"/>
  <c r="D7" i="183"/>
  <c r="C7" i="183"/>
  <c r="P6" i="183"/>
  <c r="P18" i="183" s="1"/>
  <c r="O6" i="183"/>
  <c r="P5" i="183"/>
  <c r="P17" i="183" s="1"/>
  <c r="O5" i="183"/>
  <c r="O7" i="183" s="1"/>
  <c r="N18" i="182"/>
  <c r="M18" i="182"/>
  <c r="L18" i="182"/>
  <c r="K18" i="182"/>
  <c r="J18" i="182"/>
  <c r="I18" i="182"/>
  <c r="H18" i="182"/>
  <c r="G18" i="182"/>
  <c r="F18" i="182"/>
  <c r="E18" i="182"/>
  <c r="D18" i="182"/>
  <c r="C18" i="182"/>
  <c r="N17" i="182"/>
  <c r="N19" i="182" s="1"/>
  <c r="M17" i="182"/>
  <c r="M19" i="182" s="1"/>
  <c r="L17" i="182"/>
  <c r="L19" i="182" s="1"/>
  <c r="K17" i="182"/>
  <c r="K19" i="182" s="1"/>
  <c r="J17" i="182"/>
  <c r="I17" i="182"/>
  <c r="I19" i="182" s="1"/>
  <c r="H17" i="182"/>
  <c r="H19" i="182" s="1"/>
  <c r="G17" i="182"/>
  <c r="G19" i="182" s="1"/>
  <c r="F17" i="182"/>
  <c r="F19" i="182" s="1"/>
  <c r="E17" i="182"/>
  <c r="E19" i="182" s="1"/>
  <c r="D17" i="182"/>
  <c r="D19" i="182" s="1"/>
  <c r="C17" i="182"/>
  <c r="C19" i="182" s="1"/>
  <c r="N16" i="182"/>
  <c r="M16" i="182"/>
  <c r="L16" i="182"/>
  <c r="K16" i="182"/>
  <c r="J16" i="182"/>
  <c r="I16" i="182"/>
  <c r="H16" i="182"/>
  <c r="G16" i="182"/>
  <c r="F16" i="182"/>
  <c r="E16" i="182"/>
  <c r="D16" i="182"/>
  <c r="C16" i="182"/>
  <c r="P15" i="182"/>
  <c r="O15" i="182"/>
  <c r="P14" i="182"/>
  <c r="P16" i="182" s="1"/>
  <c r="O14" i="182"/>
  <c r="O16" i="182" s="1"/>
  <c r="N13" i="182"/>
  <c r="M13" i="182"/>
  <c r="L13" i="182"/>
  <c r="K13" i="182"/>
  <c r="J13" i="182"/>
  <c r="I13" i="182"/>
  <c r="H13" i="182"/>
  <c r="G13" i="182"/>
  <c r="F13" i="182"/>
  <c r="E13" i="182"/>
  <c r="D13" i="182"/>
  <c r="C13" i="182"/>
  <c r="P12" i="182"/>
  <c r="O12" i="182"/>
  <c r="P11" i="182"/>
  <c r="P13" i="182" s="1"/>
  <c r="O11" i="182"/>
  <c r="O13" i="182" s="1"/>
  <c r="N10" i="182"/>
  <c r="M10" i="182"/>
  <c r="L10" i="182"/>
  <c r="K10" i="182"/>
  <c r="J10" i="182"/>
  <c r="I10" i="182"/>
  <c r="H10" i="182"/>
  <c r="G10" i="182"/>
  <c r="F10" i="182"/>
  <c r="E10" i="182"/>
  <c r="D10" i="182"/>
  <c r="C10" i="182"/>
  <c r="P9" i="182"/>
  <c r="O9" i="182"/>
  <c r="P8" i="182"/>
  <c r="P10" i="182" s="1"/>
  <c r="O8" i="182"/>
  <c r="O10" i="182" s="1"/>
  <c r="N7" i="182"/>
  <c r="M7" i="182"/>
  <c r="L7" i="182"/>
  <c r="K7" i="182"/>
  <c r="J7" i="182"/>
  <c r="I7" i="182"/>
  <c r="H7" i="182"/>
  <c r="G7" i="182"/>
  <c r="F7" i="182"/>
  <c r="E7" i="182"/>
  <c r="D7" i="182"/>
  <c r="C7" i="182"/>
  <c r="P6" i="182"/>
  <c r="O6" i="182"/>
  <c r="O18" i="182" s="1"/>
  <c r="P5" i="182"/>
  <c r="O5" i="182"/>
  <c r="N18" i="181"/>
  <c r="M18" i="181"/>
  <c r="L18" i="181"/>
  <c r="K18" i="181"/>
  <c r="J18" i="181"/>
  <c r="I18" i="181"/>
  <c r="H18" i="181"/>
  <c r="G18" i="181"/>
  <c r="F18" i="181"/>
  <c r="E18" i="181"/>
  <c r="D18" i="181"/>
  <c r="C18" i="181"/>
  <c r="N17" i="181"/>
  <c r="N19" i="181" s="1"/>
  <c r="M17" i="181"/>
  <c r="M19" i="181" s="1"/>
  <c r="L17" i="181"/>
  <c r="K17" i="181"/>
  <c r="K19" i="181" s="1"/>
  <c r="J17" i="181"/>
  <c r="I17" i="181"/>
  <c r="H17" i="181"/>
  <c r="H19" i="181" s="1"/>
  <c r="G17" i="181"/>
  <c r="G19" i="181" s="1"/>
  <c r="F17" i="181"/>
  <c r="F19" i="181" s="1"/>
  <c r="E17" i="181"/>
  <c r="E19" i="181" s="1"/>
  <c r="D17" i="181"/>
  <c r="C17" i="181"/>
  <c r="C19" i="181" s="1"/>
  <c r="N16" i="181"/>
  <c r="M16" i="181"/>
  <c r="L16" i="181"/>
  <c r="K16" i="181"/>
  <c r="J16" i="181"/>
  <c r="I16" i="181"/>
  <c r="H16" i="181"/>
  <c r="G16" i="181"/>
  <c r="F16" i="181"/>
  <c r="E16" i="181"/>
  <c r="D16" i="181"/>
  <c r="C16" i="181"/>
  <c r="P15" i="181"/>
  <c r="O15" i="181"/>
  <c r="P14" i="181"/>
  <c r="O14" i="181"/>
  <c r="O16" i="181" s="1"/>
  <c r="N13" i="181"/>
  <c r="M13" i="181"/>
  <c r="L13" i="181"/>
  <c r="K13" i="181"/>
  <c r="J13" i="181"/>
  <c r="I13" i="181"/>
  <c r="H13" i="181"/>
  <c r="G13" i="181"/>
  <c r="F13" i="181"/>
  <c r="E13" i="181"/>
  <c r="D13" i="181"/>
  <c r="C13" i="181"/>
  <c r="P12" i="181"/>
  <c r="O12" i="181"/>
  <c r="P11" i="181"/>
  <c r="O11" i="181"/>
  <c r="O13" i="181" s="1"/>
  <c r="N10" i="181"/>
  <c r="M10" i="181"/>
  <c r="L10" i="181"/>
  <c r="K10" i="181"/>
  <c r="J10" i="181"/>
  <c r="I10" i="181"/>
  <c r="H10" i="181"/>
  <c r="G10" i="181"/>
  <c r="F10" i="181"/>
  <c r="E10" i="181"/>
  <c r="D10" i="181"/>
  <c r="C10" i="181"/>
  <c r="P9" i="181"/>
  <c r="O9" i="181"/>
  <c r="P8" i="181"/>
  <c r="O8" i="181"/>
  <c r="O10" i="181" s="1"/>
  <c r="N7" i="181"/>
  <c r="M7" i="181"/>
  <c r="L7" i="181"/>
  <c r="K7" i="181"/>
  <c r="J7" i="181"/>
  <c r="I7" i="181"/>
  <c r="H7" i="181"/>
  <c r="G7" i="181"/>
  <c r="F7" i="181"/>
  <c r="E7" i="181"/>
  <c r="D7" i="181"/>
  <c r="C7" i="181"/>
  <c r="P6" i="181"/>
  <c r="P18" i="181" s="1"/>
  <c r="O6" i="181"/>
  <c r="O18" i="181" s="1"/>
  <c r="P5" i="181"/>
  <c r="P17" i="181" s="1"/>
  <c r="O5" i="181"/>
  <c r="O7" i="181" s="1"/>
  <c r="N18" i="180"/>
  <c r="M18" i="180"/>
  <c r="L18" i="180"/>
  <c r="K18" i="180"/>
  <c r="J18" i="180"/>
  <c r="I18" i="180"/>
  <c r="H18" i="180"/>
  <c r="G18" i="180"/>
  <c r="F18" i="180"/>
  <c r="E18" i="180"/>
  <c r="D18" i="180"/>
  <c r="C18" i="180"/>
  <c r="N17" i="180"/>
  <c r="M17" i="180"/>
  <c r="M19" i="180" s="1"/>
  <c r="L17" i="180"/>
  <c r="K17" i="180"/>
  <c r="K19" i="180" s="1"/>
  <c r="J17" i="180"/>
  <c r="J19" i="180" s="1"/>
  <c r="I17" i="180"/>
  <c r="I19" i="180" s="1"/>
  <c r="H17" i="180"/>
  <c r="H19" i="180" s="1"/>
  <c r="G17" i="180"/>
  <c r="G19" i="180" s="1"/>
  <c r="F17" i="180"/>
  <c r="E17" i="180"/>
  <c r="E19" i="180" s="1"/>
  <c r="D17" i="180"/>
  <c r="C17" i="180"/>
  <c r="C19" i="180" s="1"/>
  <c r="N16" i="180"/>
  <c r="M16" i="180"/>
  <c r="L16" i="180"/>
  <c r="K16" i="180"/>
  <c r="J16" i="180"/>
  <c r="I16" i="180"/>
  <c r="H16" i="180"/>
  <c r="G16" i="180"/>
  <c r="F16" i="180"/>
  <c r="E16" i="180"/>
  <c r="D16" i="180"/>
  <c r="C16" i="180"/>
  <c r="P15" i="180"/>
  <c r="O15" i="180"/>
  <c r="P14" i="180"/>
  <c r="P16" i="180" s="1"/>
  <c r="O14" i="180"/>
  <c r="N13" i="180"/>
  <c r="M13" i="180"/>
  <c r="L13" i="180"/>
  <c r="K13" i="180"/>
  <c r="J13" i="180"/>
  <c r="I13" i="180"/>
  <c r="H13" i="180"/>
  <c r="G13" i="180"/>
  <c r="F13" i="180"/>
  <c r="E13" i="180"/>
  <c r="D13" i="180"/>
  <c r="C13" i="180"/>
  <c r="P12" i="180"/>
  <c r="O12" i="180"/>
  <c r="P11" i="180"/>
  <c r="P13" i="180" s="1"/>
  <c r="O11" i="180"/>
  <c r="N10" i="180"/>
  <c r="M10" i="180"/>
  <c r="L10" i="180"/>
  <c r="K10" i="180"/>
  <c r="J10" i="180"/>
  <c r="I10" i="180"/>
  <c r="H10" i="180"/>
  <c r="G10" i="180"/>
  <c r="F10" i="180"/>
  <c r="E10" i="180"/>
  <c r="D10" i="180"/>
  <c r="C10" i="180"/>
  <c r="P9" i="180"/>
  <c r="O9" i="180"/>
  <c r="P8" i="180"/>
  <c r="P10" i="180" s="1"/>
  <c r="O8" i="180"/>
  <c r="N7" i="180"/>
  <c r="M7" i="180"/>
  <c r="L7" i="180"/>
  <c r="K7" i="180"/>
  <c r="J7" i="180"/>
  <c r="I7" i="180"/>
  <c r="H7" i="180"/>
  <c r="G7" i="180"/>
  <c r="F7" i="180"/>
  <c r="E7" i="180"/>
  <c r="D7" i="180"/>
  <c r="C7" i="180"/>
  <c r="P6" i="180"/>
  <c r="P18" i="180" s="1"/>
  <c r="O6" i="180"/>
  <c r="O18" i="180" s="1"/>
  <c r="P5" i="180"/>
  <c r="P7" i="180" s="1"/>
  <c r="O5" i="180"/>
  <c r="H19" i="179"/>
  <c r="N18" i="179"/>
  <c r="M18" i="179"/>
  <c r="L18" i="179"/>
  <c r="K18" i="179"/>
  <c r="J18" i="179"/>
  <c r="I18" i="179"/>
  <c r="H18" i="179"/>
  <c r="G18" i="179"/>
  <c r="F18" i="179"/>
  <c r="E18" i="179"/>
  <c r="D18" i="179"/>
  <c r="C18" i="179"/>
  <c r="N17" i="179"/>
  <c r="M17" i="179"/>
  <c r="M19" i="179" s="1"/>
  <c r="L17" i="179"/>
  <c r="L19" i="179" s="1"/>
  <c r="K17" i="179"/>
  <c r="K19" i="179" s="1"/>
  <c r="J17" i="179"/>
  <c r="J19" i="179" s="1"/>
  <c r="I17" i="179"/>
  <c r="H17" i="179"/>
  <c r="G17" i="179"/>
  <c r="G19" i="179" s="1"/>
  <c r="F17" i="179"/>
  <c r="E17" i="179"/>
  <c r="E19" i="179" s="1"/>
  <c r="D17" i="179"/>
  <c r="D19" i="179" s="1"/>
  <c r="C17" i="179"/>
  <c r="C19" i="179" s="1"/>
  <c r="N16" i="179"/>
  <c r="M16" i="179"/>
  <c r="L16" i="179"/>
  <c r="K16" i="179"/>
  <c r="J16" i="179"/>
  <c r="I16" i="179"/>
  <c r="H16" i="179"/>
  <c r="G16" i="179"/>
  <c r="F16" i="179"/>
  <c r="E16" i="179"/>
  <c r="D16" i="179"/>
  <c r="C16" i="179"/>
  <c r="P15" i="179"/>
  <c r="O15" i="179"/>
  <c r="P14" i="179"/>
  <c r="P16" i="179" s="1"/>
  <c r="O14" i="179"/>
  <c r="O16" i="179" s="1"/>
  <c r="N13" i="179"/>
  <c r="M13" i="179"/>
  <c r="L13" i="179"/>
  <c r="K13" i="179"/>
  <c r="J13" i="179"/>
  <c r="I13" i="179"/>
  <c r="H13" i="179"/>
  <c r="G13" i="179"/>
  <c r="F13" i="179"/>
  <c r="E13" i="179"/>
  <c r="D13" i="179"/>
  <c r="C13" i="179"/>
  <c r="P12" i="179"/>
  <c r="O12" i="179"/>
  <c r="P11" i="179"/>
  <c r="P13" i="179" s="1"/>
  <c r="O11" i="179"/>
  <c r="O13" i="179" s="1"/>
  <c r="N10" i="179"/>
  <c r="M10" i="179"/>
  <c r="L10" i="179"/>
  <c r="K10" i="179"/>
  <c r="J10" i="179"/>
  <c r="I10" i="179"/>
  <c r="H10" i="179"/>
  <c r="G10" i="179"/>
  <c r="F10" i="179"/>
  <c r="E10" i="179"/>
  <c r="D10" i="179"/>
  <c r="C10" i="179"/>
  <c r="P9" i="179"/>
  <c r="O9" i="179"/>
  <c r="P8" i="179"/>
  <c r="P10" i="179" s="1"/>
  <c r="O8" i="179"/>
  <c r="O10" i="179" s="1"/>
  <c r="N7" i="179"/>
  <c r="M7" i="179"/>
  <c r="L7" i="179"/>
  <c r="K7" i="179"/>
  <c r="J7" i="179"/>
  <c r="I7" i="179"/>
  <c r="H7" i="179"/>
  <c r="G7" i="179"/>
  <c r="F7" i="179"/>
  <c r="E7" i="179"/>
  <c r="D7" i="179"/>
  <c r="C7" i="179"/>
  <c r="P6" i="179"/>
  <c r="P18" i="179" s="1"/>
  <c r="O6" i="179"/>
  <c r="O18" i="179" s="1"/>
  <c r="P5" i="179"/>
  <c r="P7" i="179" s="1"/>
  <c r="O5" i="179"/>
  <c r="O7" i="179" s="1"/>
  <c r="I19" i="178"/>
  <c r="N18" i="178"/>
  <c r="M18" i="178"/>
  <c r="L18" i="178"/>
  <c r="K18" i="178"/>
  <c r="J18" i="178"/>
  <c r="I18" i="178"/>
  <c r="H18" i="178"/>
  <c r="G18" i="178"/>
  <c r="F18" i="178"/>
  <c r="E18" i="178"/>
  <c r="D18" i="178"/>
  <c r="C18" i="178"/>
  <c r="N17" i="178"/>
  <c r="N19" i="178" s="1"/>
  <c r="M17" i="178"/>
  <c r="M19" i="178" s="1"/>
  <c r="L17" i="178"/>
  <c r="L19" i="178" s="1"/>
  <c r="K17" i="178"/>
  <c r="K19" i="178" s="1"/>
  <c r="J17" i="178"/>
  <c r="J19" i="178" s="1"/>
  <c r="I17" i="178"/>
  <c r="H17" i="178"/>
  <c r="H19" i="178" s="1"/>
  <c r="G17" i="178"/>
  <c r="F17" i="178"/>
  <c r="F19" i="178" s="1"/>
  <c r="E17" i="178"/>
  <c r="E19" i="178" s="1"/>
  <c r="D17" i="178"/>
  <c r="D19" i="178" s="1"/>
  <c r="C17" i="178"/>
  <c r="C19" i="178" s="1"/>
  <c r="N16" i="178"/>
  <c r="M16" i="178"/>
  <c r="L16" i="178"/>
  <c r="K16" i="178"/>
  <c r="J16" i="178"/>
  <c r="I16" i="178"/>
  <c r="H16" i="178"/>
  <c r="G16" i="178"/>
  <c r="F16" i="178"/>
  <c r="E16" i="178"/>
  <c r="D16" i="178"/>
  <c r="C16" i="178"/>
  <c r="P15" i="178"/>
  <c r="O15" i="178"/>
  <c r="P14" i="178"/>
  <c r="P16" i="178" s="1"/>
  <c r="O14" i="178"/>
  <c r="O16" i="178" s="1"/>
  <c r="N13" i="178"/>
  <c r="M13" i="178"/>
  <c r="L13" i="178"/>
  <c r="K13" i="178"/>
  <c r="J13" i="178"/>
  <c r="I13" i="178"/>
  <c r="H13" i="178"/>
  <c r="G13" i="178"/>
  <c r="F13" i="178"/>
  <c r="E13" i="178"/>
  <c r="D13" i="178"/>
  <c r="C13" i="178"/>
  <c r="P12" i="178"/>
  <c r="O12" i="178"/>
  <c r="P11" i="178"/>
  <c r="P13" i="178" s="1"/>
  <c r="O11" i="178"/>
  <c r="O13" i="178" s="1"/>
  <c r="N10" i="178"/>
  <c r="M10" i="178"/>
  <c r="L10" i="178"/>
  <c r="K10" i="178"/>
  <c r="J10" i="178"/>
  <c r="I10" i="178"/>
  <c r="H10" i="178"/>
  <c r="G10" i="178"/>
  <c r="F10" i="178"/>
  <c r="E10" i="178"/>
  <c r="D10" i="178"/>
  <c r="C10" i="178"/>
  <c r="P9" i="178"/>
  <c r="O9" i="178"/>
  <c r="P8" i="178"/>
  <c r="P10" i="178" s="1"/>
  <c r="O8" i="178"/>
  <c r="O10" i="178" s="1"/>
  <c r="N7" i="178"/>
  <c r="M7" i="178"/>
  <c r="L7" i="178"/>
  <c r="K7" i="178"/>
  <c r="J7" i="178"/>
  <c r="I7" i="178"/>
  <c r="H7" i="178"/>
  <c r="G7" i="178"/>
  <c r="F7" i="178"/>
  <c r="E7" i="178"/>
  <c r="D7" i="178"/>
  <c r="C7" i="178"/>
  <c r="P6" i="178"/>
  <c r="P18" i="178" s="1"/>
  <c r="O6" i="178"/>
  <c r="O18" i="178" s="1"/>
  <c r="P5" i="178"/>
  <c r="P7" i="178" s="1"/>
  <c r="O5" i="178"/>
  <c r="O7" i="178" s="1"/>
  <c r="D19" i="180" l="1"/>
  <c r="J19" i="181"/>
  <c r="K19" i="184"/>
  <c r="H19" i="187"/>
  <c r="I19" i="181"/>
  <c r="P17" i="182"/>
  <c r="E19" i="183"/>
  <c r="M19" i="183"/>
  <c r="P7" i="185"/>
  <c r="P10" i="185"/>
  <c r="P17" i="185"/>
  <c r="P19" i="185" s="1"/>
  <c r="P16" i="185"/>
  <c r="P18" i="186"/>
  <c r="E19" i="186"/>
  <c r="M19" i="186"/>
  <c r="O7" i="187"/>
  <c r="O10" i="187"/>
  <c r="O13" i="187"/>
  <c r="O16" i="187"/>
  <c r="C19" i="187"/>
  <c r="K19" i="187"/>
  <c r="P7" i="189"/>
  <c r="P10" i="189"/>
  <c r="P13" i="189"/>
  <c r="P16" i="189"/>
  <c r="D19" i="189"/>
  <c r="L19" i="189"/>
  <c r="P7" i="187"/>
  <c r="P10" i="187"/>
  <c r="P13" i="187"/>
  <c r="P16" i="187"/>
  <c r="P18" i="182"/>
  <c r="O18" i="183"/>
  <c r="I19" i="179"/>
  <c r="O7" i="180"/>
  <c r="O10" i="180"/>
  <c r="O13" i="180"/>
  <c r="O16" i="180"/>
  <c r="G19" i="178"/>
  <c r="N19" i="179"/>
  <c r="J19" i="186"/>
  <c r="J19" i="185"/>
  <c r="O10" i="186"/>
  <c r="C19" i="186"/>
  <c r="K19" i="186"/>
  <c r="J19" i="189"/>
  <c r="F19" i="179"/>
  <c r="L19" i="180"/>
  <c r="C19" i="184"/>
  <c r="I19" i="185"/>
  <c r="F19" i="180"/>
  <c r="N19" i="180"/>
  <c r="P19" i="181"/>
  <c r="P10" i="181"/>
  <c r="P13" i="181"/>
  <c r="P16" i="181"/>
  <c r="D19" i="181"/>
  <c r="L19" i="181"/>
  <c r="O7" i="182"/>
  <c r="P7" i="182"/>
  <c r="J19" i="182"/>
  <c r="E19" i="184"/>
  <c r="M19" i="184"/>
  <c r="O7" i="185"/>
  <c r="O17" i="185"/>
  <c r="O19" i="185" s="1"/>
  <c r="O13" i="185"/>
  <c r="O16" i="185"/>
  <c r="P10" i="186"/>
  <c r="P13" i="186"/>
  <c r="P16" i="186"/>
  <c r="D19" i="186"/>
  <c r="L19" i="186"/>
  <c r="O7" i="189"/>
  <c r="O10" i="189"/>
  <c r="O13" i="189"/>
  <c r="O16" i="189"/>
  <c r="C19" i="189"/>
  <c r="K19" i="189"/>
  <c r="O17" i="189"/>
  <c r="O19" i="189" s="1"/>
  <c r="P17" i="189"/>
  <c r="P19" i="189" s="1"/>
  <c r="P7" i="188"/>
  <c r="O17" i="188"/>
  <c r="O19" i="188" s="1"/>
  <c r="O17" i="187"/>
  <c r="O19" i="187" s="1"/>
  <c r="P17" i="187"/>
  <c r="P19" i="187" s="1"/>
  <c r="P19" i="186"/>
  <c r="O17" i="186"/>
  <c r="O19" i="186" s="1"/>
  <c r="O10" i="185"/>
  <c r="P13" i="185"/>
  <c r="O17" i="184"/>
  <c r="O19" i="184" s="1"/>
  <c r="P17" i="184"/>
  <c r="P19" i="184" s="1"/>
  <c r="P19" i="183"/>
  <c r="P7" i="183"/>
  <c r="O17" i="183"/>
  <c r="O19" i="183" s="1"/>
  <c r="O17" i="182"/>
  <c r="O19" i="182" s="1"/>
  <c r="P7" i="181"/>
  <c r="O17" i="181"/>
  <c r="O19" i="181" s="1"/>
  <c r="O17" i="180"/>
  <c r="O19" i="180" s="1"/>
  <c r="P17" i="180"/>
  <c r="P19" i="180" s="1"/>
  <c r="O17" i="179"/>
  <c r="O19" i="179" s="1"/>
  <c r="P17" i="179"/>
  <c r="P19" i="179" s="1"/>
  <c r="O17" i="178"/>
  <c r="O19" i="178" s="1"/>
  <c r="P17" i="178"/>
  <c r="P19" i="178" s="1"/>
  <c r="P19" i="182" l="1"/>
  <c r="D5" i="177"/>
  <c r="F5" i="177"/>
  <c r="H5" i="177"/>
  <c r="H17" i="177" s="1"/>
  <c r="J5" i="177"/>
  <c r="J17" i="177" s="1"/>
  <c r="J19" i="177" s="1"/>
  <c r="L5" i="177"/>
  <c r="L7" i="177" s="1"/>
  <c r="N5" i="177"/>
  <c r="P5" i="177" s="1"/>
  <c r="P17" i="177" s="1"/>
  <c r="O5" i="177"/>
  <c r="D6" i="177"/>
  <c r="F6" i="177"/>
  <c r="H6" i="177"/>
  <c r="H18" i="177" s="1"/>
  <c r="J6" i="177"/>
  <c r="J18" i="177" s="1"/>
  <c r="L6" i="177"/>
  <c r="L18" i="177" s="1"/>
  <c r="N6" i="177"/>
  <c r="N18" i="177" s="1"/>
  <c r="O6" i="177"/>
  <c r="O18" i="177" s="1"/>
  <c r="C7" i="177"/>
  <c r="E7" i="177"/>
  <c r="F7" i="177"/>
  <c r="G7" i="177"/>
  <c r="I7" i="177"/>
  <c r="J7" i="177"/>
  <c r="K7" i="177"/>
  <c r="M7" i="177"/>
  <c r="E8" i="177"/>
  <c r="F8" i="177"/>
  <c r="F10" i="177" s="1"/>
  <c r="O8" i="177"/>
  <c r="P8" i="177"/>
  <c r="E9" i="177"/>
  <c r="E18" i="177" s="1"/>
  <c r="F9" i="177"/>
  <c r="O9" i="177"/>
  <c r="P9" i="177"/>
  <c r="C10" i="177"/>
  <c r="D10" i="177"/>
  <c r="G10" i="177"/>
  <c r="H10" i="177"/>
  <c r="I10" i="177"/>
  <c r="J10" i="177"/>
  <c r="K10" i="177"/>
  <c r="L10" i="177"/>
  <c r="M10" i="177"/>
  <c r="N10" i="177"/>
  <c r="O13" i="177"/>
  <c r="P13" i="177"/>
  <c r="O14" i="177"/>
  <c r="O16" i="177" s="1"/>
  <c r="P14" i="177"/>
  <c r="O15" i="177"/>
  <c r="P15" i="177"/>
  <c r="P16" i="177"/>
  <c r="C17" i="177"/>
  <c r="D17" i="177"/>
  <c r="G17" i="177"/>
  <c r="G19" i="177" s="1"/>
  <c r="I17" i="177"/>
  <c r="K17" i="177"/>
  <c r="M17" i="177"/>
  <c r="C18" i="177"/>
  <c r="D18" i="177"/>
  <c r="F18" i="177"/>
  <c r="G18" i="177"/>
  <c r="I18" i="177"/>
  <c r="K18" i="177"/>
  <c r="M18" i="177"/>
  <c r="D5" i="176"/>
  <c r="D17" i="176" s="1"/>
  <c r="D19" i="176" s="1"/>
  <c r="F5" i="176"/>
  <c r="H5" i="176"/>
  <c r="J5" i="176"/>
  <c r="L5" i="176"/>
  <c r="L7" i="176" s="1"/>
  <c r="N5" i="176"/>
  <c r="N7" i="176" s="1"/>
  <c r="O5" i="176"/>
  <c r="D6" i="176"/>
  <c r="D18" i="176" s="1"/>
  <c r="F6" i="176"/>
  <c r="F18" i="176" s="1"/>
  <c r="H6" i="176"/>
  <c r="H18" i="176" s="1"/>
  <c r="J6" i="176"/>
  <c r="J18" i="176" s="1"/>
  <c r="L6" i="176"/>
  <c r="L18" i="176" s="1"/>
  <c r="N6" i="176"/>
  <c r="N18" i="176" s="1"/>
  <c r="O6" i="176"/>
  <c r="C7" i="176"/>
  <c r="E7" i="176"/>
  <c r="G7" i="176"/>
  <c r="I7" i="176"/>
  <c r="K7" i="176"/>
  <c r="M7" i="176"/>
  <c r="O8" i="176"/>
  <c r="P8" i="176"/>
  <c r="O9" i="176"/>
  <c r="O10" i="176" s="1"/>
  <c r="P9" i="176"/>
  <c r="P10" i="176" s="1"/>
  <c r="C10" i="176"/>
  <c r="D10" i="176"/>
  <c r="E10" i="176"/>
  <c r="F10" i="176"/>
  <c r="G10" i="176"/>
  <c r="H10" i="176"/>
  <c r="I10" i="176"/>
  <c r="J10" i="176"/>
  <c r="K10" i="176"/>
  <c r="L10" i="176"/>
  <c r="M10" i="176"/>
  <c r="N10" i="176"/>
  <c r="O13" i="176"/>
  <c r="P13" i="176"/>
  <c r="O14" i="176"/>
  <c r="O16" i="176" s="1"/>
  <c r="P14" i="176"/>
  <c r="O15" i="176"/>
  <c r="P15" i="176"/>
  <c r="C17" i="176"/>
  <c r="E17" i="176"/>
  <c r="E19" i="176" s="1"/>
  <c r="G17" i="176"/>
  <c r="I17" i="176"/>
  <c r="K17" i="176"/>
  <c r="M17" i="176"/>
  <c r="C18" i="176"/>
  <c r="E18" i="176"/>
  <c r="G18" i="176"/>
  <c r="I18" i="176"/>
  <c r="K18" i="176"/>
  <c r="M18" i="176"/>
  <c r="M19" i="176" s="1"/>
  <c r="C7" i="175"/>
  <c r="D7" i="175"/>
  <c r="E7" i="175"/>
  <c r="F7" i="175"/>
  <c r="G7" i="175"/>
  <c r="H7" i="175"/>
  <c r="I7" i="175"/>
  <c r="J7" i="175"/>
  <c r="K7" i="175"/>
  <c r="L7" i="175"/>
  <c r="M7" i="175"/>
  <c r="N7" i="175"/>
  <c r="O7" i="175"/>
  <c r="P7" i="175"/>
  <c r="C10" i="175"/>
  <c r="D10" i="175"/>
  <c r="E10" i="175"/>
  <c r="F10" i="175"/>
  <c r="G10" i="175"/>
  <c r="H10" i="175"/>
  <c r="I10" i="175"/>
  <c r="J10" i="175"/>
  <c r="K10" i="175"/>
  <c r="L10" i="175"/>
  <c r="M10" i="175"/>
  <c r="N10" i="175"/>
  <c r="O10" i="175"/>
  <c r="P10" i="175"/>
  <c r="C13" i="175"/>
  <c r="D13" i="175"/>
  <c r="E13" i="175"/>
  <c r="F13" i="175"/>
  <c r="G13" i="175"/>
  <c r="H13" i="175"/>
  <c r="I13" i="175"/>
  <c r="J13" i="175"/>
  <c r="K13" i="175"/>
  <c r="L13" i="175"/>
  <c r="M13" i="175"/>
  <c r="N13" i="175"/>
  <c r="O13" i="175"/>
  <c r="P13" i="175"/>
  <c r="C16" i="175"/>
  <c r="D16" i="175"/>
  <c r="E16" i="175"/>
  <c r="F16" i="175"/>
  <c r="G16" i="175"/>
  <c r="H16" i="175"/>
  <c r="I16" i="175"/>
  <c r="J16" i="175"/>
  <c r="K16" i="175"/>
  <c r="L16" i="175"/>
  <c r="M16" i="175"/>
  <c r="N16" i="175"/>
  <c r="O16" i="175"/>
  <c r="P16" i="175"/>
  <c r="C17" i="175"/>
  <c r="D17" i="175"/>
  <c r="E17" i="175"/>
  <c r="F17" i="175"/>
  <c r="F19" i="175" s="1"/>
  <c r="G17" i="175"/>
  <c r="G19" i="175" s="1"/>
  <c r="H17" i="175"/>
  <c r="I17" i="175"/>
  <c r="J17" i="175"/>
  <c r="K17" i="175"/>
  <c r="L17" i="175"/>
  <c r="M17" i="175"/>
  <c r="N17" i="175"/>
  <c r="N19" i="175" s="1"/>
  <c r="O17" i="175"/>
  <c r="O19" i="175" s="1"/>
  <c r="P17" i="175"/>
  <c r="C18" i="175"/>
  <c r="D18" i="175"/>
  <c r="E18" i="175"/>
  <c r="F18" i="175"/>
  <c r="G18" i="175"/>
  <c r="H18" i="175"/>
  <c r="I18" i="175"/>
  <c r="J18" i="175"/>
  <c r="K18" i="175"/>
  <c r="L18" i="175"/>
  <c r="M18" i="175"/>
  <c r="N18" i="175"/>
  <c r="O18" i="175"/>
  <c r="P18" i="175"/>
  <c r="M5" i="174"/>
  <c r="O5" i="174" s="1"/>
  <c r="N5" i="174"/>
  <c r="N7" i="174" s="1"/>
  <c r="P5" i="174"/>
  <c r="M6" i="174"/>
  <c r="N6" i="174"/>
  <c r="P6" i="174" s="1"/>
  <c r="C7" i="174"/>
  <c r="D7" i="174"/>
  <c r="E7" i="174"/>
  <c r="F7" i="174"/>
  <c r="G7" i="174"/>
  <c r="H7" i="174"/>
  <c r="I7" i="174"/>
  <c r="J7" i="174"/>
  <c r="K7" i="174"/>
  <c r="L7" i="174"/>
  <c r="M8" i="174"/>
  <c r="O8" i="174" s="1"/>
  <c r="N8" i="174"/>
  <c r="P8" i="174" s="1"/>
  <c r="M9" i="174"/>
  <c r="O9" i="174" s="1"/>
  <c r="N9" i="174"/>
  <c r="P9" i="174" s="1"/>
  <c r="C10" i="174"/>
  <c r="D10" i="174"/>
  <c r="E10" i="174"/>
  <c r="F10" i="174"/>
  <c r="G10" i="174"/>
  <c r="H10" i="174"/>
  <c r="I10" i="174"/>
  <c r="J10" i="174"/>
  <c r="K10" i="174"/>
  <c r="L10" i="174"/>
  <c r="M11" i="174"/>
  <c r="M13" i="174" s="1"/>
  <c r="N11" i="174"/>
  <c r="M12" i="174"/>
  <c r="O12" i="174" s="1"/>
  <c r="N12" i="174"/>
  <c r="P12" i="174" s="1"/>
  <c r="C13" i="174"/>
  <c r="D13" i="174"/>
  <c r="E13" i="174"/>
  <c r="F13" i="174"/>
  <c r="G13" i="174"/>
  <c r="H13" i="174"/>
  <c r="I13" i="174"/>
  <c r="J13" i="174"/>
  <c r="K13" i="174"/>
  <c r="L13" i="174"/>
  <c r="M14" i="174"/>
  <c r="O14" i="174" s="1"/>
  <c r="O16" i="174" s="1"/>
  <c r="N14" i="174"/>
  <c r="P14" i="174" s="1"/>
  <c r="P16" i="174" s="1"/>
  <c r="M15" i="174"/>
  <c r="N15" i="174"/>
  <c r="P15" i="174" s="1"/>
  <c r="O15" i="174"/>
  <c r="C16" i="174"/>
  <c r="D16" i="174"/>
  <c r="E16" i="174"/>
  <c r="F16" i="174"/>
  <c r="G16" i="174"/>
  <c r="H16" i="174"/>
  <c r="I16" i="174"/>
  <c r="J16" i="174"/>
  <c r="K16" i="174"/>
  <c r="L16" i="174"/>
  <c r="C17" i="174"/>
  <c r="C19" i="174" s="1"/>
  <c r="D17" i="174"/>
  <c r="E17" i="174"/>
  <c r="F17" i="174"/>
  <c r="G17" i="174"/>
  <c r="H17" i="174"/>
  <c r="I17" i="174"/>
  <c r="J17" i="174"/>
  <c r="K17" i="174"/>
  <c r="K19" i="174" s="1"/>
  <c r="L17" i="174"/>
  <c r="C18" i="174"/>
  <c r="D18" i="174"/>
  <c r="E18" i="174"/>
  <c r="F18" i="174"/>
  <c r="G18" i="174"/>
  <c r="H18" i="174"/>
  <c r="I18" i="174"/>
  <c r="J18" i="174"/>
  <c r="K18" i="174"/>
  <c r="L18" i="174"/>
  <c r="P5" i="173"/>
  <c r="P6" i="173"/>
  <c r="C7" i="173"/>
  <c r="D7" i="173"/>
  <c r="E7" i="173"/>
  <c r="F7" i="173"/>
  <c r="G7" i="173"/>
  <c r="H7" i="173"/>
  <c r="I7" i="173"/>
  <c r="J7" i="173"/>
  <c r="K7" i="173"/>
  <c r="L7" i="173"/>
  <c r="M7" i="173"/>
  <c r="N7" i="173"/>
  <c r="O7" i="173"/>
  <c r="O8" i="173"/>
  <c r="P8" i="173"/>
  <c r="P10" i="173" s="1"/>
  <c r="O9" i="173"/>
  <c r="P9" i="173"/>
  <c r="C10" i="173"/>
  <c r="D10" i="173"/>
  <c r="E10" i="173"/>
  <c r="F10" i="173"/>
  <c r="G10" i="173"/>
  <c r="H10" i="173"/>
  <c r="I10" i="173"/>
  <c r="J10" i="173"/>
  <c r="K10" i="173"/>
  <c r="L10" i="173"/>
  <c r="M10" i="173"/>
  <c r="N10" i="173"/>
  <c r="O11" i="173"/>
  <c r="O17" i="173" s="1"/>
  <c r="P11" i="173"/>
  <c r="O12" i="173"/>
  <c r="O13" i="173" s="1"/>
  <c r="P12" i="173"/>
  <c r="P13" i="173" s="1"/>
  <c r="C13" i="173"/>
  <c r="D13" i="173"/>
  <c r="E13" i="173"/>
  <c r="F13" i="173"/>
  <c r="G13" i="173"/>
  <c r="H13" i="173"/>
  <c r="I13" i="173"/>
  <c r="J13" i="173"/>
  <c r="K13" i="173"/>
  <c r="L13" i="173"/>
  <c r="M13" i="173"/>
  <c r="N13" i="173"/>
  <c r="O14" i="173"/>
  <c r="P14" i="173"/>
  <c r="P16" i="173" s="1"/>
  <c r="O15" i="173"/>
  <c r="O16" i="173" s="1"/>
  <c r="P15" i="173"/>
  <c r="C16" i="173"/>
  <c r="D16" i="173"/>
  <c r="E16" i="173"/>
  <c r="F16" i="173"/>
  <c r="G16" i="173"/>
  <c r="H16" i="173"/>
  <c r="I16" i="173"/>
  <c r="J16" i="173"/>
  <c r="K16" i="173"/>
  <c r="L16" i="173"/>
  <c r="M16" i="173"/>
  <c r="N16" i="173"/>
  <c r="C17" i="173"/>
  <c r="C19" i="173" s="1"/>
  <c r="D17" i="173"/>
  <c r="E17" i="173"/>
  <c r="F17" i="173"/>
  <c r="G17" i="173"/>
  <c r="H17" i="173"/>
  <c r="I17" i="173"/>
  <c r="J17" i="173"/>
  <c r="J19" i="173" s="1"/>
  <c r="K17" i="173"/>
  <c r="K19" i="173" s="1"/>
  <c r="L17" i="173"/>
  <c r="M17" i="173"/>
  <c r="N17" i="173"/>
  <c r="C18" i="173"/>
  <c r="D18" i="173"/>
  <c r="E18" i="173"/>
  <c r="F18" i="173"/>
  <c r="G18" i="173"/>
  <c r="H18" i="173"/>
  <c r="I18" i="173"/>
  <c r="J18" i="173"/>
  <c r="K18" i="173"/>
  <c r="L18" i="173"/>
  <c r="M18" i="173"/>
  <c r="N18" i="173"/>
  <c r="O5" i="172"/>
  <c r="P5" i="172"/>
  <c r="P7" i="172" s="1"/>
  <c r="O6" i="172"/>
  <c r="P6" i="172"/>
  <c r="C7" i="172"/>
  <c r="D7" i="172"/>
  <c r="E7" i="172"/>
  <c r="F7" i="172"/>
  <c r="G7" i="172"/>
  <c r="H7" i="172"/>
  <c r="I7" i="172"/>
  <c r="J7" i="172"/>
  <c r="K7" i="172"/>
  <c r="L7" i="172"/>
  <c r="M7" i="172"/>
  <c r="N7" i="172"/>
  <c r="O8" i="172"/>
  <c r="O10" i="172" s="1"/>
  <c r="P8" i="172"/>
  <c r="O9" i="172"/>
  <c r="P9" i="172"/>
  <c r="C10" i="172"/>
  <c r="D10" i="172"/>
  <c r="E10" i="172"/>
  <c r="F10" i="172"/>
  <c r="G10" i="172"/>
  <c r="H10" i="172"/>
  <c r="I10" i="172"/>
  <c r="J10" i="172"/>
  <c r="K10" i="172"/>
  <c r="L10" i="172"/>
  <c r="M10" i="172"/>
  <c r="N10" i="172"/>
  <c r="O11" i="172"/>
  <c r="O13" i="172" s="1"/>
  <c r="P11" i="172"/>
  <c r="O12" i="172"/>
  <c r="P12" i="172"/>
  <c r="P13" i="172" s="1"/>
  <c r="C13" i="172"/>
  <c r="D13" i="172"/>
  <c r="E13" i="172"/>
  <c r="F13" i="172"/>
  <c r="G13" i="172"/>
  <c r="H13" i="172"/>
  <c r="I13" i="172"/>
  <c r="J13" i="172"/>
  <c r="K13" i="172"/>
  <c r="L13" i="172"/>
  <c r="M13" i="172"/>
  <c r="N13" i="172"/>
  <c r="O14" i="172"/>
  <c r="P14" i="172"/>
  <c r="P16" i="172" s="1"/>
  <c r="O15" i="172"/>
  <c r="O18" i="172" s="1"/>
  <c r="P15" i="172"/>
  <c r="C16" i="172"/>
  <c r="D16" i="172"/>
  <c r="E16" i="172"/>
  <c r="F16" i="172"/>
  <c r="G16" i="172"/>
  <c r="H16" i="172"/>
  <c r="I16" i="172"/>
  <c r="J16" i="172"/>
  <c r="K16" i="172"/>
  <c r="L16" i="172"/>
  <c r="M16" i="172"/>
  <c r="N16" i="172"/>
  <c r="C17" i="172"/>
  <c r="D17" i="172"/>
  <c r="E17" i="172"/>
  <c r="F17" i="172"/>
  <c r="G17" i="172"/>
  <c r="H17" i="172"/>
  <c r="H19" i="172" s="1"/>
  <c r="I17" i="172"/>
  <c r="J17" i="172"/>
  <c r="K17" i="172"/>
  <c r="L17" i="172"/>
  <c r="M17" i="172"/>
  <c r="N17" i="172"/>
  <c r="C18" i="172"/>
  <c r="D18" i="172"/>
  <c r="E18" i="172"/>
  <c r="F18" i="172"/>
  <c r="G18" i="172"/>
  <c r="H18" i="172"/>
  <c r="I18" i="172"/>
  <c r="J18" i="172"/>
  <c r="K18" i="172"/>
  <c r="L18" i="172"/>
  <c r="M18" i="172"/>
  <c r="N18" i="172"/>
  <c r="P18" i="172"/>
  <c r="O5" i="171"/>
  <c r="P5" i="171"/>
  <c r="O6" i="171"/>
  <c r="P6" i="171"/>
  <c r="P7" i="171" s="1"/>
  <c r="C7" i="171"/>
  <c r="D7" i="171"/>
  <c r="E7" i="171"/>
  <c r="F7" i="171"/>
  <c r="G7" i="171"/>
  <c r="H7" i="171"/>
  <c r="I7" i="171"/>
  <c r="J7" i="171"/>
  <c r="K7" i="171"/>
  <c r="L7" i="171"/>
  <c r="M7" i="171"/>
  <c r="N7" i="171"/>
  <c r="O7" i="171"/>
  <c r="O8" i="171"/>
  <c r="P8" i="171"/>
  <c r="O9" i="171"/>
  <c r="P9" i="171"/>
  <c r="C10" i="171"/>
  <c r="D10" i="171"/>
  <c r="E10" i="171"/>
  <c r="F10" i="171"/>
  <c r="G10" i="171"/>
  <c r="H10" i="171"/>
  <c r="I10" i="171"/>
  <c r="J10" i="171"/>
  <c r="K10" i="171"/>
  <c r="L10" i="171"/>
  <c r="M10" i="171"/>
  <c r="N10" i="171"/>
  <c r="O11" i="171"/>
  <c r="P11" i="171"/>
  <c r="O12" i="171"/>
  <c r="O13" i="171" s="1"/>
  <c r="P12" i="171"/>
  <c r="P13" i="171" s="1"/>
  <c r="C13" i="171"/>
  <c r="D13" i="171"/>
  <c r="E13" i="171"/>
  <c r="F13" i="171"/>
  <c r="G13" i="171"/>
  <c r="H13" i="171"/>
  <c r="I13" i="171"/>
  <c r="J13" i="171"/>
  <c r="K13" i="171"/>
  <c r="L13" i="171"/>
  <c r="M13" i="171"/>
  <c r="N13" i="171"/>
  <c r="O14" i="171"/>
  <c r="P14" i="171"/>
  <c r="O15" i="171"/>
  <c r="P15" i="171"/>
  <c r="C16" i="171"/>
  <c r="D16" i="171"/>
  <c r="E16" i="171"/>
  <c r="F16" i="171"/>
  <c r="G16" i="171"/>
  <c r="H16" i="171"/>
  <c r="I16" i="171"/>
  <c r="J16" i="171"/>
  <c r="K16" i="171"/>
  <c r="L16" i="171"/>
  <c r="M16" i="171"/>
  <c r="N16" i="171"/>
  <c r="C17" i="171"/>
  <c r="D17" i="171"/>
  <c r="D19" i="171" s="1"/>
  <c r="E17" i="171"/>
  <c r="E19" i="171" s="1"/>
  <c r="F17" i="171"/>
  <c r="G17" i="171"/>
  <c r="G19" i="171" s="1"/>
  <c r="H17" i="171"/>
  <c r="I17" i="171"/>
  <c r="J17" i="171"/>
  <c r="K17" i="171"/>
  <c r="L17" i="171"/>
  <c r="L19" i="171" s="1"/>
  <c r="M17" i="171"/>
  <c r="N17" i="171"/>
  <c r="C18" i="171"/>
  <c r="C19" i="171" s="1"/>
  <c r="D18" i="171"/>
  <c r="E18" i="171"/>
  <c r="F18" i="171"/>
  <c r="G18" i="171"/>
  <c r="H18" i="171"/>
  <c r="H19" i="171" s="1"/>
  <c r="I18" i="171"/>
  <c r="J18" i="171"/>
  <c r="K18" i="171"/>
  <c r="L18" i="171"/>
  <c r="M18" i="171"/>
  <c r="N18" i="171"/>
  <c r="O5" i="170"/>
  <c r="P5" i="170"/>
  <c r="P7" i="170" s="1"/>
  <c r="O6" i="170"/>
  <c r="P6" i="170"/>
  <c r="C7" i="170"/>
  <c r="D7" i="170"/>
  <c r="E7" i="170"/>
  <c r="F7" i="170"/>
  <c r="G7" i="170"/>
  <c r="H7" i="170"/>
  <c r="I7" i="170"/>
  <c r="J7" i="170"/>
  <c r="K7" i="170"/>
  <c r="L7" i="170"/>
  <c r="M7" i="170"/>
  <c r="N7" i="170"/>
  <c r="O8" i="170"/>
  <c r="O10" i="170" s="1"/>
  <c r="P8" i="170"/>
  <c r="O9" i="170"/>
  <c r="P9" i="170"/>
  <c r="C10" i="170"/>
  <c r="D10" i="170"/>
  <c r="E10" i="170"/>
  <c r="F10" i="170"/>
  <c r="G10" i="170"/>
  <c r="H10" i="170"/>
  <c r="I10" i="170"/>
  <c r="J10" i="170"/>
  <c r="K10" i="170"/>
  <c r="L10" i="170"/>
  <c r="M10" i="170"/>
  <c r="N10" i="170"/>
  <c r="O11" i="170"/>
  <c r="O13" i="170" s="1"/>
  <c r="P11" i="170"/>
  <c r="O12" i="170"/>
  <c r="P12" i="170"/>
  <c r="C13" i="170"/>
  <c r="D13" i="170"/>
  <c r="E13" i="170"/>
  <c r="F13" i="170"/>
  <c r="G13" i="170"/>
  <c r="H13" i="170"/>
  <c r="I13" i="170"/>
  <c r="J13" i="170"/>
  <c r="K13" i="170"/>
  <c r="L13" i="170"/>
  <c r="M13" i="170"/>
  <c r="N13" i="170"/>
  <c r="O14" i="170"/>
  <c r="P14" i="170"/>
  <c r="O15" i="170"/>
  <c r="P15" i="170"/>
  <c r="C16" i="170"/>
  <c r="D16" i="170"/>
  <c r="E16" i="170"/>
  <c r="F16" i="170"/>
  <c r="G16" i="170"/>
  <c r="H16" i="170"/>
  <c r="I16" i="170"/>
  <c r="J16" i="170"/>
  <c r="K16" i="170"/>
  <c r="L16" i="170"/>
  <c r="M16" i="170"/>
  <c r="N16" i="170"/>
  <c r="P16" i="170"/>
  <c r="C17" i="170"/>
  <c r="D17" i="170"/>
  <c r="E17" i="170"/>
  <c r="F17" i="170"/>
  <c r="G17" i="170"/>
  <c r="H17" i="170"/>
  <c r="H19" i="170" s="1"/>
  <c r="I17" i="170"/>
  <c r="I19" i="170" s="1"/>
  <c r="J17" i="170"/>
  <c r="J19" i="170" s="1"/>
  <c r="K17" i="170"/>
  <c r="L17" i="170"/>
  <c r="M17" i="170"/>
  <c r="N17" i="170"/>
  <c r="C18" i="170"/>
  <c r="D18" i="170"/>
  <c r="D19" i="170" s="1"/>
  <c r="E18" i="170"/>
  <c r="E19" i="170" s="1"/>
  <c r="F18" i="170"/>
  <c r="G18" i="170"/>
  <c r="H18" i="170"/>
  <c r="I18" i="170"/>
  <c r="J18" i="170"/>
  <c r="K18" i="170"/>
  <c r="L18" i="170"/>
  <c r="L19" i="170" s="1"/>
  <c r="M18" i="170"/>
  <c r="N18" i="170"/>
  <c r="O18" i="170"/>
  <c r="M19" i="170"/>
  <c r="O5" i="169"/>
  <c r="P5" i="169"/>
  <c r="O6" i="169"/>
  <c r="P6" i="169"/>
  <c r="C7" i="169"/>
  <c r="D7" i="169"/>
  <c r="E7" i="169"/>
  <c r="F7" i="169"/>
  <c r="G7" i="169"/>
  <c r="H7" i="169"/>
  <c r="I7" i="169"/>
  <c r="J7" i="169"/>
  <c r="K7" i="169"/>
  <c r="L7" i="169"/>
  <c r="M7" i="169"/>
  <c r="N7" i="169"/>
  <c r="P7" i="169"/>
  <c r="O8" i="169"/>
  <c r="P8" i="169"/>
  <c r="O9" i="169"/>
  <c r="P9" i="169"/>
  <c r="C10" i="169"/>
  <c r="D10" i="169"/>
  <c r="E10" i="169"/>
  <c r="F10" i="169"/>
  <c r="G10" i="169"/>
  <c r="H10" i="169"/>
  <c r="I10" i="169"/>
  <c r="J10" i="169"/>
  <c r="K10" i="169"/>
  <c r="L10" i="169"/>
  <c r="M10" i="169"/>
  <c r="N10" i="169"/>
  <c r="O11" i="169"/>
  <c r="O13" i="169" s="1"/>
  <c r="P11" i="169"/>
  <c r="P13" i="169" s="1"/>
  <c r="O12" i="169"/>
  <c r="P12" i="169"/>
  <c r="C13" i="169"/>
  <c r="D13" i="169"/>
  <c r="E13" i="169"/>
  <c r="F13" i="169"/>
  <c r="G13" i="169"/>
  <c r="H13" i="169"/>
  <c r="I13" i="169"/>
  <c r="J13" i="169"/>
  <c r="K13" i="169"/>
  <c r="L13" i="169"/>
  <c r="M13" i="169"/>
  <c r="N13" i="169"/>
  <c r="O14" i="169"/>
  <c r="P14" i="169"/>
  <c r="O15" i="169"/>
  <c r="P15" i="169"/>
  <c r="C16" i="169"/>
  <c r="D16" i="169"/>
  <c r="E16" i="169"/>
  <c r="F16" i="169"/>
  <c r="G16" i="169"/>
  <c r="H16" i="169"/>
  <c r="I16" i="169"/>
  <c r="J16" i="169"/>
  <c r="K16" i="169"/>
  <c r="L16" i="169"/>
  <c r="M16" i="169"/>
  <c r="N16" i="169"/>
  <c r="O16" i="169"/>
  <c r="P16" i="169"/>
  <c r="C17" i="169"/>
  <c r="D17" i="169"/>
  <c r="E17" i="169"/>
  <c r="F17" i="169"/>
  <c r="G17" i="169"/>
  <c r="G19" i="169" s="1"/>
  <c r="H17" i="169"/>
  <c r="I17" i="169"/>
  <c r="J17" i="169"/>
  <c r="K17" i="169"/>
  <c r="L17" i="169"/>
  <c r="M17" i="169"/>
  <c r="N17" i="169"/>
  <c r="C18" i="169"/>
  <c r="D18" i="169"/>
  <c r="E18" i="169"/>
  <c r="F18" i="169"/>
  <c r="G18" i="169"/>
  <c r="H18" i="169"/>
  <c r="I18" i="169"/>
  <c r="I19" i="169" s="1"/>
  <c r="J18" i="169"/>
  <c r="K18" i="169"/>
  <c r="K19" i="169" s="1"/>
  <c r="L18" i="169"/>
  <c r="L19" i="169" s="1"/>
  <c r="M18" i="169"/>
  <c r="N18" i="169"/>
  <c r="M19" i="169"/>
  <c r="O5" i="168"/>
  <c r="P5" i="168"/>
  <c r="O6" i="168"/>
  <c r="P6" i="168"/>
  <c r="C7" i="168"/>
  <c r="D7" i="168"/>
  <c r="E7" i="168"/>
  <c r="F7" i="168"/>
  <c r="G7" i="168"/>
  <c r="H7" i="168"/>
  <c r="I7" i="168"/>
  <c r="J7" i="168"/>
  <c r="K7" i="168"/>
  <c r="L7" i="168"/>
  <c r="M7" i="168"/>
  <c r="N7" i="168"/>
  <c r="O8" i="168"/>
  <c r="O10" i="168" s="1"/>
  <c r="P8" i="168"/>
  <c r="O9" i="168"/>
  <c r="P9" i="168"/>
  <c r="C10" i="168"/>
  <c r="D10" i="168"/>
  <c r="E10" i="168"/>
  <c r="F10" i="168"/>
  <c r="G10" i="168"/>
  <c r="H10" i="168"/>
  <c r="I10" i="168"/>
  <c r="J10" i="168"/>
  <c r="K10" i="168"/>
  <c r="L10" i="168"/>
  <c r="M10" i="168"/>
  <c r="N10" i="168"/>
  <c r="O11" i="168"/>
  <c r="P11" i="168"/>
  <c r="P13" i="168" s="1"/>
  <c r="O12" i="168"/>
  <c r="P12" i="168"/>
  <c r="C13" i="168"/>
  <c r="D13" i="168"/>
  <c r="E13" i="168"/>
  <c r="F13" i="168"/>
  <c r="G13" i="168"/>
  <c r="H13" i="168"/>
  <c r="I13" i="168"/>
  <c r="J13" i="168"/>
  <c r="K13" i="168"/>
  <c r="L13" i="168"/>
  <c r="M13" i="168"/>
  <c r="N13" i="168"/>
  <c r="O14" i="168"/>
  <c r="P14" i="168"/>
  <c r="P16" i="168" s="1"/>
  <c r="O15" i="168"/>
  <c r="P15" i="168"/>
  <c r="C16" i="168"/>
  <c r="D16" i="168"/>
  <c r="E16" i="168"/>
  <c r="F16" i="168"/>
  <c r="G16" i="168"/>
  <c r="H16" i="168"/>
  <c r="I16" i="168"/>
  <c r="J16" i="168"/>
  <c r="K16" i="168"/>
  <c r="L16" i="168"/>
  <c r="M16" i="168"/>
  <c r="N16" i="168"/>
  <c r="C17" i="168"/>
  <c r="C19" i="168" s="1"/>
  <c r="D17" i="168"/>
  <c r="E17" i="168"/>
  <c r="F17" i="168"/>
  <c r="G17" i="168"/>
  <c r="H17" i="168"/>
  <c r="I17" i="168"/>
  <c r="J17" i="168"/>
  <c r="K17" i="168"/>
  <c r="K19" i="168" s="1"/>
  <c r="L17" i="168"/>
  <c r="M17" i="168"/>
  <c r="N17" i="168"/>
  <c r="C18" i="168"/>
  <c r="D18" i="168"/>
  <c r="E18" i="168"/>
  <c r="F18" i="168"/>
  <c r="G18" i="168"/>
  <c r="H18" i="168"/>
  <c r="I18" i="168"/>
  <c r="J18" i="168"/>
  <c r="K18" i="168"/>
  <c r="L18" i="168"/>
  <c r="M18" i="168"/>
  <c r="N18" i="168"/>
  <c r="O5" i="167"/>
  <c r="O7" i="167" s="1"/>
  <c r="P5" i="167"/>
  <c r="O6" i="167"/>
  <c r="P6" i="167"/>
  <c r="C7" i="167"/>
  <c r="D7" i="167"/>
  <c r="E7" i="167"/>
  <c r="F7" i="167"/>
  <c r="G7" i="167"/>
  <c r="H7" i="167"/>
  <c r="I7" i="167"/>
  <c r="J7" i="167"/>
  <c r="K7" i="167"/>
  <c r="L7" i="167"/>
  <c r="M7" i="167"/>
  <c r="N7" i="167"/>
  <c r="O8" i="167"/>
  <c r="O10" i="167" s="1"/>
  <c r="P8" i="167"/>
  <c r="O9" i="167"/>
  <c r="P9" i="167"/>
  <c r="P10" i="167" s="1"/>
  <c r="C10" i="167"/>
  <c r="D10" i="167"/>
  <c r="E10" i="167"/>
  <c r="F10" i="167"/>
  <c r="G10" i="167"/>
  <c r="H10" i="167"/>
  <c r="I10" i="167"/>
  <c r="J10" i="167"/>
  <c r="K10" i="167"/>
  <c r="L10" i="167"/>
  <c r="M10" i="167"/>
  <c r="N10" i="167"/>
  <c r="O11" i="167"/>
  <c r="O13" i="167" s="1"/>
  <c r="P11" i="167"/>
  <c r="P13" i="167" s="1"/>
  <c r="O12" i="167"/>
  <c r="P12" i="167"/>
  <c r="C13" i="167"/>
  <c r="D13" i="167"/>
  <c r="E13" i="167"/>
  <c r="F13" i="167"/>
  <c r="G13" i="167"/>
  <c r="H13" i="167"/>
  <c r="I13" i="167"/>
  <c r="J13" i="167"/>
  <c r="K13" i="167"/>
  <c r="L13" i="167"/>
  <c r="M13" i="167"/>
  <c r="N13" i="167"/>
  <c r="O14" i="167"/>
  <c r="O16" i="167" s="1"/>
  <c r="P14" i="167"/>
  <c r="O15" i="167"/>
  <c r="P15" i="167"/>
  <c r="C16" i="167"/>
  <c r="D16" i="167"/>
  <c r="E16" i="167"/>
  <c r="F16" i="167"/>
  <c r="G16" i="167"/>
  <c r="H16" i="167"/>
  <c r="I16" i="167"/>
  <c r="J16" i="167"/>
  <c r="K16" i="167"/>
  <c r="L16" i="167"/>
  <c r="M16" i="167"/>
  <c r="N16" i="167"/>
  <c r="P16" i="167"/>
  <c r="C17" i="167"/>
  <c r="D17" i="167"/>
  <c r="E17" i="167"/>
  <c r="F17" i="167"/>
  <c r="G17" i="167"/>
  <c r="G19" i="167" s="1"/>
  <c r="H17" i="167"/>
  <c r="I17" i="167"/>
  <c r="J17" i="167"/>
  <c r="K17" i="167"/>
  <c r="L17" i="167"/>
  <c r="M17" i="167"/>
  <c r="N17" i="167"/>
  <c r="C18" i="167"/>
  <c r="D18" i="167"/>
  <c r="E18" i="167"/>
  <c r="F18" i="167"/>
  <c r="G18" i="167"/>
  <c r="H18" i="167"/>
  <c r="I18" i="167"/>
  <c r="J18" i="167"/>
  <c r="K18" i="167"/>
  <c r="L18" i="167"/>
  <c r="M18" i="167"/>
  <c r="N18" i="167"/>
  <c r="O5" i="166"/>
  <c r="P5" i="166"/>
  <c r="O6" i="166"/>
  <c r="P6" i="166"/>
  <c r="C7" i="166"/>
  <c r="D7" i="166"/>
  <c r="E7" i="166"/>
  <c r="F7" i="166"/>
  <c r="G7" i="166"/>
  <c r="H7" i="166"/>
  <c r="I7" i="166"/>
  <c r="J7" i="166"/>
  <c r="K7" i="166"/>
  <c r="L7" i="166"/>
  <c r="M7" i="166"/>
  <c r="N7" i="166"/>
  <c r="O8" i="166"/>
  <c r="P8" i="166"/>
  <c r="O9" i="166"/>
  <c r="P9" i="166"/>
  <c r="P10" i="166" s="1"/>
  <c r="C10" i="166"/>
  <c r="D10" i="166"/>
  <c r="E10" i="166"/>
  <c r="F10" i="166"/>
  <c r="G10" i="166"/>
  <c r="H10" i="166"/>
  <c r="I10" i="166"/>
  <c r="J10" i="166"/>
  <c r="K10" i="166"/>
  <c r="L10" i="166"/>
  <c r="M10" i="166"/>
  <c r="N10" i="166"/>
  <c r="O10" i="166"/>
  <c r="O11" i="166"/>
  <c r="P11" i="166"/>
  <c r="O12" i="166"/>
  <c r="O13" i="166" s="1"/>
  <c r="P12" i="166"/>
  <c r="P13" i="166" s="1"/>
  <c r="C13" i="166"/>
  <c r="D13" i="166"/>
  <c r="E13" i="166"/>
  <c r="F13" i="166"/>
  <c r="G13" i="166"/>
  <c r="H13" i="166"/>
  <c r="I13" i="166"/>
  <c r="J13" i="166"/>
  <c r="K13" i="166"/>
  <c r="L13" i="166"/>
  <c r="M13" i="166"/>
  <c r="N13" i="166"/>
  <c r="O14" i="166"/>
  <c r="P14" i="166"/>
  <c r="O15" i="166"/>
  <c r="P15" i="166"/>
  <c r="C16" i="166"/>
  <c r="D16" i="166"/>
  <c r="E16" i="166"/>
  <c r="F16" i="166"/>
  <c r="G16" i="166"/>
  <c r="H16" i="166"/>
  <c r="I16" i="166"/>
  <c r="J16" i="166"/>
  <c r="K16" i="166"/>
  <c r="L16" i="166"/>
  <c r="M16" i="166"/>
  <c r="N16" i="166"/>
  <c r="C17" i="166"/>
  <c r="D17" i="166"/>
  <c r="E17" i="166"/>
  <c r="F17" i="166"/>
  <c r="F19" i="166" s="1"/>
  <c r="G17" i="166"/>
  <c r="H17" i="166"/>
  <c r="I17" i="166"/>
  <c r="J17" i="166"/>
  <c r="K17" i="166"/>
  <c r="L17" i="166"/>
  <c r="M17" i="166"/>
  <c r="N17" i="166"/>
  <c r="N19" i="166" s="1"/>
  <c r="C18" i="166"/>
  <c r="D18" i="166"/>
  <c r="E18" i="166"/>
  <c r="F18" i="166"/>
  <c r="G18" i="166"/>
  <c r="H18" i="166"/>
  <c r="H19" i="166" s="1"/>
  <c r="I18" i="166"/>
  <c r="J18" i="166"/>
  <c r="K18" i="166"/>
  <c r="L18" i="166"/>
  <c r="M18" i="166"/>
  <c r="N18" i="166"/>
  <c r="O7" i="177" l="1"/>
  <c r="M10" i="174"/>
  <c r="G19" i="176"/>
  <c r="K19" i="166"/>
  <c r="C19" i="166"/>
  <c r="O16" i="166"/>
  <c r="P10" i="169"/>
  <c r="N19" i="170"/>
  <c r="F19" i="170"/>
  <c r="O16" i="171"/>
  <c r="P10" i="171"/>
  <c r="G19" i="174"/>
  <c r="L17" i="177"/>
  <c r="L19" i="177" s="1"/>
  <c r="E10" i="177"/>
  <c r="P7" i="174"/>
  <c r="M16" i="174"/>
  <c r="N19" i="168"/>
  <c r="F19" i="168"/>
  <c r="F19" i="171"/>
  <c r="J19" i="171"/>
  <c r="M19" i="172"/>
  <c r="E19" i="172"/>
  <c r="F19" i="174"/>
  <c r="P16" i="176"/>
  <c r="K19" i="177"/>
  <c r="N7" i="177"/>
  <c r="O17" i="177"/>
  <c r="N19" i="169"/>
  <c r="J19" i="169"/>
  <c r="O18" i="169"/>
  <c r="O16" i="170"/>
  <c r="P13" i="170"/>
  <c r="P18" i="170"/>
  <c r="G19" i="173"/>
  <c r="M17" i="174"/>
  <c r="O11" i="174"/>
  <c r="O17" i="174" s="1"/>
  <c r="K19" i="175"/>
  <c r="C19" i="175"/>
  <c r="H7" i="176"/>
  <c r="D7" i="177"/>
  <c r="I19" i="176"/>
  <c r="P6" i="176"/>
  <c r="N17" i="177"/>
  <c r="N19" i="177" s="1"/>
  <c r="P7" i="173"/>
  <c r="O18" i="176"/>
  <c r="J19" i="167"/>
  <c r="O16" i="168"/>
  <c r="P10" i="168"/>
  <c r="P18" i="168"/>
  <c r="O17" i="169"/>
  <c r="G19" i="170"/>
  <c r="K19" i="170"/>
  <c r="C19" i="170"/>
  <c r="O7" i="170"/>
  <c r="O7" i="172"/>
  <c r="N19" i="173"/>
  <c r="F19" i="173"/>
  <c r="M18" i="174"/>
  <c r="J19" i="175"/>
  <c r="K19" i="176"/>
  <c r="F7" i="176"/>
  <c r="P6" i="177"/>
  <c r="P18" i="177" s="1"/>
  <c r="P19" i="177" s="1"/>
  <c r="P10" i="174"/>
  <c r="H19" i="177"/>
  <c r="J19" i="166"/>
  <c r="P18" i="166"/>
  <c r="N19" i="171"/>
  <c r="O18" i="166"/>
  <c r="M19" i="167"/>
  <c r="E19" i="167"/>
  <c r="I19" i="168"/>
  <c r="O13" i="168"/>
  <c r="O18" i="168"/>
  <c r="E19" i="169"/>
  <c r="O7" i="169"/>
  <c r="M19" i="171"/>
  <c r="O18" i="171"/>
  <c r="K19" i="172"/>
  <c r="C19" i="172"/>
  <c r="O16" i="172"/>
  <c r="I19" i="173"/>
  <c r="M19" i="174"/>
  <c r="E19" i="174"/>
  <c r="M7" i="174"/>
  <c r="I19" i="175"/>
  <c r="C19" i="176"/>
  <c r="D7" i="176"/>
  <c r="H7" i="177"/>
  <c r="O19" i="169"/>
  <c r="N19" i="167"/>
  <c r="J19" i="168"/>
  <c r="F19" i="169"/>
  <c r="D19" i="172"/>
  <c r="N17" i="174"/>
  <c r="I19" i="166"/>
  <c r="P7" i="166"/>
  <c r="L19" i="167"/>
  <c r="D19" i="167"/>
  <c r="H19" i="168"/>
  <c r="P17" i="168"/>
  <c r="P18" i="169"/>
  <c r="D19" i="169"/>
  <c r="P10" i="170"/>
  <c r="P16" i="171"/>
  <c r="P18" i="171"/>
  <c r="J19" i="172"/>
  <c r="P10" i="172"/>
  <c r="P17" i="173"/>
  <c r="H19" i="173"/>
  <c r="L19" i="174"/>
  <c r="D19" i="174"/>
  <c r="P19" i="175"/>
  <c r="H19" i="175"/>
  <c r="I19" i="177"/>
  <c r="F19" i="167"/>
  <c r="L19" i="172"/>
  <c r="N13" i="174"/>
  <c r="G19" i="166"/>
  <c r="O7" i="166"/>
  <c r="K19" i="167"/>
  <c r="C19" i="167"/>
  <c r="G19" i="168"/>
  <c r="O17" i="168"/>
  <c r="O19" i="168" s="1"/>
  <c r="C19" i="169"/>
  <c r="K19" i="171"/>
  <c r="I19" i="172"/>
  <c r="O18" i="173"/>
  <c r="O19" i="173" s="1"/>
  <c r="P18" i="173"/>
  <c r="N10" i="174"/>
  <c r="P18" i="176"/>
  <c r="O7" i="176"/>
  <c r="O10" i="169"/>
  <c r="P18" i="167"/>
  <c r="I19" i="167"/>
  <c r="O18" i="167"/>
  <c r="M19" i="168"/>
  <c r="E19" i="168"/>
  <c r="I19" i="171"/>
  <c r="O10" i="171"/>
  <c r="G19" i="172"/>
  <c r="M19" i="173"/>
  <c r="E19" i="173"/>
  <c r="O10" i="173"/>
  <c r="I19" i="174"/>
  <c r="O6" i="174"/>
  <c r="O7" i="174" s="1"/>
  <c r="M19" i="175"/>
  <c r="E19" i="175"/>
  <c r="D19" i="177"/>
  <c r="P10" i="177"/>
  <c r="J19" i="174"/>
  <c r="P18" i="174"/>
  <c r="O19" i="177"/>
  <c r="M19" i="166"/>
  <c r="E19" i="166"/>
  <c r="L19" i="166"/>
  <c r="D19" i="166"/>
  <c r="P16" i="166"/>
  <c r="H19" i="167"/>
  <c r="P7" i="167"/>
  <c r="L19" i="168"/>
  <c r="D19" i="168"/>
  <c r="H19" i="169"/>
  <c r="P17" i="169"/>
  <c r="P19" i="169" s="1"/>
  <c r="N19" i="172"/>
  <c r="F19" i="172"/>
  <c r="L19" i="173"/>
  <c r="D19" i="173"/>
  <c r="H19" i="174"/>
  <c r="N16" i="174"/>
  <c r="P11" i="174"/>
  <c r="P17" i="174" s="1"/>
  <c r="P19" i="174" s="1"/>
  <c r="N18" i="174"/>
  <c r="L19" i="175"/>
  <c r="D19" i="175"/>
  <c r="J7" i="176"/>
  <c r="M19" i="177"/>
  <c r="C19" i="177"/>
  <c r="O10" i="177"/>
  <c r="O13" i="174"/>
  <c r="P19" i="168"/>
  <c r="P13" i="174"/>
  <c r="O10" i="174"/>
  <c r="P17" i="167"/>
  <c r="O17" i="167"/>
  <c r="O19" i="167" s="1"/>
  <c r="P17" i="166"/>
  <c r="P19" i="166" s="1"/>
  <c r="P5" i="176"/>
  <c r="O17" i="166"/>
  <c r="P17" i="172"/>
  <c r="P19" i="172" s="1"/>
  <c r="O17" i="172"/>
  <c r="O19" i="172" s="1"/>
  <c r="F17" i="177"/>
  <c r="F19" i="177" s="1"/>
  <c r="E17" i="177"/>
  <c r="E19" i="177" s="1"/>
  <c r="P17" i="171"/>
  <c r="P19" i="171" s="1"/>
  <c r="O17" i="171"/>
  <c r="O19" i="171" s="1"/>
  <c r="P7" i="168"/>
  <c r="P17" i="170"/>
  <c r="P19" i="170" s="1"/>
  <c r="O17" i="170"/>
  <c r="O19" i="170" s="1"/>
  <c r="O17" i="176"/>
  <c r="N17" i="176"/>
  <c r="N19" i="176" s="1"/>
  <c r="L17" i="176"/>
  <c r="L19" i="176" s="1"/>
  <c r="J17" i="176"/>
  <c r="J19" i="176" s="1"/>
  <c r="H17" i="176"/>
  <c r="H19" i="176" s="1"/>
  <c r="O7" i="168"/>
  <c r="F17" i="176"/>
  <c r="F19" i="176" s="1"/>
  <c r="O18" i="174" l="1"/>
  <c r="O19" i="174" s="1"/>
  <c r="P19" i="167"/>
  <c r="P19" i="173"/>
  <c r="P7" i="177"/>
  <c r="O19" i="176"/>
  <c r="O19" i="166"/>
  <c r="N19" i="174"/>
  <c r="P7" i="176"/>
  <c r="P17" i="176"/>
  <c r="P19" i="176" s="1"/>
  <c r="K18" i="165" l="1"/>
  <c r="I18" i="165"/>
  <c r="G18" i="165"/>
  <c r="E18" i="165"/>
  <c r="C18" i="165"/>
  <c r="K17" i="165"/>
  <c r="K19" i="165" s="1"/>
  <c r="I17" i="165"/>
  <c r="I19" i="165" s="1"/>
  <c r="G17" i="165"/>
  <c r="G19" i="165" s="1"/>
  <c r="E17" i="165"/>
  <c r="C17" i="165"/>
  <c r="L16" i="165"/>
  <c r="K16" i="165"/>
  <c r="J16" i="165"/>
  <c r="I16" i="165"/>
  <c r="H16" i="165"/>
  <c r="G16" i="165"/>
  <c r="F16" i="165"/>
  <c r="E16" i="165"/>
  <c r="D16" i="165"/>
  <c r="C16" i="165"/>
  <c r="N15" i="165"/>
  <c r="P15" i="165" s="1"/>
  <c r="M15" i="165"/>
  <c r="O15" i="165" s="1"/>
  <c r="N14" i="165"/>
  <c r="M14" i="165"/>
  <c r="M16" i="165" s="1"/>
  <c r="L13" i="165"/>
  <c r="K13" i="165"/>
  <c r="J13" i="165"/>
  <c r="I13" i="165"/>
  <c r="H13" i="165"/>
  <c r="G13" i="165"/>
  <c r="F13" i="165"/>
  <c r="E13" i="165"/>
  <c r="D13" i="165"/>
  <c r="C13" i="165"/>
  <c r="N12" i="165"/>
  <c r="P12" i="165" s="1"/>
  <c r="M12" i="165"/>
  <c r="O12" i="165" s="1"/>
  <c r="N11" i="165"/>
  <c r="N13" i="165" s="1"/>
  <c r="M11" i="165"/>
  <c r="M13" i="165" s="1"/>
  <c r="L10" i="165"/>
  <c r="K10" i="165"/>
  <c r="J10" i="165"/>
  <c r="I10" i="165"/>
  <c r="H10" i="165"/>
  <c r="G10" i="165"/>
  <c r="F10" i="165"/>
  <c r="E10" i="165"/>
  <c r="D10" i="165"/>
  <c r="C10" i="165"/>
  <c r="N9" i="165"/>
  <c r="P9" i="165" s="1"/>
  <c r="M9" i="165"/>
  <c r="O9" i="165" s="1"/>
  <c r="N8" i="165"/>
  <c r="M8" i="165"/>
  <c r="M10" i="165" s="1"/>
  <c r="K7" i="165"/>
  <c r="I7" i="165"/>
  <c r="G7" i="165"/>
  <c r="E7" i="165"/>
  <c r="C7" i="165"/>
  <c r="M6" i="165"/>
  <c r="L6" i="165"/>
  <c r="L18" i="165" s="1"/>
  <c r="J6" i="165"/>
  <c r="J18" i="165" s="1"/>
  <c r="H6" i="165"/>
  <c r="H18" i="165" s="1"/>
  <c r="F6" i="165"/>
  <c r="F18" i="165" s="1"/>
  <c r="D6" i="165"/>
  <c r="D18" i="165" s="1"/>
  <c r="M5" i="165"/>
  <c r="O5" i="165" s="1"/>
  <c r="L5" i="165"/>
  <c r="L17" i="165" s="1"/>
  <c r="L19" i="165" s="1"/>
  <c r="J5" i="165"/>
  <c r="J17" i="165" s="1"/>
  <c r="H5" i="165"/>
  <c r="H17" i="165" s="1"/>
  <c r="F5" i="165"/>
  <c r="N5" i="165" s="1"/>
  <c r="D5" i="165"/>
  <c r="D17" i="165" s="1"/>
  <c r="AB18" i="164"/>
  <c r="Z18" i="164"/>
  <c r="X18" i="164"/>
  <c r="V18" i="164"/>
  <c r="T18" i="164"/>
  <c r="K18" i="164"/>
  <c r="I18" i="164"/>
  <c r="G18" i="164"/>
  <c r="E18" i="164"/>
  <c r="C18" i="164"/>
  <c r="AB17" i="164"/>
  <c r="Z17" i="164"/>
  <c r="X17" i="164"/>
  <c r="V17" i="164"/>
  <c r="T17" i="164"/>
  <c r="K17" i="164"/>
  <c r="I17" i="164"/>
  <c r="G17" i="164"/>
  <c r="E17" i="164"/>
  <c r="C17" i="164"/>
  <c r="AC16" i="164"/>
  <c r="AB16" i="164"/>
  <c r="AA16" i="164"/>
  <c r="Z16" i="164"/>
  <c r="Y16" i="164"/>
  <c r="X16" i="164"/>
  <c r="W16" i="164"/>
  <c r="V16" i="164"/>
  <c r="U16" i="164"/>
  <c r="T16" i="164"/>
  <c r="L16" i="164"/>
  <c r="K16" i="164"/>
  <c r="J16" i="164"/>
  <c r="I16" i="164"/>
  <c r="H16" i="164"/>
  <c r="G16" i="164"/>
  <c r="F16" i="164"/>
  <c r="E16" i="164"/>
  <c r="D16" i="164"/>
  <c r="C16" i="164"/>
  <c r="AE15" i="164"/>
  <c r="AG15" i="164" s="1"/>
  <c r="AD15" i="164"/>
  <c r="AF15" i="164" s="1"/>
  <c r="N15" i="164"/>
  <c r="P15" i="164" s="1"/>
  <c r="M15" i="164"/>
  <c r="O15" i="164" s="1"/>
  <c r="AE14" i="164"/>
  <c r="AG14" i="164" s="1"/>
  <c r="AD14" i="164"/>
  <c r="AF14" i="164" s="1"/>
  <c r="N14" i="164"/>
  <c r="M14" i="164"/>
  <c r="AC13" i="164"/>
  <c r="AB13" i="164"/>
  <c r="AA13" i="164"/>
  <c r="Z13" i="164"/>
  <c r="Y13" i="164"/>
  <c r="X13" i="164"/>
  <c r="W13" i="164"/>
  <c r="V13" i="164"/>
  <c r="U13" i="164"/>
  <c r="T13" i="164"/>
  <c r="L13" i="164"/>
  <c r="K13" i="164"/>
  <c r="J13" i="164"/>
  <c r="I13" i="164"/>
  <c r="H13" i="164"/>
  <c r="G13" i="164"/>
  <c r="F13" i="164"/>
  <c r="E13" i="164"/>
  <c r="D13" i="164"/>
  <c r="C13" i="164"/>
  <c r="AE12" i="164"/>
  <c r="AG12" i="164" s="1"/>
  <c r="AD12" i="164"/>
  <c r="AF12" i="164" s="1"/>
  <c r="N12" i="164"/>
  <c r="P12" i="164" s="1"/>
  <c r="M12" i="164"/>
  <c r="O12" i="164" s="1"/>
  <c r="AE11" i="164"/>
  <c r="AG11" i="164" s="1"/>
  <c r="AG13" i="164" s="1"/>
  <c r="AD11" i="164"/>
  <c r="AF11" i="164" s="1"/>
  <c r="AF13" i="164" s="1"/>
  <c r="N11" i="164"/>
  <c r="M11" i="164"/>
  <c r="AC10" i="164"/>
  <c r="AB10" i="164"/>
  <c r="AA10" i="164"/>
  <c r="Z10" i="164"/>
  <c r="Y10" i="164"/>
  <c r="X10" i="164"/>
  <c r="W10" i="164"/>
  <c r="V10" i="164"/>
  <c r="U10" i="164"/>
  <c r="T10" i="164"/>
  <c r="L10" i="164"/>
  <c r="K10" i="164"/>
  <c r="J10" i="164"/>
  <c r="I10" i="164"/>
  <c r="H10" i="164"/>
  <c r="G10" i="164"/>
  <c r="F10" i="164"/>
  <c r="E10" i="164"/>
  <c r="D10" i="164"/>
  <c r="C10" i="164"/>
  <c r="AE9" i="164"/>
  <c r="AG9" i="164" s="1"/>
  <c r="AD9" i="164"/>
  <c r="AF9" i="164" s="1"/>
  <c r="N9" i="164"/>
  <c r="P9" i="164" s="1"/>
  <c r="M9" i="164"/>
  <c r="O9" i="164" s="1"/>
  <c r="AE8" i="164"/>
  <c r="AG8" i="164" s="1"/>
  <c r="AD8" i="164"/>
  <c r="AF8" i="164" s="1"/>
  <c r="N8" i="164"/>
  <c r="M8" i="164"/>
  <c r="M10" i="164" s="1"/>
  <c r="AB7" i="164"/>
  <c r="Z7" i="164"/>
  <c r="X7" i="164"/>
  <c r="V7" i="164"/>
  <c r="T7" i="164"/>
  <c r="K7" i="164"/>
  <c r="I7" i="164"/>
  <c r="G7" i="164"/>
  <c r="E7" i="164"/>
  <c r="C7" i="164"/>
  <c r="AD6" i="164"/>
  <c r="AF6" i="164" s="1"/>
  <c r="AC6" i="164"/>
  <c r="AC18" i="164" s="1"/>
  <c r="AA6" i="164"/>
  <c r="AA18" i="164" s="1"/>
  <c r="Y6" i="164"/>
  <c r="Y18" i="164" s="1"/>
  <c r="W6" i="164"/>
  <c r="U6" i="164"/>
  <c r="U18" i="164" s="1"/>
  <c r="M6" i="164"/>
  <c r="M18" i="164" s="1"/>
  <c r="L6" i="164"/>
  <c r="L18" i="164" s="1"/>
  <c r="J6" i="164"/>
  <c r="J18" i="164" s="1"/>
  <c r="H6" i="164"/>
  <c r="F6" i="164"/>
  <c r="F18" i="164" s="1"/>
  <c r="D6" i="164"/>
  <c r="D18" i="164" s="1"/>
  <c r="AD5" i="164"/>
  <c r="AF5" i="164" s="1"/>
  <c r="AC5" i="164"/>
  <c r="AC17" i="164" s="1"/>
  <c r="AA5" i="164"/>
  <c r="Y5" i="164"/>
  <c r="Y17" i="164" s="1"/>
  <c r="W5" i="164"/>
  <c r="U5" i="164"/>
  <c r="U17" i="164" s="1"/>
  <c r="M5" i="164"/>
  <c r="O5" i="164" s="1"/>
  <c r="L5" i="164"/>
  <c r="J5" i="164"/>
  <c r="J17" i="164" s="1"/>
  <c r="H5" i="164"/>
  <c r="H17" i="164" s="1"/>
  <c r="F5" i="164"/>
  <c r="D5" i="164"/>
  <c r="AB18" i="163"/>
  <c r="Z18" i="163"/>
  <c r="X18" i="163"/>
  <c r="V18" i="163"/>
  <c r="T18" i="163"/>
  <c r="M18" i="163"/>
  <c r="K18" i="163"/>
  <c r="I18" i="163"/>
  <c r="G18" i="163"/>
  <c r="E18" i="163"/>
  <c r="C18" i="163"/>
  <c r="AB17" i="163"/>
  <c r="AB19" i="163" s="1"/>
  <c r="Z17" i="163"/>
  <c r="Z19" i="163" s="1"/>
  <c r="X17" i="163"/>
  <c r="X19" i="163" s="1"/>
  <c r="V17" i="163"/>
  <c r="T17" i="163"/>
  <c r="M17" i="163"/>
  <c r="K17" i="163"/>
  <c r="I17" i="163"/>
  <c r="G17" i="163"/>
  <c r="G19" i="163" s="1"/>
  <c r="E17" i="163"/>
  <c r="E19" i="163" s="1"/>
  <c r="C17" i="163"/>
  <c r="C19" i="163" s="1"/>
  <c r="AC16" i="163"/>
  <c r="AB16" i="163"/>
  <c r="AA16" i="163"/>
  <c r="Z16" i="163"/>
  <c r="Y16" i="163"/>
  <c r="X16" i="163"/>
  <c r="W16" i="163"/>
  <c r="V16" i="163"/>
  <c r="U16" i="163"/>
  <c r="T16" i="163"/>
  <c r="N16" i="163"/>
  <c r="M16" i="163"/>
  <c r="L16" i="163"/>
  <c r="K16" i="163"/>
  <c r="J16" i="163"/>
  <c r="I16" i="163"/>
  <c r="H16" i="163"/>
  <c r="G16" i="163"/>
  <c r="F16" i="163"/>
  <c r="E16" i="163"/>
  <c r="D16" i="163"/>
  <c r="C16" i="163"/>
  <c r="AE15" i="163"/>
  <c r="AG15" i="163" s="1"/>
  <c r="AD15" i="163"/>
  <c r="AF15" i="163" s="1"/>
  <c r="P15" i="163"/>
  <c r="O15" i="163"/>
  <c r="AE14" i="163"/>
  <c r="AD14" i="163"/>
  <c r="P14" i="163"/>
  <c r="O14" i="163"/>
  <c r="AC13" i="163"/>
  <c r="AB13" i="163"/>
  <c r="AA13" i="163"/>
  <c r="Z13" i="163"/>
  <c r="Y13" i="163"/>
  <c r="X13" i="163"/>
  <c r="W13" i="163"/>
  <c r="V13" i="163"/>
  <c r="U13" i="163"/>
  <c r="T13" i="163"/>
  <c r="N13" i="163"/>
  <c r="M13" i="163"/>
  <c r="L13" i="163"/>
  <c r="K13" i="163"/>
  <c r="J13" i="163"/>
  <c r="I13" i="163"/>
  <c r="H13" i="163"/>
  <c r="G13" i="163"/>
  <c r="F13" i="163"/>
  <c r="E13" i="163"/>
  <c r="D13" i="163"/>
  <c r="C13" i="163"/>
  <c r="AE12" i="163"/>
  <c r="AG12" i="163" s="1"/>
  <c r="AD12" i="163"/>
  <c r="AF12" i="163" s="1"/>
  <c r="P12" i="163"/>
  <c r="O12" i="163"/>
  <c r="AE11" i="163"/>
  <c r="AD11" i="163"/>
  <c r="P11" i="163"/>
  <c r="O11" i="163"/>
  <c r="AC10" i="163"/>
  <c r="AB10" i="163"/>
  <c r="AA10" i="163"/>
  <c r="Z10" i="163"/>
  <c r="Y10" i="163"/>
  <c r="X10" i="163"/>
  <c r="W10" i="163"/>
  <c r="V10" i="163"/>
  <c r="U10" i="163"/>
  <c r="T10" i="163"/>
  <c r="N10" i="163"/>
  <c r="M10" i="163"/>
  <c r="L10" i="163"/>
  <c r="K10" i="163"/>
  <c r="J10" i="163"/>
  <c r="I10" i="163"/>
  <c r="H10" i="163"/>
  <c r="G10" i="163"/>
  <c r="F10" i="163"/>
  <c r="E10" i="163"/>
  <c r="D10" i="163"/>
  <c r="C10" i="163"/>
  <c r="AE9" i="163"/>
  <c r="AG9" i="163" s="1"/>
  <c r="AD9" i="163"/>
  <c r="AF9" i="163" s="1"/>
  <c r="P9" i="163"/>
  <c r="O9" i="163"/>
  <c r="AE8" i="163"/>
  <c r="AD8" i="163"/>
  <c r="P8" i="163"/>
  <c r="O8" i="163"/>
  <c r="AB7" i="163"/>
  <c r="Z7" i="163"/>
  <c r="X7" i="163"/>
  <c r="V7" i="163"/>
  <c r="T7" i="163"/>
  <c r="M7" i="163"/>
  <c r="K7" i="163"/>
  <c r="I7" i="163"/>
  <c r="G7" i="163"/>
  <c r="E7" i="163"/>
  <c r="C7" i="163"/>
  <c r="AD6" i="163"/>
  <c r="AC6" i="163"/>
  <c r="AC18" i="163" s="1"/>
  <c r="AA6" i="163"/>
  <c r="AA18" i="163" s="1"/>
  <c r="Y6" i="163"/>
  <c r="Y18" i="163" s="1"/>
  <c r="W6" i="163"/>
  <c r="U6" i="163"/>
  <c r="U18" i="163" s="1"/>
  <c r="O6" i="163"/>
  <c r="N6" i="163"/>
  <c r="N18" i="163" s="1"/>
  <c r="L6" i="163"/>
  <c r="L18" i="163" s="1"/>
  <c r="J6" i="163"/>
  <c r="J18" i="163" s="1"/>
  <c r="H6" i="163"/>
  <c r="H18" i="163" s="1"/>
  <c r="F6" i="163"/>
  <c r="F18" i="163" s="1"/>
  <c r="D6" i="163"/>
  <c r="AD5" i="163"/>
  <c r="AC5" i="163"/>
  <c r="AC17" i="163" s="1"/>
  <c r="AA5" i="163"/>
  <c r="AA17" i="163" s="1"/>
  <c r="Y5" i="163"/>
  <c r="Y17" i="163" s="1"/>
  <c r="W5" i="163"/>
  <c r="U5" i="163"/>
  <c r="U17" i="163" s="1"/>
  <c r="O5" i="163"/>
  <c r="N5" i="163"/>
  <c r="L5" i="163"/>
  <c r="L17" i="163" s="1"/>
  <c r="J5" i="163"/>
  <c r="J17" i="163" s="1"/>
  <c r="H5" i="163"/>
  <c r="H17" i="163" s="1"/>
  <c r="F5" i="163"/>
  <c r="F17" i="163" s="1"/>
  <c r="D5" i="163"/>
  <c r="D17" i="163" s="1"/>
  <c r="M18" i="162"/>
  <c r="K18" i="162"/>
  <c r="I18" i="162"/>
  <c r="G18" i="162"/>
  <c r="E18" i="162"/>
  <c r="C18" i="162"/>
  <c r="M17" i="162"/>
  <c r="K17" i="162"/>
  <c r="K19" i="162" s="1"/>
  <c r="I17" i="162"/>
  <c r="G17" i="162"/>
  <c r="G19" i="162" s="1"/>
  <c r="E17" i="162"/>
  <c r="E19" i="162" s="1"/>
  <c r="C17" i="162"/>
  <c r="C19" i="162" s="1"/>
  <c r="N16" i="162"/>
  <c r="M16" i="162"/>
  <c r="L16" i="162"/>
  <c r="K16" i="162"/>
  <c r="J16" i="162"/>
  <c r="I16" i="162"/>
  <c r="H16" i="162"/>
  <c r="G16" i="162"/>
  <c r="F16" i="162"/>
  <c r="E16" i="162"/>
  <c r="D16" i="162"/>
  <c r="C16" i="162"/>
  <c r="P15" i="162"/>
  <c r="O15" i="162"/>
  <c r="P14" i="162"/>
  <c r="P16" i="162" s="1"/>
  <c r="O14" i="162"/>
  <c r="N13" i="162"/>
  <c r="M13" i="162"/>
  <c r="L13" i="162"/>
  <c r="K13" i="162"/>
  <c r="J13" i="162"/>
  <c r="I13" i="162"/>
  <c r="H13" i="162"/>
  <c r="G13" i="162"/>
  <c r="F13" i="162"/>
  <c r="E13" i="162"/>
  <c r="D13" i="162"/>
  <c r="C13" i="162"/>
  <c r="P12" i="162"/>
  <c r="O12" i="162"/>
  <c r="P11" i="162"/>
  <c r="O11" i="162"/>
  <c r="N10" i="162"/>
  <c r="M10" i="162"/>
  <c r="L10" i="162"/>
  <c r="K10" i="162"/>
  <c r="J10" i="162"/>
  <c r="I10" i="162"/>
  <c r="H10" i="162"/>
  <c r="G10" i="162"/>
  <c r="F10" i="162"/>
  <c r="E10" i="162"/>
  <c r="D10" i="162"/>
  <c r="C10" i="162"/>
  <c r="P9" i="162"/>
  <c r="O9" i="162"/>
  <c r="P8" i="162"/>
  <c r="P10" i="162" s="1"/>
  <c r="O8" i="162"/>
  <c r="M7" i="162"/>
  <c r="K7" i="162"/>
  <c r="I7" i="162"/>
  <c r="G7" i="162"/>
  <c r="E7" i="162"/>
  <c r="C7" i="162"/>
  <c r="O6" i="162"/>
  <c r="O7" i="162" s="1"/>
  <c r="N6" i="162"/>
  <c r="N18" i="162" s="1"/>
  <c r="L6" i="162"/>
  <c r="L18" i="162" s="1"/>
  <c r="J6" i="162"/>
  <c r="J18" i="162" s="1"/>
  <c r="H6" i="162"/>
  <c r="H18" i="162" s="1"/>
  <c r="F6" i="162"/>
  <c r="F18" i="162" s="1"/>
  <c r="D6" i="162"/>
  <c r="D18" i="162" s="1"/>
  <c r="O5" i="162"/>
  <c r="N5" i="162"/>
  <c r="N17" i="162" s="1"/>
  <c r="N19" i="162" s="1"/>
  <c r="L5" i="162"/>
  <c r="J5" i="162"/>
  <c r="J7" i="162" s="1"/>
  <c r="H5" i="162"/>
  <c r="F5" i="162"/>
  <c r="D5" i="162"/>
  <c r="M18" i="161"/>
  <c r="K18" i="161"/>
  <c r="J18" i="161"/>
  <c r="I18" i="161"/>
  <c r="G18" i="161"/>
  <c r="E18" i="161"/>
  <c r="C18" i="161"/>
  <c r="M17" i="161"/>
  <c r="K17" i="161"/>
  <c r="K19" i="161" s="1"/>
  <c r="I17" i="161"/>
  <c r="H17" i="161"/>
  <c r="H19" i="161" s="1"/>
  <c r="G17" i="161"/>
  <c r="E17" i="161"/>
  <c r="E19" i="161" s="1"/>
  <c r="C17" i="161"/>
  <c r="N16" i="161"/>
  <c r="M16" i="161"/>
  <c r="L16" i="161"/>
  <c r="K16" i="161"/>
  <c r="J16" i="161"/>
  <c r="I16" i="161"/>
  <c r="H16" i="161"/>
  <c r="G16" i="161"/>
  <c r="F16" i="161"/>
  <c r="E16" i="161"/>
  <c r="D16" i="161"/>
  <c r="C16" i="161"/>
  <c r="P15" i="161"/>
  <c r="O15" i="161"/>
  <c r="P14" i="161"/>
  <c r="O14" i="161"/>
  <c r="P13" i="161"/>
  <c r="O13" i="161"/>
  <c r="N13" i="161"/>
  <c r="M13" i="161"/>
  <c r="L13" i="161"/>
  <c r="K13" i="161"/>
  <c r="J13" i="161"/>
  <c r="I13" i="161"/>
  <c r="H13" i="161"/>
  <c r="G13" i="161"/>
  <c r="F13" i="161"/>
  <c r="E13" i="161"/>
  <c r="D13" i="161"/>
  <c r="C13" i="161"/>
  <c r="N10" i="161"/>
  <c r="M10" i="161"/>
  <c r="L10" i="161"/>
  <c r="K10" i="161"/>
  <c r="J10" i="161"/>
  <c r="I10" i="161"/>
  <c r="H10" i="161"/>
  <c r="G10" i="161"/>
  <c r="F10" i="161"/>
  <c r="E10" i="161"/>
  <c r="D10" i="161"/>
  <c r="C10" i="161"/>
  <c r="P9" i="161"/>
  <c r="O9" i="161"/>
  <c r="P8" i="161"/>
  <c r="O8" i="161"/>
  <c r="M7" i="161"/>
  <c r="K7" i="161"/>
  <c r="I7" i="161"/>
  <c r="G7" i="161"/>
  <c r="E7" i="161"/>
  <c r="C7" i="161"/>
  <c r="O6" i="161"/>
  <c r="N6" i="161"/>
  <c r="L6" i="161"/>
  <c r="L18" i="161" s="1"/>
  <c r="J6" i="161"/>
  <c r="H6" i="161"/>
  <c r="H18" i="161" s="1"/>
  <c r="F6" i="161"/>
  <c r="F18" i="161" s="1"/>
  <c r="D6" i="161"/>
  <c r="D18" i="161" s="1"/>
  <c r="O5" i="161"/>
  <c r="N5" i="161"/>
  <c r="L5" i="161"/>
  <c r="L7" i="161" s="1"/>
  <c r="J5" i="161"/>
  <c r="J17" i="161" s="1"/>
  <c r="H5" i="161"/>
  <c r="F5" i="161"/>
  <c r="D5" i="161"/>
  <c r="M18" i="160"/>
  <c r="K18" i="160"/>
  <c r="I18" i="160"/>
  <c r="G18" i="160"/>
  <c r="E18" i="160"/>
  <c r="C18" i="160"/>
  <c r="M17" i="160"/>
  <c r="K17" i="160"/>
  <c r="I17" i="160"/>
  <c r="G17" i="160"/>
  <c r="E17" i="160"/>
  <c r="C17" i="160"/>
  <c r="N16" i="160"/>
  <c r="M16" i="160"/>
  <c r="L16" i="160"/>
  <c r="K16" i="160"/>
  <c r="J16" i="160"/>
  <c r="I16" i="160"/>
  <c r="H16" i="160"/>
  <c r="G16" i="160"/>
  <c r="F16" i="160"/>
  <c r="E16" i="160"/>
  <c r="D16" i="160"/>
  <c r="C16" i="160"/>
  <c r="P15" i="160"/>
  <c r="O15" i="160"/>
  <c r="P14" i="160"/>
  <c r="O14" i="160"/>
  <c r="P13" i="160"/>
  <c r="O13" i="160"/>
  <c r="N13" i="160"/>
  <c r="M13" i="160"/>
  <c r="L13" i="160"/>
  <c r="K13" i="160"/>
  <c r="J13" i="160"/>
  <c r="I13" i="160"/>
  <c r="H13" i="160"/>
  <c r="G13" i="160"/>
  <c r="F13" i="160"/>
  <c r="E13" i="160"/>
  <c r="D13" i="160"/>
  <c r="C13" i="160"/>
  <c r="N10" i="160"/>
  <c r="M10" i="160"/>
  <c r="L10" i="160"/>
  <c r="K10" i="160"/>
  <c r="J10" i="160"/>
  <c r="I10" i="160"/>
  <c r="H10" i="160"/>
  <c r="G10" i="160"/>
  <c r="F10" i="160"/>
  <c r="E10" i="160"/>
  <c r="D10" i="160"/>
  <c r="C10" i="160"/>
  <c r="P9" i="160"/>
  <c r="O9" i="160"/>
  <c r="P8" i="160"/>
  <c r="P10" i="160" s="1"/>
  <c r="O8" i="160"/>
  <c r="M7" i="160"/>
  <c r="K7" i="160"/>
  <c r="I7" i="160"/>
  <c r="G7" i="160"/>
  <c r="E7" i="160"/>
  <c r="C7" i="160"/>
  <c r="O6" i="160"/>
  <c r="O18" i="160" s="1"/>
  <c r="N6" i="160"/>
  <c r="N18" i="160" s="1"/>
  <c r="L6" i="160"/>
  <c r="L18" i="160" s="1"/>
  <c r="J6" i="160"/>
  <c r="J18" i="160" s="1"/>
  <c r="H6" i="160"/>
  <c r="H18" i="160" s="1"/>
  <c r="F6" i="160"/>
  <c r="F18" i="160" s="1"/>
  <c r="D6" i="160"/>
  <c r="D18" i="160" s="1"/>
  <c r="O5" i="160"/>
  <c r="N5" i="160"/>
  <c r="N7" i="160" s="1"/>
  <c r="L5" i="160"/>
  <c r="J5" i="160"/>
  <c r="J17" i="160" s="1"/>
  <c r="J19" i="160" s="1"/>
  <c r="H5" i="160"/>
  <c r="F5" i="160"/>
  <c r="D5" i="160"/>
  <c r="M18" i="159"/>
  <c r="K18" i="159"/>
  <c r="I18" i="159"/>
  <c r="G18" i="159"/>
  <c r="E18" i="159"/>
  <c r="C18" i="159"/>
  <c r="M17" i="159"/>
  <c r="K17" i="159"/>
  <c r="I17" i="159"/>
  <c r="G17" i="159"/>
  <c r="E17" i="159"/>
  <c r="C17" i="159"/>
  <c r="N16" i="159"/>
  <c r="M16" i="159"/>
  <c r="L16" i="159"/>
  <c r="K16" i="159"/>
  <c r="J16" i="159"/>
  <c r="I16" i="159"/>
  <c r="H16" i="159"/>
  <c r="G16" i="159"/>
  <c r="F16" i="159"/>
  <c r="E16" i="159"/>
  <c r="D16" i="159"/>
  <c r="C16" i="159"/>
  <c r="P15" i="159"/>
  <c r="O15" i="159"/>
  <c r="P14" i="159"/>
  <c r="O14" i="159"/>
  <c r="P13" i="159"/>
  <c r="N13" i="159"/>
  <c r="M13" i="159"/>
  <c r="L13" i="159"/>
  <c r="K13" i="159"/>
  <c r="J13" i="159"/>
  <c r="I13" i="159"/>
  <c r="H13" i="159"/>
  <c r="G13" i="159"/>
  <c r="F13" i="159"/>
  <c r="E13" i="159"/>
  <c r="D13" i="159"/>
  <c r="C13" i="159"/>
  <c r="O12" i="159"/>
  <c r="O11" i="159"/>
  <c r="N10" i="159"/>
  <c r="M10" i="159"/>
  <c r="L10" i="159"/>
  <c r="K10" i="159"/>
  <c r="J10" i="159"/>
  <c r="I10" i="159"/>
  <c r="H10" i="159"/>
  <c r="G10" i="159"/>
  <c r="F10" i="159"/>
  <c r="E10" i="159"/>
  <c r="D10" i="159"/>
  <c r="C10" i="159"/>
  <c r="P9" i="159"/>
  <c r="O9" i="159"/>
  <c r="P8" i="159"/>
  <c r="P10" i="159" s="1"/>
  <c r="O8" i="159"/>
  <c r="M7" i="159"/>
  <c r="K7" i="159"/>
  <c r="I7" i="159"/>
  <c r="G7" i="159"/>
  <c r="E7" i="159"/>
  <c r="C7" i="159"/>
  <c r="O6" i="159"/>
  <c r="N6" i="159"/>
  <c r="P6" i="159" s="1"/>
  <c r="L6" i="159"/>
  <c r="L18" i="159" s="1"/>
  <c r="J6" i="159"/>
  <c r="J18" i="159" s="1"/>
  <c r="H6" i="159"/>
  <c r="H18" i="159" s="1"/>
  <c r="F6" i="159"/>
  <c r="F18" i="159" s="1"/>
  <c r="D6" i="159"/>
  <c r="D18" i="159" s="1"/>
  <c r="O5" i="159"/>
  <c r="N5" i="159"/>
  <c r="N17" i="159" s="1"/>
  <c r="L5" i="159"/>
  <c r="J5" i="159"/>
  <c r="J17" i="159" s="1"/>
  <c r="H5" i="159"/>
  <c r="F5" i="159"/>
  <c r="F17" i="159" s="1"/>
  <c r="D5" i="159"/>
  <c r="AD18" i="158"/>
  <c r="AB18" i="158"/>
  <c r="Z18" i="158"/>
  <c r="X18" i="158"/>
  <c r="V18" i="158"/>
  <c r="T18" i="158"/>
  <c r="N18" i="158"/>
  <c r="M18" i="158"/>
  <c r="L18" i="158"/>
  <c r="K18" i="158"/>
  <c r="J18" i="158"/>
  <c r="I18" i="158"/>
  <c r="H18" i="158"/>
  <c r="G18" i="158"/>
  <c r="F18" i="158"/>
  <c r="E18" i="158"/>
  <c r="D18" i="158"/>
  <c r="C18" i="158"/>
  <c r="AD17" i="158"/>
  <c r="AB17" i="158"/>
  <c r="Z17" i="158"/>
  <c r="X17" i="158"/>
  <c r="V17" i="158"/>
  <c r="T17" i="158"/>
  <c r="T19" i="158" s="1"/>
  <c r="N17" i="158"/>
  <c r="N19" i="158" s="1"/>
  <c r="M17" i="158"/>
  <c r="L17" i="158"/>
  <c r="K17" i="158"/>
  <c r="J17" i="158"/>
  <c r="I17" i="158"/>
  <c r="H17" i="158"/>
  <c r="G17" i="158"/>
  <c r="G19" i="158" s="1"/>
  <c r="F17" i="158"/>
  <c r="F19" i="158" s="1"/>
  <c r="E17" i="158"/>
  <c r="D17" i="158"/>
  <c r="C17" i="158"/>
  <c r="AE16" i="158"/>
  <c r="AD16" i="158"/>
  <c r="AC16" i="158"/>
  <c r="AB16" i="158"/>
  <c r="AA16" i="158"/>
  <c r="Z16" i="158"/>
  <c r="Y16" i="158"/>
  <c r="X16" i="158"/>
  <c r="W16" i="158"/>
  <c r="V16" i="158"/>
  <c r="U16" i="158"/>
  <c r="T16" i="158"/>
  <c r="N16" i="158"/>
  <c r="M16" i="158"/>
  <c r="L16" i="158"/>
  <c r="K16" i="158"/>
  <c r="J16" i="158"/>
  <c r="I16" i="158"/>
  <c r="H16" i="158"/>
  <c r="G16" i="158"/>
  <c r="F16" i="158"/>
  <c r="E16" i="158"/>
  <c r="D16" i="158"/>
  <c r="C16" i="158"/>
  <c r="AG15" i="158"/>
  <c r="AF15" i="158"/>
  <c r="P15" i="158"/>
  <c r="O15" i="158"/>
  <c r="AG14" i="158"/>
  <c r="AG16" i="158" s="1"/>
  <c r="AF14" i="158"/>
  <c r="P14" i="158"/>
  <c r="O14" i="158"/>
  <c r="AG13" i="158"/>
  <c r="AE13" i="158"/>
  <c r="AD13" i="158"/>
  <c r="AC13" i="158"/>
  <c r="AB13" i="158"/>
  <c r="AA13" i="158"/>
  <c r="Z13" i="158"/>
  <c r="Y13" i="158"/>
  <c r="X13" i="158"/>
  <c r="W13" i="158"/>
  <c r="V13" i="158"/>
  <c r="U13" i="158"/>
  <c r="T13" i="158"/>
  <c r="N13" i="158"/>
  <c r="M13" i="158"/>
  <c r="L13" i="158"/>
  <c r="K13" i="158"/>
  <c r="J13" i="158"/>
  <c r="I13" i="158"/>
  <c r="H13" i="158"/>
  <c r="G13" i="158"/>
  <c r="F13" i="158"/>
  <c r="E13" i="158"/>
  <c r="D13" i="158"/>
  <c r="C13" i="158"/>
  <c r="AF12" i="158"/>
  <c r="P12" i="158"/>
  <c r="O12" i="158"/>
  <c r="AF11" i="158"/>
  <c r="P11" i="158"/>
  <c r="O11" i="158"/>
  <c r="AE10" i="158"/>
  <c r="AD10" i="158"/>
  <c r="AC10" i="158"/>
  <c r="AB10" i="158"/>
  <c r="AA10" i="158"/>
  <c r="Z10" i="158"/>
  <c r="Y10" i="158"/>
  <c r="X10" i="158"/>
  <c r="W10" i="158"/>
  <c r="V10" i="158"/>
  <c r="U10" i="158"/>
  <c r="T10" i="158"/>
  <c r="N10" i="158"/>
  <c r="M10" i="158"/>
  <c r="L10" i="158"/>
  <c r="K10" i="158"/>
  <c r="J10" i="158"/>
  <c r="I10" i="158"/>
  <c r="H10" i="158"/>
  <c r="G10" i="158"/>
  <c r="F10" i="158"/>
  <c r="E10" i="158"/>
  <c r="D10" i="158"/>
  <c r="C10" i="158"/>
  <c r="AG9" i="158"/>
  <c r="AF9" i="158"/>
  <c r="P9" i="158"/>
  <c r="O9" i="158"/>
  <c r="AG8" i="158"/>
  <c r="AF8" i="158"/>
  <c r="P8" i="158"/>
  <c r="O8" i="158"/>
  <c r="AD7" i="158"/>
  <c r="AB7" i="158"/>
  <c r="Z7" i="158"/>
  <c r="X7" i="158"/>
  <c r="V7" i="158"/>
  <c r="T7" i="158"/>
  <c r="N7" i="158"/>
  <c r="M7" i="158"/>
  <c r="L7" i="158"/>
  <c r="K7" i="158"/>
  <c r="J7" i="158"/>
  <c r="I7" i="158"/>
  <c r="H7" i="158"/>
  <c r="G7" i="158"/>
  <c r="F7" i="158"/>
  <c r="E7" i="158"/>
  <c r="D7" i="158"/>
  <c r="C7" i="158"/>
  <c r="AF6" i="158"/>
  <c r="AE6" i="158"/>
  <c r="AE18" i="158" s="1"/>
  <c r="AC6" i="158"/>
  <c r="AA6" i="158"/>
  <c r="AA18" i="158" s="1"/>
  <c r="Y6" i="158"/>
  <c r="Y18" i="158" s="1"/>
  <c r="W6" i="158"/>
  <c r="W18" i="158" s="1"/>
  <c r="U6" i="158"/>
  <c r="U7" i="158" s="1"/>
  <c r="P6" i="158"/>
  <c r="O6" i="158"/>
  <c r="AF5" i="158"/>
  <c r="AE5" i="158"/>
  <c r="AE17" i="158" s="1"/>
  <c r="AC5" i="158"/>
  <c r="AC17" i="158" s="1"/>
  <c r="AA5" i="158"/>
  <c r="AA17" i="158" s="1"/>
  <c r="Y5" i="158"/>
  <c r="W5" i="158"/>
  <c r="W17" i="158" s="1"/>
  <c r="U5" i="158"/>
  <c r="U17" i="158" s="1"/>
  <c r="P5" i="158"/>
  <c r="O5" i="158"/>
  <c r="O7" i="158" s="1"/>
  <c r="AE18" i="157"/>
  <c r="AD18" i="157"/>
  <c r="AC18" i="157"/>
  <c r="AB18" i="157"/>
  <c r="AA18" i="157"/>
  <c r="Z18" i="157"/>
  <c r="Y18" i="157"/>
  <c r="X18" i="157"/>
  <c r="W18" i="157"/>
  <c r="V18" i="157"/>
  <c r="U18" i="157"/>
  <c r="T18" i="157"/>
  <c r="N18" i="157"/>
  <c r="M18" i="157"/>
  <c r="L18" i="157"/>
  <c r="K18" i="157"/>
  <c r="J18" i="157"/>
  <c r="I18" i="157"/>
  <c r="H18" i="157"/>
  <c r="G18" i="157"/>
  <c r="F18" i="157"/>
  <c r="E18" i="157"/>
  <c r="D18" i="157"/>
  <c r="C18" i="157"/>
  <c r="AE17" i="157"/>
  <c r="AE19" i="157" s="1"/>
  <c r="AD17" i="157"/>
  <c r="AD19" i="157" s="1"/>
  <c r="AC17" i="157"/>
  <c r="AC19" i="157" s="1"/>
  <c r="AB17" i="157"/>
  <c r="AB19" i="157" s="1"/>
  <c r="AA17" i="157"/>
  <c r="Z17" i="157"/>
  <c r="Y17" i="157"/>
  <c r="X17" i="157"/>
  <c r="X19" i="157" s="1"/>
  <c r="W17" i="157"/>
  <c r="V17" i="157"/>
  <c r="U17" i="157"/>
  <c r="T17" i="157"/>
  <c r="N17" i="157"/>
  <c r="M17" i="157"/>
  <c r="L17" i="157"/>
  <c r="K17" i="157"/>
  <c r="J17" i="157"/>
  <c r="I17" i="157"/>
  <c r="H17" i="157"/>
  <c r="G17" i="157"/>
  <c r="F17" i="157"/>
  <c r="E17" i="157"/>
  <c r="D17" i="157"/>
  <c r="C17" i="157"/>
  <c r="N16" i="157"/>
  <c r="M16" i="157"/>
  <c r="L16" i="157"/>
  <c r="K16" i="157"/>
  <c r="J16" i="157"/>
  <c r="I16" i="157"/>
  <c r="H16" i="157"/>
  <c r="G16" i="157"/>
  <c r="F16" i="157"/>
  <c r="E16" i="157"/>
  <c r="D16" i="157"/>
  <c r="C16" i="157"/>
  <c r="AG15" i="157"/>
  <c r="AF15" i="157"/>
  <c r="P15" i="157"/>
  <c r="O15" i="157"/>
  <c r="AG14" i="157"/>
  <c r="AF14" i="157"/>
  <c r="P14" i="157"/>
  <c r="O14" i="157"/>
  <c r="AG13" i="157"/>
  <c r="N13" i="157"/>
  <c r="M13" i="157"/>
  <c r="L13" i="157"/>
  <c r="K13" i="157"/>
  <c r="J13" i="157"/>
  <c r="I13" i="157"/>
  <c r="H13" i="157"/>
  <c r="G13" i="157"/>
  <c r="F13" i="157"/>
  <c r="E13" i="157"/>
  <c r="D13" i="157"/>
  <c r="C13" i="157"/>
  <c r="AF12" i="157"/>
  <c r="P12" i="157"/>
  <c r="O12" i="157"/>
  <c r="AF11" i="157"/>
  <c r="AF13" i="157" s="1"/>
  <c r="P11" i="157"/>
  <c r="O11" i="157"/>
  <c r="N10" i="157"/>
  <c r="M10" i="157"/>
  <c r="L10" i="157"/>
  <c r="K10" i="157"/>
  <c r="J10" i="157"/>
  <c r="I10" i="157"/>
  <c r="H10" i="157"/>
  <c r="G10" i="157"/>
  <c r="F10" i="157"/>
  <c r="E10" i="157"/>
  <c r="D10" i="157"/>
  <c r="C10" i="157"/>
  <c r="AG9" i="157"/>
  <c r="AF9" i="157"/>
  <c r="P9" i="157"/>
  <c r="O9" i="157"/>
  <c r="AG8" i="157"/>
  <c r="AF8" i="157"/>
  <c r="P8" i="157"/>
  <c r="O8" i="157"/>
  <c r="N7" i="157"/>
  <c r="M7" i="157"/>
  <c r="L7" i="157"/>
  <c r="K7" i="157"/>
  <c r="J7" i="157"/>
  <c r="I7" i="157"/>
  <c r="H7" i="157"/>
  <c r="G7" i="157"/>
  <c r="F7" i="157"/>
  <c r="E7" i="157"/>
  <c r="D7" i="157"/>
  <c r="C7" i="157"/>
  <c r="AG6" i="157"/>
  <c r="AF6" i="157"/>
  <c r="P6" i="157"/>
  <c r="O6" i="157"/>
  <c r="AG5" i="157"/>
  <c r="AF5" i="157"/>
  <c r="P5" i="157"/>
  <c r="O5" i="157"/>
  <c r="AE18" i="156"/>
  <c r="AD18" i="156"/>
  <c r="AC18" i="156"/>
  <c r="AB18" i="156"/>
  <c r="AA18" i="156"/>
  <c r="Z18" i="156"/>
  <c r="Y18" i="156"/>
  <c r="X18" i="156"/>
  <c r="W18" i="156"/>
  <c r="V18" i="156"/>
  <c r="U18" i="156"/>
  <c r="T18" i="156"/>
  <c r="L18" i="156"/>
  <c r="K18" i="156"/>
  <c r="J18" i="156"/>
  <c r="I18" i="156"/>
  <c r="H18" i="156"/>
  <c r="G18" i="156"/>
  <c r="C18" i="156"/>
  <c r="AE17" i="156"/>
  <c r="AD17" i="156"/>
  <c r="AC17" i="156"/>
  <c r="AB17" i="156"/>
  <c r="AA17" i="156"/>
  <c r="Z17" i="156"/>
  <c r="Y17" i="156"/>
  <c r="X17" i="156"/>
  <c r="W17" i="156"/>
  <c r="V17" i="156"/>
  <c r="U17" i="156"/>
  <c r="T17" i="156"/>
  <c r="L17" i="156"/>
  <c r="K17" i="156"/>
  <c r="J17" i="156"/>
  <c r="I17" i="156"/>
  <c r="H17" i="156"/>
  <c r="G17" i="156"/>
  <c r="D17" i="156"/>
  <c r="C17" i="156"/>
  <c r="AE16" i="156"/>
  <c r="AD16" i="156"/>
  <c r="AC16" i="156"/>
  <c r="AB16" i="156"/>
  <c r="AA16" i="156"/>
  <c r="Z16" i="156"/>
  <c r="Y16" i="156"/>
  <c r="X16" i="156"/>
  <c r="W16" i="156"/>
  <c r="V16" i="156"/>
  <c r="U16" i="156"/>
  <c r="T16" i="156"/>
  <c r="N16" i="156"/>
  <c r="M16" i="156"/>
  <c r="L16" i="156"/>
  <c r="K16" i="156"/>
  <c r="J16" i="156"/>
  <c r="I16" i="156"/>
  <c r="H16" i="156"/>
  <c r="G16" i="156"/>
  <c r="F16" i="156"/>
  <c r="E16" i="156"/>
  <c r="D16" i="156"/>
  <c r="C16" i="156"/>
  <c r="AG15" i="156"/>
  <c r="AF15" i="156"/>
  <c r="P15" i="156"/>
  <c r="O15" i="156"/>
  <c r="AG14" i="156"/>
  <c r="AF14" i="156"/>
  <c r="P14" i="156"/>
  <c r="P16" i="156" s="1"/>
  <c r="O14" i="156"/>
  <c r="AE13" i="156"/>
  <c r="AD13" i="156"/>
  <c r="AC13" i="156"/>
  <c r="AB13" i="156"/>
  <c r="AA13" i="156"/>
  <c r="Z13" i="156"/>
  <c r="Y13" i="156"/>
  <c r="X13" i="156"/>
  <c r="W13" i="156"/>
  <c r="V13" i="156"/>
  <c r="U13" i="156"/>
  <c r="T13" i="156"/>
  <c r="N13" i="156"/>
  <c r="M13" i="156"/>
  <c r="L13" i="156"/>
  <c r="K13" i="156"/>
  <c r="J13" i="156"/>
  <c r="I13" i="156"/>
  <c r="H13" i="156"/>
  <c r="G13" i="156"/>
  <c r="F13" i="156"/>
  <c r="E13" i="156"/>
  <c r="D13" i="156"/>
  <c r="C13" i="156"/>
  <c r="AG12" i="156"/>
  <c r="AF12" i="156"/>
  <c r="P12" i="156"/>
  <c r="O12" i="156"/>
  <c r="AG11" i="156"/>
  <c r="AF11" i="156"/>
  <c r="P11" i="156"/>
  <c r="O11" i="156"/>
  <c r="AE10" i="156"/>
  <c r="AD10" i="156"/>
  <c r="AC10" i="156"/>
  <c r="AB10" i="156"/>
  <c r="AA10" i="156"/>
  <c r="Z10" i="156"/>
  <c r="Y10" i="156"/>
  <c r="X10" i="156"/>
  <c r="W10" i="156"/>
  <c r="V10" i="156"/>
  <c r="U10" i="156"/>
  <c r="T10" i="156"/>
  <c r="M10" i="156"/>
  <c r="L10" i="156"/>
  <c r="K10" i="156"/>
  <c r="J10" i="156"/>
  <c r="I10" i="156"/>
  <c r="H10" i="156"/>
  <c r="G10" i="156"/>
  <c r="C10" i="156"/>
  <c r="AG9" i="156"/>
  <c r="AF9" i="156"/>
  <c r="O9" i="156"/>
  <c r="N9" i="156"/>
  <c r="P9" i="156" s="1"/>
  <c r="E9" i="156"/>
  <c r="E18" i="156" s="1"/>
  <c r="D9" i="156"/>
  <c r="D10" i="156" s="1"/>
  <c r="AG8" i="156"/>
  <c r="AF8" i="156"/>
  <c r="P8" i="156"/>
  <c r="O8" i="156"/>
  <c r="F8" i="156"/>
  <c r="F17" i="156" s="1"/>
  <c r="E8" i="156"/>
  <c r="E17" i="156" s="1"/>
  <c r="AE7" i="156"/>
  <c r="AD7" i="156"/>
  <c r="AC7" i="156"/>
  <c r="AB7" i="156"/>
  <c r="AA7" i="156"/>
  <c r="Z7" i="156"/>
  <c r="Y7" i="156"/>
  <c r="X7" i="156"/>
  <c r="W7" i="156"/>
  <c r="V7" i="156"/>
  <c r="U7" i="156"/>
  <c r="T7" i="156"/>
  <c r="L7" i="156"/>
  <c r="K7" i="156"/>
  <c r="J7" i="156"/>
  <c r="I7" i="156"/>
  <c r="H7" i="156"/>
  <c r="G7" i="156"/>
  <c r="F7" i="156"/>
  <c r="E7" i="156"/>
  <c r="D7" i="156"/>
  <c r="C7" i="156"/>
  <c r="AG6" i="156"/>
  <c r="AF6" i="156"/>
  <c r="N6" i="156"/>
  <c r="P6" i="156" s="1"/>
  <c r="M6" i="156"/>
  <c r="O6" i="156" s="1"/>
  <c r="AG5" i="156"/>
  <c r="AF5" i="156"/>
  <c r="N5" i="156"/>
  <c r="M5" i="156"/>
  <c r="M7" i="156" s="1"/>
  <c r="M18" i="155"/>
  <c r="K18" i="155"/>
  <c r="I18" i="155"/>
  <c r="G18" i="155"/>
  <c r="C18" i="155"/>
  <c r="M17" i="155"/>
  <c r="K17" i="155"/>
  <c r="I17" i="155"/>
  <c r="G17" i="155"/>
  <c r="G19" i="155" s="1"/>
  <c r="C17" i="155"/>
  <c r="P15" i="155"/>
  <c r="O15" i="155"/>
  <c r="P14" i="155"/>
  <c r="O14" i="155"/>
  <c r="P12" i="155"/>
  <c r="O12" i="155"/>
  <c r="P11" i="155"/>
  <c r="O11" i="155"/>
  <c r="M10" i="155"/>
  <c r="L10" i="155"/>
  <c r="K10" i="155"/>
  <c r="J10" i="155"/>
  <c r="I10" i="155"/>
  <c r="H10" i="155"/>
  <c r="G10" i="155"/>
  <c r="C10" i="155"/>
  <c r="O9" i="155"/>
  <c r="N9" i="155"/>
  <c r="N10" i="155" s="1"/>
  <c r="F9" i="155"/>
  <c r="E9" i="155"/>
  <c r="E18" i="155" s="1"/>
  <c r="D9" i="155"/>
  <c r="D10" i="155" s="1"/>
  <c r="P8" i="155"/>
  <c r="O8" i="155"/>
  <c r="O10" i="155" s="1"/>
  <c r="F8" i="155"/>
  <c r="E8" i="155"/>
  <c r="M7" i="155"/>
  <c r="K7" i="155"/>
  <c r="I7" i="155"/>
  <c r="G7" i="155"/>
  <c r="E7" i="155"/>
  <c r="C7" i="155"/>
  <c r="O6" i="155"/>
  <c r="N6" i="155"/>
  <c r="L6" i="155"/>
  <c r="L18" i="155" s="1"/>
  <c r="J6" i="155"/>
  <c r="J18" i="155" s="1"/>
  <c r="H6" i="155"/>
  <c r="H18" i="155" s="1"/>
  <c r="F6" i="155"/>
  <c r="D6" i="155"/>
  <c r="O5" i="155"/>
  <c r="O7" i="155" s="1"/>
  <c r="N5" i="155"/>
  <c r="L5" i="155"/>
  <c r="L17" i="155" s="1"/>
  <c r="J5" i="155"/>
  <c r="H5" i="155"/>
  <c r="H17" i="155" s="1"/>
  <c r="F5" i="155"/>
  <c r="D5" i="155"/>
  <c r="D17" i="155" s="1"/>
  <c r="M18" i="154"/>
  <c r="K18" i="154"/>
  <c r="I18" i="154"/>
  <c r="G18" i="154"/>
  <c r="C18" i="154"/>
  <c r="N17" i="154"/>
  <c r="M17" i="154"/>
  <c r="M19" i="154" s="1"/>
  <c r="K17" i="154"/>
  <c r="K19" i="154" s="1"/>
  <c r="I17" i="154"/>
  <c r="G17" i="154"/>
  <c r="G19" i="154" s="1"/>
  <c r="C17" i="154"/>
  <c r="N16" i="154"/>
  <c r="M16" i="154"/>
  <c r="L16" i="154"/>
  <c r="K16" i="154"/>
  <c r="J16" i="154"/>
  <c r="I16" i="154"/>
  <c r="H16" i="154"/>
  <c r="G16" i="154"/>
  <c r="F16" i="154"/>
  <c r="E16" i="154"/>
  <c r="D16" i="154"/>
  <c r="C16" i="154"/>
  <c r="P15" i="154"/>
  <c r="O15" i="154"/>
  <c r="P14" i="154"/>
  <c r="O14" i="154"/>
  <c r="N13" i="154"/>
  <c r="M13" i="154"/>
  <c r="L13" i="154"/>
  <c r="K13" i="154"/>
  <c r="J13" i="154"/>
  <c r="I13" i="154"/>
  <c r="H13" i="154"/>
  <c r="G13" i="154"/>
  <c r="F13" i="154"/>
  <c r="E13" i="154"/>
  <c r="D13" i="154"/>
  <c r="C13" i="154"/>
  <c r="P12" i="154"/>
  <c r="O12" i="154"/>
  <c r="P11" i="154"/>
  <c r="O11" i="154"/>
  <c r="N10" i="154"/>
  <c r="M10" i="154"/>
  <c r="L10" i="154"/>
  <c r="K10" i="154"/>
  <c r="J10" i="154"/>
  <c r="I10" i="154"/>
  <c r="H10" i="154"/>
  <c r="G10" i="154"/>
  <c r="D10" i="154"/>
  <c r="C10" i="154"/>
  <c r="P9" i="154"/>
  <c r="O9" i="154"/>
  <c r="F9" i="154"/>
  <c r="E9" i="154"/>
  <c r="E18" i="154" s="1"/>
  <c r="P8" i="154"/>
  <c r="O8" i="154"/>
  <c r="F8" i="154"/>
  <c r="E8" i="154"/>
  <c r="E10" i="154" s="1"/>
  <c r="M7" i="154"/>
  <c r="K7" i="154"/>
  <c r="I7" i="154"/>
  <c r="G7" i="154"/>
  <c r="E7" i="154"/>
  <c r="C7" i="154"/>
  <c r="O6" i="154"/>
  <c r="N6" i="154"/>
  <c r="N18" i="154" s="1"/>
  <c r="L6" i="154"/>
  <c r="L18" i="154" s="1"/>
  <c r="J6" i="154"/>
  <c r="J18" i="154" s="1"/>
  <c r="H6" i="154"/>
  <c r="H18" i="154" s="1"/>
  <c r="F6" i="154"/>
  <c r="D6" i="154"/>
  <c r="D18" i="154" s="1"/>
  <c r="O5" i="154"/>
  <c r="N5" i="154"/>
  <c r="L5" i="154"/>
  <c r="L17" i="154" s="1"/>
  <c r="J5" i="154"/>
  <c r="J7" i="154" s="1"/>
  <c r="H5" i="154"/>
  <c r="F5" i="154"/>
  <c r="D5" i="154"/>
  <c r="D17" i="154" s="1"/>
  <c r="F7" i="155" l="1"/>
  <c r="G19" i="164"/>
  <c r="N16" i="165"/>
  <c r="I19" i="162"/>
  <c r="E10" i="155"/>
  <c r="O18" i="156"/>
  <c r="AC7" i="158"/>
  <c r="AG10" i="158"/>
  <c r="P5" i="159"/>
  <c r="F7" i="162"/>
  <c r="M19" i="162"/>
  <c r="AD18" i="163"/>
  <c r="O16" i="163"/>
  <c r="N16" i="164"/>
  <c r="O17" i="160"/>
  <c r="O16" i="154"/>
  <c r="AG10" i="157"/>
  <c r="H19" i="158"/>
  <c r="I19" i="163"/>
  <c r="K19" i="160"/>
  <c r="P13" i="154"/>
  <c r="P16" i="154"/>
  <c r="F9" i="156"/>
  <c r="F18" i="156" s="1"/>
  <c r="F19" i="156" s="1"/>
  <c r="O7" i="157"/>
  <c r="O13" i="157"/>
  <c r="P18" i="157"/>
  <c r="AF13" i="158"/>
  <c r="I19" i="158"/>
  <c r="V19" i="158"/>
  <c r="O13" i="163"/>
  <c r="O16" i="156"/>
  <c r="C19" i="156"/>
  <c r="P7" i="157"/>
  <c r="P13" i="157"/>
  <c r="X19" i="158"/>
  <c r="P6" i="161"/>
  <c r="P18" i="161" s="1"/>
  <c r="O10" i="161"/>
  <c r="O13" i="162"/>
  <c r="N7" i="154"/>
  <c r="O16" i="155"/>
  <c r="N18" i="159"/>
  <c r="O7" i="161"/>
  <c r="D19" i="165"/>
  <c r="H7" i="155"/>
  <c r="O10" i="154"/>
  <c r="C19" i="154"/>
  <c r="M19" i="155"/>
  <c r="N7" i="156"/>
  <c r="AF18" i="156"/>
  <c r="AF13" i="156"/>
  <c r="AF16" i="156"/>
  <c r="AF7" i="157"/>
  <c r="J19" i="158"/>
  <c r="N17" i="160"/>
  <c r="N19" i="160" s="1"/>
  <c r="H19" i="155"/>
  <c r="P10" i="154"/>
  <c r="AF7" i="156"/>
  <c r="AG13" i="156"/>
  <c r="AG16" i="156"/>
  <c r="AE19" i="156"/>
  <c r="O16" i="157"/>
  <c r="O10" i="158"/>
  <c r="O13" i="158"/>
  <c r="O16" i="158"/>
  <c r="C19" i="158"/>
  <c r="K19" i="158"/>
  <c r="Z19" i="158"/>
  <c r="F7" i="160"/>
  <c r="D7" i="161"/>
  <c r="M19" i="161"/>
  <c r="P5" i="162"/>
  <c r="F17" i="162"/>
  <c r="F19" i="162" s="1"/>
  <c r="P13" i="163"/>
  <c r="P16" i="163"/>
  <c r="AF10" i="164"/>
  <c r="AF16" i="164"/>
  <c r="H19" i="165"/>
  <c r="N7" i="162"/>
  <c r="I19" i="154"/>
  <c r="AG7" i="156"/>
  <c r="P10" i="158"/>
  <c r="P13" i="158"/>
  <c r="P16" i="158"/>
  <c r="D19" i="158"/>
  <c r="L19" i="158"/>
  <c r="AB19" i="158"/>
  <c r="O16" i="160"/>
  <c r="O10" i="163"/>
  <c r="AD13" i="163"/>
  <c r="AD16" i="163"/>
  <c r="K19" i="163"/>
  <c r="AG10" i="164"/>
  <c r="AG16" i="164"/>
  <c r="J19" i="165"/>
  <c r="L19" i="154"/>
  <c r="F7" i="154"/>
  <c r="F10" i="155"/>
  <c r="O13" i="155"/>
  <c r="D18" i="156"/>
  <c r="P10" i="157"/>
  <c r="AF16" i="157"/>
  <c r="AF10" i="158"/>
  <c r="AF16" i="158"/>
  <c r="E19" i="158"/>
  <c r="M19" i="158"/>
  <c r="O16" i="159"/>
  <c r="H7" i="161"/>
  <c r="P10" i="163"/>
  <c r="AE16" i="163"/>
  <c r="M19" i="163"/>
  <c r="AE5" i="164"/>
  <c r="AE17" i="164" s="1"/>
  <c r="M13" i="164"/>
  <c r="C19" i="164"/>
  <c r="C19" i="165"/>
  <c r="P18" i="156"/>
  <c r="AD19" i="158"/>
  <c r="P18" i="159"/>
  <c r="O10" i="159"/>
  <c r="O13" i="159"/>
  <c r="P16" i="159"/>
  <c r="O10" i="160"/>
  <c r="AD10" i="163"/>
  <c r="T19" i="163"/>
  <c r="N13" i="164"/>
  <c r="E19" i="164"/>
  <c r="E19" i="165"/>
  <c r="F17" i="160"/>
  <c r="F19" i="160" s="1"/>
  <c r="P17" i="157"/>
  <c r="P19" i="157" s="1"/>
  <c r="G19" i="160"/>
  <c r="P10" i="156"/>
  <c r="H7" i="159"/>
  <c r="I19" i="160"/>
  <c r="C19" i="161"/>
  <c r="P11" i="165"/>
  <c r="P13" i="165" s="1"/>
  <c r="F10" i="154"/>
  <c r="O10" i="156"/>
  <c r="F19" i="159"/>
  <c r="AF10" i="156"/>
  <c r="AG16" i="157"/>
  <c r="J19" i="159"/>
  <c r="O10" i="162"/>
  <c r="D7" i="159"/>
  <c r="AF10" i="157"/>
  <c r="AG10" i="156"/>
  <c r="O18" i="157"/>
  <c r="L7" i="159"/>
  <c r="M19" i="160"/>
  <c r="G19" i="161"/>
  <c r="N19" i="159"/>
  <c r="M18" i="156"/>
  <c r="O7" i="159"/>
  <c r="I19" i="161"/>
  <c r="O18" i="163"/>
  <c r="O6" i="164"/>
  <c r="O7" i="164" s="1"/>
  <c r="AF18" i="158"/>
  <c r="P5" i="160"/>
  <c r="P17" i="160" s="1"/>
  <c r="D19" i="156"/>
  <c r="J7" i="163"/>
  <c r="M18" i="165"/>
  <c r="O19" i="160"/>
  <c r="G19" i="156"/>
  <c r="AG18" i="156"/>
  <c r="H19" i="156"/>
  <c r="C19" i="157"/>
  <c r="P7" i="159"/>
  <c r="AF6" i="163"/>
  <c r="AF18" i="163" s="1"/>
  <c r="O18" i="159"/>
  <c r="F7" i="159"/>
  <c r="P5" i="154"/>
  <c r="P17" i="154" s="1"/>
  <c r="I19" i="156"/>
  <c r="D19" i="157"/>
  <c r="N7" i="163"/>
  <c r="V19" i="163"/>
  <c r="K19" i="156"/>
  <c r="F19" i="157"/>
  <c r="N7" i="159"/>
  <c r="P6" i="160"/>
  <c r="P18" i="160" s="1"/>
  <c r="P16" i="160"/>
  <c r="AG17" i="157"/>
  <c r="F18" i="154"/>
  <c r="L19" i="156"/>
  <c r="G19" i="157"/>
  <c r="N10" i="164"/>
  <c r="E19" i="157"/>
  <c r="T19" i="156"/>
  <c r="AF18" i="157"/>
  <c r="H19" i="157"/>
  <c r="Y7" i="163"/>
  <c r="N10" i="165"/>
  <c r="P13" i="155"/>
  <c r="U19" i="156"/>
  <c r="AG18" i="157"/>
  <c r="I19" i="157"/>
  <c r="O16" i="161"/>
  <c r="O8" i="165"/>
  <c r="O10" i="165" s="1"/>
  <c r="J19" i="156"/>
  <c r="O18" i="155"/>
  <c r="V19" i="156"/>
  <c r="J19" i="157"/>
  <c r="P16" i="161"/>
  <c r="F19" i="163"/>
  <c r="D19" i="154"/>
  <c r="J7" i="155"/>
  <c r="W19" i="156"/>
  <c r="P6" i="154"/>
  <c r="P18" i="154" s="1"/>
  <c r="L19" i="157"/>
  <c r="P17" i="158"/>
  <c r="O18" i="161"/>
  <c r="O18" i="154"/>
  <c r="K19" i="157"/>
  <c r="N7" i="155"/>
  <c r="P16" i="155"/>
  <c r="Y19" i="156"/>
  <c r="M19" i="157"/>
  <c r="J19" i="163"/>
  <c r="J19" i="164"/>
  <c r="I19" i="164"/>
  <c r="X19" i="156"/>
  <c r="D7" i="154"/>
  <c r="O17" i="155"/>
  <c r="Z19" i="156"/>
  <c r="N19" i="157"/>
  <c r="W19" i="158"/>
  <c r="L19" i="163"/>
  <c r="K19" i="164"/>
  <c r="D18" i="155"/>
  <c r="D19" i="155" s="1"/>
  <c r="AA19" i="156"/>
  <c r="T19" i="157"/>
  <c r="Y7" i="158"/>
  <c r="C19" i="159"/>
  <c r="O18" i="162"/>
  <c r="T19" i="164"/>
  <c r="F18" i="155"/>
  <c r="C19" i="155"/>
  <c r="O13" i="156"/>
  <c r="AB19" i="156"/>
  <c r="U19" i="157"/>
  <c r="AA19" i="158"/>
  <c r="D17" i="159"/>
  <c r="D19" i="159" s="1"/>
  <c r="P6" i="162"/>
  <c r="P18" i="162" s="1"/>
  <c r="O17" i="163"/>
  <c r="O19" i="163" s="1"/>
  <c r="V19" i="164"/>
  <c r="L19" i="155"/>
  <c r="E17" i="155"/>
  <c r="E19" i="155" s="1"/>
  <c r="P13" i="156"/>
  <c r="AC19" i="156"/>
  <c r="V19" i="157"/>
  <c r="E19" i="159"/>
  <c r="U19" i="163"/>
  <c r="X19" i="164"/>
  <c r="AD19" i="156"/>
  <c r="W19" i="157"/>
  <c r="AE19" i="158"/>
  <c r="G19" i="159"/>
  <c r="O16" i="162"/>
  <c r="Z19" i="164"/>
  <c r="Y19" i="163"/>
  <c r="AB19" i="164"/>
  <c r="Y19" i="157"/>
  <c r="AG5" i="158"/>
  <c r="K19" i="159"/>
  <c r="Z19" i="157"/>
  <c r="O18" i="158"/>
  <c r="L17" i="159"/>
  <c r="L19" i="159" s="1"/>
  <c r="C19" i="160"/>
  <c r="AC19" i="163"/>
  <c r="AD17" i="164"/>
  <c r="AF7" i="158"/>
  <c r="I19" i="159"/>
  <c r="L7" i="154"/>
  <c r="N18" i="155"/>
  <c r="I19" i="155"/>
  <c r="J17" i="155"/>
  <c r="J19" i="155" s="1"/>
  <c r="K19" i="155"/>
  <c r="E19" i="156"/>
  <c r="O10" i="157"/>
  <c r="AA19" i="157"/>
  <c r="P18" i="158"/>
  <c r="M19" i="159"/>
  <c r="E19" i="160"/>
  <c r="M16" i="164"/>
  <c r="E17" i="154"/>
  <c r="E19" i="154" s="1"/>
  <c r="N19" i="154"/>
  <c r="H17" i="154"/>
  <c r="H19" i="154" s="1"/>
  <c r="H7" i="154"/>
  <c r="O17" i="154"/>
  <c r="O19" i="154" s="1"/>
  <c r="O7" i="154"/>
  <c r="O13" i="154"/>
  <c r="O17" i="157"/>
  <c r="AF17" i="158"/>
  <c r="O17" i="159"/>
  <c r="L17" i="161"/>
  <c r="L19" i="161" s="1"/>
  <c r="N18" i="161"/>
  <c r="P17" i="162"/>
  <c r="J17" i="162"/>
  <c r="J19" i="162" s="1"/>
  <c r="E10" i="156"/>
  <c r="AF17" i="156"/>
  <c r="AF19" i="156" s="1"/>
  <c r="J17" i="154"/>
  <c r="J19" i="154" s="1"/>
  <c r="N17" i="156"/>
  <c r="AG17" i="156"/>
  <c r="N18" i="156"/>
  <c r="AG7" i="157"/>
  <c r="P16" i="157"/>
  <c r="P7" i="158"/>
  <c r="W7" i="158"/>
  <c r="AA7" i="158"/>
  <c r="AE7" i="158"/>
  <c r="Y17" i="158"/>
  <c r="Y19" i="158" s="1"/>
  <c r="AG17" i="158"/>
  <c r="U18" i="158"/>
  <c r="U19" i="158" s="1"/>
  <c r="AC18" i="158"/>
  <c r="AC19" i="158" s="1"/>
  <c r="J7" i="159"/>
  <c r="H17" i="159"/>
  <c r="H19" i="159" s="1"/>
  <c r="P17" i="159"/>
  <c r="D17" i="160"/>
  <c r="D19" i="160" s="1"/>
  <c r="D7" i="160"/>
  <c r="L17" i="160"/>
  <c r="L19" i="160" s="1"/>
  <c r="L7" i="160"/>
  <c r="F17" i="161"/>
  <c r="F19" i="161" s="1"/>
  <c r="F7" i="161"/>
  <c r="N17" i="161"/>
  <c r="N7" i="161"/>
  <c r="P5" i="161"/>
  <c r="D17" i="162"/>
  <c r="D19" i="162" s="1"/>
  <c r="D7" i="162"/>
  <c r="L17" i="162"/>
  <c r="L19" i="162" s="1"/>
  <c r="L7" i="162"/>
  <c r="W17" i="163"/>
  <c r="W7" i="163"/>
  <c r="AE5" i="163"/>
  <c r="AF5" i="163"/>
  <c r="AD17" i="163"/>
  <c r="AD19" i="163" s="1"/>
  <c r="AD7" i="163"/>
  <c r="AC7" i="163"/>
  <c r="M17" i="156"/>
  <c r="F17" i="154"/>
  <c r="F17" i="155"/>
  <c r="N17" i="155"/>
  <c r="O5" i="156"/>
  <c r="AF17" i="157"/>
  <c r="AF19" i="157" s="1"/>
  <c r="O17" i="158"/>
  <c r="O19" i="158" s="1"/>
  <c r="J7" i="160"/>
  <c r="O7" i="160"/>
  <c r="P10" i="161"/>
  <c r="D17" i="161"/>
  <c r="D19" i="161" s="1"/>
  <c r="O17" i="161"/>
  <c r="P13" i="162"/>
  <c r="P5" i="163"/>
  <c r="N17" i="163"/>
  <c r="N19" i="163" s="1"/>
  <c r="P6" i="163"/>
  <c r="P18" i="163" s="1"/>
  <c r="D18" i="163"/>
  <c r="D19" i="163" s="1"/>
  <c r="AE6" i="163"/>
  <c r="AE10" i="163"/>
  <c r="AG8" i="163"/>
  <c r="AG10" i="163" s="1"/>
  <c r="D7" i="155"/>
  <c r="L7" i="155"/>
  <c r="N10" i="156"/>
  <c r="P5" i="155"/>
  <c r="P6" i="155"/>
  <c r="P9" i="155"/>
  <c r="P10" i="155" s="1"/>
  <c r="P5" i="156"/>
  <c r="AG6" i="158"/>
  <c r="AG18" i="158" s="1"/>
  <c r="H17" i="160"/>
  <c r="H19" i="160" s="1"/>
  <c r="H7" i="160"/>
  <c r="J19" i="161"/>
  <c r="H17" i="162"/>
  <c r="H19" i="162" s="1"/>
  <c r="H7" i="162"/>
  <c r="O17" i="162"/>
  <c r="H19" i="163"/>
  <c r="AA19" i="163"/>
  <c r="F7" i="163"/>
  <c r="U7" i="163"/>
  <c r="AE13" i="163"/>
  <c r="AG11" i="163"/>
  <c r="AG13" i="163" s="1"/>
  <c r="W18" i="163"/>
  <c r="U19" i="164"/>
  <c r="AC19" i="164"/>
  <c r="W18" i="164"/>
  <c r="W7" i="164"/>
  <c r="AE6" i="164"/>
  <c r="AF18" i="164"/>
  <c r="N17" i="165"/>
  <c r="P5" i="165"/>
  <c r="O7" i="163"/>
  <c r="AF8" i="163"/>
  <c r="AF10" i="163" s="1"/>
  <c r="AF11" i="163"/>
  <c r="AF13" i="163" s="1"/>
  <c r="AF14" i="163"/>
  <c r="AF16" i="163" s="1"/>
  <c r="D17" i="164"/>
  <c r="D19" i="164" s="1"/>
  <c r="D7" i="164"/>
  <c r="L17" i="164"/>
  <c r="L19" i="164" s="1"/>
  <c r="L7" i="164"/>
  <c r="H18" i="164"/>
  <c r="H19" i="164" s="1"/>
  <c r="H7" i="164"/>
  <c r="N6" i="164"/>
  <c r="J7" i="161"/>
  <c r="D7" i="163"/>
  <c r="H7" i="163"/>
  <c r="L7" i="163"/>
  <c r="AA7" i="163"/>
  <c r="AG14" i="163"/>
  <c r="AG16" i="163" s="1"/>
  <c r="F17" i="164"/>
  <c r="F19" i="164" s="1"/>
  <c r="F7" i="164"/>
  <c r="N5" i="164"/>
  <c r="Y19" i="164"/>
  <c r="AF17" i="164"/>
  <c r="AF7" i="164"/>
  <c r="AA17" i="164"/>
  <c r="AA19" i="164" s="1"/>
  <c r="AA7" i="164"/>
  <c r="AD7" i="164"/>
  <c r="AD10" i="164"/>
  <c r="AD13" i="164"/>
  <c r="AD16" i="164"/>
  <c r="AD18" i="164"/>
  <c r="AD19" i="164" s="1"/>
  <c r="O6" i="165"/>
  <c r="O18" i="165" s="1"/>
  <c r="M7" i="165"/>
  <c r="O11" i="165"/>
  <c r="O13" i="165" s="1"/>
  <c r="M17" i="165"/>
  <c r="AE10" i="164"/>
  <c r="AE13" i="164"/>
  <c r="AE16" i="164"/>
  <c r="W17" i="164"/>
  <c r="W19" i="164" s="1"/>
  <c r="F7" i="165"/>
  <c r="J7" i="165"/>
  <c r="F17" i="165"/>
  <c r="F19" i="165" s="1"/>
  <c r="M7" i="164"/>
  <c r="O8" i="164"/>
  <c r="O10" i="164" s="1"/>
  <c r="O11" i="164"/>
  <c r="O13" i="164" s="1"/>
  <c r="O14" i="164"/>
  <c r="O16" i="164" s="1"/>
  <c r="M17" i="164"/>
  <c r="M19" i="164" s="1"/>
  <c r="O14" i="165"/>
  <c r="O16" i="165" s="1"/>
  <c r="J7" i="164"/>
  <c r="U7" i="164"/>
  <c r="Y7" i="164"/>
  <c r="AC7" i="164"/>
  <c r="P8" i="164"/>
  <c r="P10" i="164" s="1"/>
  <c r="P11" i="164"/>
  <c r="P13" i="164" s="1"/>
  <c r="P14" i="164"/>
  <c r="P16" i="164" s="1"/>
  <c r="N6" i="165"/>
  <c r="N7" i="165" s="1"/>
  <c r="D7" i="165"/>
  <c r="H7" i="165"/>
  <c r="L7" i="165"/>
  <c r="P8" i="165"/>
  <c r="P10" i="165" s="1"/>
  <c r="P14" i="165"/>
  <c r="P16" i="165" s="1"/>
  <c r="O5" i="153"/>
  <c r="P5" i="153"/>
  <c r="O6" i="153"/>
  <c r="O7" i="153" s="1"/>
  <c r="P6" i="153"/>
  <c r="C7" i="153"/>
  <c r="D7" i="153"/>
  <c r="E7" i="153"/>
  <c r="F7" i="153"/>
  <c r="G7" i="153"/>
  <c r="H7" i="153"/>
  <c r="I7" i="153"/>
  <c r="J7" i="153"/>
  <c r="K7" i="153"/>
  <c r="L7" i="153"/>
  <c r="M7" i="153"/>
  <c r="N7" i="153"/>
  <c r="O8" i="153"/>
  <c r="P8" i="153"/>
  <c r="O9" i="153"/>
  <c r="P9" i="153"/>
  <c r="C10" i="153"/>
  <c r="D10" i="153"/>
  <c r="E10" i="153"/>
  <c r="F10" i="153"/>
  <c r="G10" i="153"/>
  <c r="H10" i="153"/>
  <c r="I10" i="153"/>
  <c r="J10" i="153"/>
  <c r="K10" i="153"/>
  <c r="L10" i="153"/>
  <c r="M10" i="153"/>
  <c r="N10" i="153"/>
  <c r="O11" i="153"/>
  <c r="P11" i="153"/>
  <c r="P13" i="153" s="1"/>
  <c r="O12" i="153"/>
  <c r="P12" i="153"/>
  <c r="C13" i="153"/>
  <c r="D13" i="153"/>
  <c r="E13" i="153"/>
  <c r="F13" i="153"/>
  <c r="G13" i="153"/>
  <c r="H13" i="153"/>
  <c r="I13" i="153"/>
  <c r="J13" i="153"/>
  <c r="K13" i="153"/>
  <c r="L13" i="153"/>
  <c r="M13" i="153"/>
  <c r="N13" i="153"/>
  <c r="O14" i="153"/>
  <c r="O16" i="153" s="1"/>
  <c r="P14" i="153"/>
  <c r="O15" i="153"/>
  <c r="P15" i="153"/>
  <c r="C16" i="153"/>
  <c r="D16" i="153"/>
  <c r="E16" i="153"/>
  <c r="F16" i="153"/>
  <c r="G16" i="153"/>
  <c r="H16" i="153"/>
  <c r="I16" i="153"/>
  <c r="J16" i="153"/>
  <c r="K16" i="153"/>
  <c r="L16" i="153"/>
  <c r="M16" i="153"/>
  <c r="N16" i="153"/>
  <c r="C17" i="153"/>
  <c r="D17" i="153"/>
  <c r="E17" i="153"/>
  <c r="F17" i="153"/>
  <c r="G17" i="153"/>
  <c r="H17" i="153"/>
  <c r="I17" i="153"/>
  <c r="J17" i="153"/>
  <c r="K17" i="153"/>
  <c r="L17" i="153"/>
  <c r="M17" i="153"/>
  <c r="N17" i="153"/>
  <c r="C18" i="153"/>
  <c r="D18" i="153"/>
  <c r="E18" i="153"/>
  <c r="F18" i="153"/>
  <c r="G18" i="153"/>
  <c r="H18" i="153"/>
  <c r="I18" i="153"/>
  <c r="J18" i="153"/>
  <c r="K18" i="153"/>
  <c r="L18" i="153"/>
  <c r="M18" i="153"/>
  <c r="N18" i="153"/>
  <c r="O5" i="152"/>
  <c r="O7" i="152" s="1"/>
  <c r="P5" i="152"/>
  <c r="P7" i="152" s="1"/>
  <c r="O6" i="152"/>
  <c r="P6" i="152"/>
  <c r="C7" i="152"/>
  <c r="D7" i="152"/>
  <c r="E7" i="152"/>
  <c r="F7" i="152"/>
  <c r="G7" i="152"/>
  <c r="H7" i="152"/>
  <c r="I7" i="152"/>
  <c r="J7" i="152"/>
  <c r="K7" i="152"/>
  <c r="L7" i="152"/>
  <c r="M7" i="152"/>
  <c r="N7" i="152"/>
  <c r="O8" i="152"/>
  <c r="P8" i="152"/>
  <c r="P10" i="152" s="1"/>
  <c r="O9" i="152"/>
  <c r="P9" i="152"/>
  <c r="C10" i="152"/>
  <c r="D10" i="152"/>
  <c r="E10" i="152"/>
  <c r="F10" i="152"/>
  <c r="G10" i="152"/>
  <c r="H10" i="152"/>
  <c r="I10" i="152"/>
  <c r="J10" i="152"/>
  <c r="K10" i="152"/>
  <c r="L10" i="152"/>
  <c r="M10" i="152"/>
  <c r="N10" i="152"/>
  <c r="O11" i="152"/>
  <c r="O13" i="152" s="1"/>
  <c r="P11" i="152"/>
  <c r="O12" i="152"/>
  <c r="P12" i="152"/>
  <c r="C13" i="152"/>
  <c r="D13" i="152"/>
  <c r="E13" i="152"/>
  <c r="F13" i="152"/>
  <c r="G13" i="152"/>
  <c r="H13" i="152"/>
  <c r="I13" i="152"/>
  <c r="J13" i="152"/>
  <c r="K13" i="152"/>
  <c r="L13" i="152"/>
  <c r="M13" i="152"/>
  <c r="N13" i="152"/>
  <c r="P13" i="152"/>
  <c r="O14" i="152"/>
  <c r="P14" i="152"/>
  <c r="O15" i="152"/>
  <c r="P15" i="152"/>
  <c r="C16" i="152"/>
  <c r="D16" i="152"/>
  <c r="E16" i="152"/>
  <c r="F16" i="152"/>
  <c r="G16" i="152"/>
  <c r="H16" i="152"/>
  <c r="I16" i="152"/>
  <c r="J16" i="152"/>
  <c r="K16" i="152"/>
  <c r="L16" i="152"/>
  <c r="M16" i="152"/>
  <c r="N16" i="152"/>
  <c r="C17" i="152"/>
  <c r="D17" i="152"/>
  <c r="E17" i="152"/>
  <c r="F17" i="152"/>
  <c r="G17" i="152"/>
  <c r="H17" i="152"/>
  <c r="I17" i="152"/>
  <c r="J17" i="152"/>
  <c r="K17" i="152"/>
  <c r="L17" i="152"/>
  <c r="M17" i="152"/>
  <c r="N17" i="152"/>
  <c r="C18" i="152"/>
  <c r="D18" i="152"/>
  <c r="E18" i="152"/>
  <c r="F18" i="152"/>
  <c r="G18" i="152"/>
  <c r="H18" i="152"/>
  <c r="I18" i="152"/>
  <c r="J18" i="152"/>
  <c r="K18" i="152"/>
  <c r="L18" i="152"/>
  <c r="M18" i="152"/>
  <c r="N18" i="152"/>
  <c r="O5" i="151"/>
  <c r="P5" i="151"/>
  <c r="O6" i="151"/>
  <c r="O7" i="151" s="1"/>
  <c r="P6" i="151"/>
  <c r="P7" i="151" s="1"/>
  <c r="C7" i="151"/>
  <c r="D7" i="151"/>
  <c r="E7" i="151"/>
  <c r="F7" i="151"/>
  <c r="G7" i="151"/>
  <c r="H7" i="151"/>
  <c r="I7" i="151"/>
  <c r="J7" i="151"/>
  <c r="K7" i="151"/>
  <c r="L7" i="151"/>
  <c r="M7" i="151"/>
  <c r="N7" i="151"/>
  <c r="O8" i="151"/>
  <c r="P8" i="151"/>
  <c r="O9" i="151"/>
  <c r="P9" i="151"/>
  <c r="C10" i="151"/>
  <c r="D10" i="151"/>
  <c r="E10" i="151"/>
  <c r="F10" i="151"/>
  <c r="G10" i="151"/>
  <c r="H10" i="151"/>
  <c r="I10" i="151"/>
  <c r="J10" i="151"/>
  <c r="K10" i="151"/>
  <c r="L10" i="151"/>
  <c r="M10" i="151"/>
  <c r="N10" i="151"/>
  <c r="O11" i="151"/>
  <c r="P11" i="151"/>
  <c r="O12" i="151"/>
  <c r="P12" i="151"/>
  <c r="C13" i="151"/>
  <c r="D13" i="151"/>
  <c r="E13" i="151"/>
  <c r="F13" i="151"/>
  <c r="G13" i="151"/>
  <c r="H13" i="151"/>
  <c r="I13" i="151"/>
  <c r="J13" i="151"/>
  <c r="K13" i="151"/>
  <c r="L13" i="151"/>
  <c r="M13" i="151"/>
  <c r="N13" i="151"/>
  <c r="O14" i="151"/>
  <c r="P14" i="151"/>
  <c r="O15" i="151"/>
  <c r="P15" i="151"/>
  <c r="C16" i="151"/>
  <c r="D16" i="151"/>
  <c r="E16" i="151"/>
  <c r="F16" i="151"/>
  <c r="G16" i="151"/>
  <c r="H16" i="151"/>
  <c r="I16" i="151"/>
  <c r="J16" i="151"/>
  <c r="K16" i="151"/>
  <c r="L16" i="151"/>
  <c r="M16" i="151"/>
  <c r="N16" i="151"/>
  <c r="C17" i="151"/>
  <c r="D17" i="151"/>
  <c r="E17" i="151"/>
  <c r="F17" i="151"/>
  <c r="F19" i="151" s="1"/>
  <c r="G17" i="151"/>
  <c r="H17" i="151"/>
  <c r="I17" i="151"/>
  <c r="J17" i="151"/>
  <c r="K17" i="151"/>
  <c r="L17" i="151"/>
  <c r="M17" i="151"/>
  <c r="N17" i="151"/>
  <c r="C18" i="151"/>
  <c r="D18" i="151"/>
  <c r="E18" i="151"/>
  <c r="F18" i="151"/>
  <c r="G18" i="151"/>
  <c r="H18" i="151"/>
  <c r="I18" i="151"/>
  <c r="J18" i="151"/>
  <c r="K18" i="151"/>
  <c r="L18" i="151"/>
  <c r="M18" i="151"/>
  <c r="N18" i="151"/>
  <c r="M5" i="150"/>
  <c r="O5" i="150" s="1"/>
  <c r="N5" i="150"/>
  <c r="P5" i="150" s="1"/>
  <c r="M6" i="150"/>
  <c r="O6" i="150" s="1"/>
  <c r="N6" i="150"/>
  <c r="P6" i="150" s="1"/>
  <c r="C7" i="150"/>
  <c r="D7" i="150"/>
  <c r="E7" i="150"/>
  <c r="F7" i="150"/>
  <c r="G7" i="150"/>
  <c r="H7" i="150"/>
  <c r="I7" i="150"/>
  <c r="J7" i="150"/>
  <c r="K7" i="150"/>
  <c r="L7" i="150"/>
  <c r="M8" i="150"/>
  <c r="N8" i="150"/>
  <c r="P8" i="150"/>
  <c r="M9" i="150"/>
  <c r="N9" i="150"/>
  <c r="C10" i="150"/>
  <c r="D10" i="150"/>
  <c r="E10" i="150"/>
  <c r="F10" i="150"/>
  <c r="G10" i="150"/>
  <c r="H10" i="150"/>
  <c r="I10" i="150"/>
  <c r="J10" i="150"/>
  <c r="K10" i="150"/>
  <c r="L10" i="150"/>
  <c r="M11" i="150"/>
  <c r="O11" i="150" s="1"/>
  <c r="N11" i="150"/>
  <c r="P11" i="150" s="1"/>
  <c r="M12" i="150"/>
  <c r="O12" i="150" s="1"/>
  <c r="N12" i="150"/>
  <c r="P12" i="150" s="1"/>
  <c r="C13" i="150"/>
  <c r="D13" i="150"/>
  <c r="E13" i="150"/>
  <c r="F13" i="150"/>
  <c r="G13" i="150"/>
  <c r="H13" i="150"/>
  <c r="I13" i="150"/>
  <c r="J13" i="150"/>
  <c r="K13" i="150"/>
  <c r="L13" i="150"/>
  <c r="M14" i="150"/>
  <c r="N14" i="150"/>
  <c r="N16" i="150" s="1"/>
  <c r="M15" i="150"/>
  <c r="O15" i="150" s="1"/>
  <c r="N15" i="150"/>
  <c r="P15" i="150" s="1"/>
  <c r="C16" i="150"/>
  <c r="D16" i="150"/>
  <c r="E16" i="150"/>
  <c r="F16" i="150"/>
  <c r="G16" i="150"/>
  <c r="H16" i="150"/>
  <c r="I16" i="150"/>
  <c r="J16" i="150"/>
  <c r="K16" i="150"/>
  <c r="L16" i="150"/>
  <c r="C17" i="150"/>
  <c r="D17" i="150"/>
  <c r="E17" i="150"/>
  <c r="F17" i="150"/>
  <c r="G17" i="150"/>
  <c r="H17" i="150"/>
  <c r="I17" i="150"/>
  <c r="J17" i="150"/>
  <c r="J19" i="150" s="1"/>
  <c r="K17" i="150"/>
  <c r="L17" i="150"/>
  <c r="L19" i="150" s="1"/>
  <c r="C18" i="150"/>
  <c r="D18" i="150"/>
  <c r="E18" i="150"/>
  <c r="F18" i="150"/>
  <c r="G18" i="150"/>
  <c r="H18" i="150"/>
  <c r="H19" i="150" s="1"/>
  <c r="I18" i="150"/>
  <c r="I19" i="150" s="1"/>
  <c r="J18" i="150"/>
  <c r="K18" i="150"/>
  <c r="L18" i="150"/>
  <c r="G19" i="150"/>
  <c r="M5" i="149"/>
  <c r="O5" i="149" s="1"/>
  <c r="N5" i="149"/>
  <c r="P5" i="149" s="1"/>
  <c r="M6" i="149"/>
  <c r="O6" i="149" s="1"/>
  <c r="N6" i="149"/>
  <c r="P6" i="149"/>
  <c r="C7" i="149"/>
  <c r="D7" i="149"/>
  <c r="E7" i="149"/>
  <c r="F7" i="149"/>
  <c r="G7" i="149"/>
  <c r="H7" i="149"/>
  <c r="I7" i="149"/>
  <c r="J7" i="149"/>
  <c r="K7" i="149"/>
  <c r="L7" i="149"/>
  <c r="M8" i="149"/>
  <c r="O8" i="149" s="1"/>
  <c r="N8" i="149"/>
  <c r="P8" i="149" s="1"/>
  <c r="M9" i="149"/>
  <c r="N9" i="149"/>
  <c r="O9" i="149"/>
  <c r="P9" i="149"/>
  <c r="C10" i="149"/>
  <c r="D10" i="149"/>
  <c r="E10" i="149"/>
  <c r="F10" i="149"/>
  <c r="G10" i="149"/>
  <c r="H10" i="149"/>
  <c r="I10" i="149"/>
  <c r="J10" i="149"/>
  <c r="K10" i="149"/>
  <c r="L10" i="149"/>
  <c r="M11" i="149"/>
  <c r="O11" i="149" s="1"/>
  <c r="N11" i="149"/>
  <c r="M12" i="149"/>
  <c r="M13" i="149" s="1"/>
  <c r="N12" i="149"/>
  <c r="O12" i="149"/>
  <c r="P12" i="149"/>
  <c r="C13" i="149"/>
  <c r="D13" i="149"/>
  <c r="E13" i="149"/>
  <c r="F13" i="149"/>
  <c r="G13" i="149"/>
  <c r="H13" i="149"/>
  <c r="I13" i="149"/>
  <c r="J13" i="149"/>
  <c r="K13" i="149"/>
  <c r="L13" i="149"/>
  <c r="M14" i="149"/>
  <c r="O14" i="149" s="1"/>
  <c r="N14" i="149"/>
  <c r="P14" i="149" s="1"/>
  <c r="M15" i="149"/>
  <c r="O15" i="149" s="1"/>
  <c r="N15" i="149"/>
  <c r="P15" i="149" s="1"/>
  <c r="C16" i="149"/>
  <c r="D16" i="149"/>
  <c r="E16" i="149"/>
  <c r="F16" i="149"/>
  <c r="G16" i="149"/>
  <c r="H16" i="149"/>
  <c r="I16" i="149"/>
  <c r="J16" i="149"/>
  <c r="K16" i="149"/>
  <c r="L16" i="149"/>
  <c r="C17" i="149"/>
  <c r="D17" i="149"/>
  <c r="E17" i="149"/>
  <c r="F17" i="149"/>
  <c r="G17" i="149"/>
  <c r="H17" i="149"/>
  <c r="I17" i="149"/>
  <c r="J17" i="149"/>
  <c r="K17" i="149"/>
  <c r="L17" i="149"/>
  <c r="C18" i="149"/>
  <c r="D18" i="149"/>
  <c r="E18" i="149"/>
  <c r="F18" i="149"/>
  <c r="G18" i="149"/>
  <c r="H18" i="149"/>
  <c r="I18" i="149"/>
  <c r="J18" i="149"/>
  <c r="K18" i="149"/>
  <c r="L18" i="149"/>
  <c r="M5" i="148"/>
  <c r="O5" i="148" s="1"/>
  <c r="N5" i="148"/>
  <c r="P5" i="148" s="1"/>
  <c r="M6" i="148"/>
  <c r="O6" i="148" s="1"/>
  <c r="N6" i="148"/>
  <c r="P6" i="148" s="1"/>
  <c r="C7" i="148"/>
  <c r="D7" i="148"/>
  <c r="E7" i="148"/>
  <c r="F7" i="148"/>
  <c r="G7" i="148"/>
  <c r="H7" i="148"/>
  <c r="I7" i="148"/>
  <c r="J7" i="148"/>
  <c r="K7" i="148"/>
  <c r="L7" i="148"/>
  <c r="M8" i="148"/>
  <c r="N8" i="148"/>
  <c r="P8" i="148" s="1"/>
  <c r="O8" i="148"/>
  <c r="M9" i="148"/>
  <c r="O9" i="148" s="1"/>
  <c r="N9" i="148"/>
  <c r="P9" i="148"/>
  <c r="C10" i="148"/>
  <c r="D10" i="148"/>
  <c r="E10" i="148"/>
  <c r="F10" i="148"/>
  <c r="G10" i="148"/>
  <c r="H10" i="148"/>
  <c r="I10" i="148"/>
  <c r="J10" i="148"/>
  <c r="K10" i="148"/>
  <c r="L10" i="148"/>
  <c r="M11" i="148"/>
  <c r="O11" i="148" s="1"/>
  <c r="N11" i="148"/>
  <c r="P11" i="148" s="1"/>
  <c r="M12" i="148"/>
  <c r="O12" i="148" s="1"/>
  <c r="N12" i="148"/>
  <c r="P12" i="148" s="1"/>
  <c r="C13" i="148"/>
  <c r="D13" i="148"/>
  <c r="E13" i="148"/>
  <c r="F13" i="148"/>
  <c r="G13" i="148"/>
  <c r="H13" i="148"/>
  <c r="I13" i="148"/>
  <c r="J13" i="148"/>
  <c r="K13" i="148"/>
  <c r="L13" i="148"/>
  <c r="M14" i="148"/>
  <c r="N14" i="148"/>
  <c r="P14" i="148" s="1"/>
  <c r="M15" i="148"/>
  <c r="O15" i="148" s="1"/>
  <c r="N15" i="148"/>
  <c r="P15" i="148" s="1"/>
  <c r="C16" i="148"/>
  <c r="D16" i="148"/>
  <c r="E16" i="148"/>
  <c r="F16" i="148"/>
  <c r="G16" i="148"/>
  <c r="H16" i="148"/>
  <c r="I16" i="148"/>
  <c r="J16" i="148"/>
  <c r="K16" i="148"/>
  <c r="L16" i="148"/>
  <c r="C17" i="148"/>
  <c r="D17" i="148"/>
  <c r="E17" i="148"/>
  <c r="F17" i="148"/>
  <c r="G17" i="148"/>
  <c r="H17" i="148"/>
  <c r="I17" i="148"/>
  <c r="J17" i="148"/>
  <c r="K17" i="148"/>
  <c r="L17" i="148"/>
  <c r="C18" i="148"/>
  <c r="D18" i="148"/>
  <c r="E18" i="148"/>
  <c r="F18" i="148"/>
  <c r="G18" i="148"/>
  <c r="H18" i="148"/>
  <c r="I18" i="148"/>
  <c r="J18" i="148"/>
  <c r="K18" i="148"/>
  <c r="K19" i="148" s="1"/>
  <c r="L18" i="148"/>
  <c r="M5" i="147"/>
  <c r="O5" i="147" s="1"/>
  <c r="N5" i="147"/>
  <c r="P5" i="147" s="1"/>
  <c r="M6" i="147"/>
  <c r="O6" i="147" s="1"/>
  <c r="N6" i="147"/>
  <c r="P6" i="147" s="1"/>
  <c r="C7" i="147"/>
  <c r="D7" i="147"/>
  <c r="E7" i="147"/>
  <c r="F7" i="147"/>
  <c r="G7" i="147"/>
  <c r="H7" i="147"/>
  <c r="I7" i="147"/>
  <c r="J7" i="147"/>
  <c r="K7" i="147"/>
  <c r="L7" i="147"/>
  <c r="M8" i="147"/>
  <c r="O8" i="147" s="1"/>
  <c r="N8" i="147"/>
  <c r="P8" i="147" s="1"/>
  <c r="M9" i="147"/>
  <c r="N9" i="147"/>
  <c r="C10" i="147"/>
  <c r="D10" i="147"/>
  <c r="E10" i="147"/>
  <c r="F10" i="147"/>
  <c r="G10" i="147"/>
  <c r="H10" i="147"/>
  <c r="I10" i="147"/>
  <c r="J10" i="147"/>
  <c r="K10" i="147"/>
  <c r="L10" i="147"/>
  <c r="M11" i="147"/>
  <c r="M13" i="147" s="1"/>
  <c r="N11" i="147"/>
  <c r="P11" i="147"/>
  <c r="M12" i="147"/>
  <c r="O12" i="147" s="1"/>
  <c r="N12" i="147"/>
  <c r="P12" i="147"/>
  <c r="C13" i="147"/>
  <c r="D13" i="147"/>
  <c r="E13" i="147"/>
  <c r="F13" i="147"/>
  <c r="G13" i="147"/>
  <c r="H13" i="147"/>
  <c r="I13" i="147"/>
  <c r="J13" i="147"/>
  <c r="K13" i="147"/>
  <c r="L13" i="147"/>
  <c r="M14" i="147"/>
  <c r="O14" i="147" s="1"/>
  <c r="N14" i="147"/>
  <c r="P14" i="147" s="1"/>
  <c r="M15" i="147"/>
  <c r="O15" i="147" s="1"/>
  <c r="N15" i="147"/>
  <c r="P15" i="147" s="1"/>
  <c r="C16" i="147"/>
  <c r="D16" i="147"/>
  <c r="E16" i="147"/>
  <c r="F16" i="147"/>
  <c r="G16" i="147"/>
  <c r="H16" i="147"/>
  <c r="I16" i="147"/>
  <c r="J16" i="147"/>
  <c r="K16" i="147"/>
  <c r="L16" i="147"/>
  <c r="C17" i="147"/>
  <c r="D17" i="147"/>
  <c r="E17" i="147"/>
  <c r="F17" i="147"/>
  <c r="G17" i="147"/>
  <c r="H17" i="147"/>
  <c r="I17" i="147"/>
  <c r="J17" i="147"/>
  <c r="K17" i="147"/>
  <c r="L17" i="147"/>
  <c r="C18" i="147"/>
  <c r="D18" i="147"/>
  <c r="E18" i="147"/>
  <c r="F18" i="147"/>
  <c r="G18" i="147"/>
  <c r="H18" i="147"/>
  <c r="I18" i="147"/>
  <c r="J18" i="147"/>
  <c r="K18" i="147"/>
  <c r="L18" i="147"/>
  <c r="M5" i="146"/>
  <c r="O5" i="146" s="1"/>
  <c r="N5" i="146"/>
  <c r="P5" i="146" s="1"/>
  <c r="M6" i="146"/>
  <c r="N6" i="146"/>
  <c r="P6" i="146" s="1"/>
  <c r="O6" i="146"/>
  <c r="C7" i="146"/>
  <c r="D7" i="146"/>
  <c r="E7" i="146"/>
  <c r="F7" i="146"/>
  <c r="G7" i="146"/>
  <c r="H7" i="146"/>
  <c r="I7" i="146"/>
  <c r="J7" i="146"/>
  <c r="K7" i="146"/>
  <c r="L7" i="146"/>
  <c r="M8" i="146"/>
  <c r="O8" i="146" s="1"/>
  <c r="N8" i="146"/>
  <c r="P8" i="146"/>
  <c r="M9" i="146"/>
  <c r="O9" i="146" s="1"/>
  <c r="N9" i="146"/>
  <c r="P9" i="146" s="1"/>
  <c r="C10" i="146"/>
  <c r="D10" i="146"/>
  <c r="E10" i="146"/>
  <c r="F10" i="146"/>
  <c r="G10" i="146"/>
  <c r="H10" i="146"/>
  <c r="I10" i="146"/>
  <c r="J10" i="146"/>
  <c r="K10" i="146"/>
  <c r="L10" i="146"/>
  <c r="M11" i="146"/>
  <c r="N11" i="146"/>
  <c r="P11" i="146" s="1"/>
  <c r="O11" i="146"/>
  <c r="M12" i="146"/>
  <c r="O12" i="146" s="1"/>
  <c r="N12" i="146"/>
  <c r="P12" i="146" s="1"/>
  <c r="C13" i="146"/>
  <c r="D13" i="146"/>
  <c r="E13" i="146"/>
  <c r="F13" i="146"/>
  <c r="G13" i="146"/>
  <c r="H13" i="146"/>
  <c r="I13" i="146"/>
  <c r="J13" i="146"/>
  <c r="K13" i="146"/>
  <c r="L13" i="146"/>
  <c r="M14" i="146"/>
  <c r="O14" i="146" s="1"/>
  <c r="N14" i="146"/>
  <c r="P14" i="146" s="1"/>
  <c r="M15" i="146"/>
  <c r="N15" i="146"/>
  <c r="N16" i="146" s="1"/>
  <c r="O15" i="146"/>
  <c r="P15" i="146"/>
  <c r="C16" i="146"/>
  <c r="D16" i="146"/>
  <c r="E16" i="146"/>
  <c r="F16" i="146"/>
  <c r="G16" i="146"/>
  <c r="H16" i="146"/>
  <c r="I16" i="146"/>
  <c r="J16" i="146"/>
  <c r="K16" i="146"/>
  <c r="L16" i="146"/>
  <c r="C17" i="146"/>
  <c r="D17" i="146"/>
  <c r="E17" i="146"/>
  <c r="F17" i="146"/>
  <c r="G17" i="146"/>
  <c r="H17" i="146"/>
  <c r="I17" i="146"/>
  <c r="I19" i="146" s="1"/>
  <c r="J17" i="146"/>
  <c r="K17" i="146"/>
  <c r="L17" i="146"/>
  <c r="C18" i="146"/>
  <c r="D18" i="146"/>
  <c r="E18" i="146"/>
  <c r="F18" i="146"/>
  <c r="G18" i="146"/>
  <c r="H18" i="146"/>
  <c r="I18" i="146"/>
  <c r="J18" i="146"/>
  <c r="K18" i="146"/>
  <c r="K19" i="146" s="1"/>
  <c r="L18" i="146"/>
  <c r="L19" i="146" s="1"/>
  <c r="C7" i="145"/>
  <c r="D7" i="145"/>
  <c r="E7" i="145"/>
  <c r="F7" i="145"/>
  <c r="G7" i="145"/>
  <c r="H7" i="145"/>
  <c r="I7" i="145"/>
  <c r="J7" i="145"/>
  <c r="K7" i="145"/>
  <c r="L7" i="145"/>
  <c r="M7" i="145"/>
  <c r="N7" i="145"/>
  <c r="O7" i="145"/>
  <c r="P7" i="145"/>
  <c r="M8" i="145"/>
  <c r="O8" i="145" s="1"/>
  <c r="N8" i="145"/>
  <c r="P8" i="145" s="1"/>
  <c r="M9" i="145"/>
  <c r="O9" i="145" s="1"/>
  <c r="N9" i="145"/>
  <c r="P9" i="145" s="1"/>
  <c r="C10" i="145"/>
  <c r="D10" i="145"/>
  <c r="E10" i="145"/>
  <c r="F10" i="145"/>
  <c r="G10" i="145"/>
  <c r="H10" i="145"/>
  <c r="I10" i="145"/>
  <c r="J10" i="145"/>
  <c r="K10" i="145"/>
  <c r="L10" i="145"/>
  <c r="M11" i="145"/>
  <c r="O11" i="145" s="1"/>
  <c r="N11" i="145"/>
  <c r="P11" i="145" s="1"/>
  <c r="M12" i="145"/>
  <c r="O12" i="145" s="1"/>
  <c r="N12" i="145"/>
  <c r="P12" i="145" s="1"/>
  <c r="C13" i="145"/>
  <c r="D13" i="145"/>
  <c r="E13" i="145"/>
  <c r="F13" i="145"/>
  <c r="G13" i="145"/>
  <c r="H13" i="145"/>
  <c r="I13" i="145"/>
  <c r="J13" i="145"/>
  <c r="K13" i="145"/>
  <c r="L13" i="145"/>
  <c r="M14" i="145"/>
  <c r="O14" i="145" s="1"/>
  <c r="N14" i="145"/>
  <c r="P14" i="145" s="1"/>
  <c r="M15" i="145"/>
  <c r="O15" i="145" s="1"/>
  <c r="N15" i="145"/>
  <c r="P15" i="145" s="1"/>
  <c r="C16" i="145"/>
  <c r="D16" i="145"/>
  <c r="E16" i="145"/>
  <c r="F16" i="145"/>
  <c r="G16" i="145"/>
  <c r="H16" i="145"/>
  <c r="I16" i="145"/>
  <c r="J16" i="145"/>
  <c r="K16" i="145"/>
  <c r="L16" i="145"/>
  <c r="C17" i="145"/>
  <c r="C19" i="145" s="1"/>
  <c r="D17" i="145"/>
  <c r="E17" i="145"/>
  <c r="F17" i="145"/>
  <c r="G17" i="145"/>
  <c r="H17" i="145"/>
  <c r="I17" i="145"/>
  <c r="J17" i="145"/>
  <c r="K17" i="145"/>
  <c r="L17" i="145"/>
  <c r="C18" i="145"/>
  <c r="D18" i="145"/>
  <c r="E18" i="145"/>
  <c r="F18" i="145"/>
  <c r="G18" i="145"/>
  <c r="H18" i="145"/>
  <c r="I18" i="145"/>
  <c r="J18" i="145"/>
  <c r="K18" i="145"/>
  <c r="L18" i="145"/>
  <c r="D5" i="144"/>
  <c r="D17" i="144" s="1"/>
  <c r="D19" i="144" s="1"/>
  <c r="F5" i="144"/>
  <c r="F17" i="144" s="1"/>
  <c r="H5" i="144"/>
  <c r="J5" i="144"/>
  <c r="L5" i="144"/>
  <c r="M5" i="144"/>
  <c r="M7" i="144" s="1"/>
  <c r="D6" i="144"/>
  <c r="F6" i="144"/>
  <c r="F18" i="144" s="1"/>
  <c r="H6" i="144"/>
  <c r="H18" i="144" s="1"/>
  <c r="J6" i="144"/>
  <c r="J18" i="144" s="1"/>
  <c r="L6" i="144"/>
  <c r="L18" i="144" s="1"/>
  <c r="M6" i="144"/>
  <c r="O6" i="144" s="1"/>
  <c r="C7" i="144"/>
  <c r="E7" i="144"/>
  <c r="G7" i="144"/>
  <c r="I7" i="144"/>
  <c r="K7" i="144"/>
  <c r="M8" i="144"/>
  <c r="O8" i="144" s="1"/>
  <c r="N8" i="144"/>
  <c r="P8" i="144" s="1"/>
  <c r="M9" i="144"/>
  <c r="O9" i="144" s="1"/>
  <c r="N9" i="144"/>
  <c r="P9" i="144" s="1"/>
  <c r="C10" i="144"/>
  <c r="D10" i="144"/>
  <c r="E10" i="144"/>
  <c r="F10" i="144"/>
  <c r="G10" i="144"/>
  <c r="H10" i="144"/>
  <c r="I10" i="144"/>
  <c r="J10" i="144"/>
  <c r="K10" i="144"/>
  <c r="L10" i="144"/>
  <c r="M11" i="144"/>
  <c r="O11" i="144" s="1"/>
  <c r="N11" i="144"/>
  <c r="P11" i="144" s="1"/>
  <c r="M12" i="144"/>
  <c r="O12" i="144" s="1"/>
  <c r="N12" i="144"/>
  <c r="P12" i="144" s="1"/>
  <c r="C13" i="144"/>
  <c r="D13" i="144"/>
  <c r="E13" i="144"/>
  <c r="F13" i="144"/>
  <c r="G13" i="144"/>
  <c r="H13" i="144"/>
  <c r="I13" i="144"/>
  <c r="J13" i="144"/>
  <c r="K13" i="144"/>
  <c r="L13" i="144"/>
  <c r="M14" i="144"/>
  <c r="O14" i="144" s="1"/>
  <c r="N14" i="144"/>
  <c r="P14" i="144" s="1"/>
  <c r="M15" i="144"/>
  <c r="O15" i="144" s="1"/>
  <c r="N15" i="144"/>
  <c r="P15" i="144" s="1"/>
  <c r="C16" i="144"/>
  <c r="D16" i="144"/>
  <c r="E16" i="144"/>
  <c r="F16" i="144"/>
  <c r="G16" i="144"/>
  <c r="H16" i="144"/>
  <c r="I16" i="144"/>
  <c r="J16" i="144"/>
  <c r="K16" i="144"/>
  <c r="L16" i="144"/>
  <c r="N16" i="144"/>
  <c r="C17" i="144"/>
  <c r="C19" i="144" s="1"/>
  <c r="E17" i="144"/>
  <c r="G17" i="144"/>
  <c r="H17" i="144"/>
  <c r="I17" i="144"/>
  <c r="J17" i="144"/>
  <c r="K17" i="144"/>
  <c r="K19" i="144" s="1"/>
  <c r="C18" i="144"/>
  <c r="D18" i="144"/>
  <c r="E18" i="144"/>
  <c r="G18" i="144"/>
  <c r="I18" i="144"/>
  <c r="K18" i="144"/>
  <c r="D5" i="143"/>
  <c r="F5" i="143"/>
  <c r="H5" i="143"/>
  <c r="H7" i="143" s="1"/>
  <c r="J5" i="143"/>
  <c r="J17" i="143" s="1"/>
  <c r="L5" i="143"/>
  <c r="M5" i="143"/>
  <c r="O5" i="143" s="1"/>
  <c r="D6" i="143"/>
  <c r="D18" i="143" s="1"/>
  <c r="D19" i="143" s="1"/>
  <c r="F6" i="143"/>
  <c r="N6" i="143" s="1"/>
  <c r="P6" i="143" s="1"/>
  <c r="H6" i="143"/>
  <c r="J6" i="143"/>
  <c r="J18" i="143" s="1"/>
  <c r="L6" i="143"/>
  <c r="L18" i="143" s="1"/>
  <c r="M6" i="143"/>
  <c r="O6" i="143" s="1"/>
  <c r="C7" i="143"/>
  <c r="E7" i="143"/>
  <c r="G7" i="143"/>
  <c r="I7" i="143"/>
  <c r="K7" i="143"/>
  <c r="L7" i="143"/>
  <c r="M8" i="143"/>
  <c r="O8" i="143" s="1"/>
  <c r="N8" i="143"/>
  <c r="P8" i="143" s="1"/>
  <c r="M9" i="143"/>
  <c r="O9" i="143" s="1"/>
  <c r="N9" i="143"/>
  <c r="P9" i="143" s="1"/>
  <c r="C10" i="143"/>
  <c r="D10" i="143"/>
  <c r="E10" i="143"/>
  <c r="F10" i="143"/>
  <c r="G10" i="143"/>
  <c r="H10" i="143"/>
  <c r="I10" i="143"/>
  <c r="J10" i="143"/>
  <c r="K10" i="143"/>
  <c r="L10" i="143"/>
  <c r="M11" i="143"/>
  <c r="O11" i="143" s="1"/>
  <c r="N11" i="143"/>
  <c r="P11" i="143" s="1"/>
  <c r="M12" i="143"/>
  <c r="O12" i="143" s="1"/>
  <c r="N12" i="143"/>
  <c r="P12" i="143"/>
  <c r="C13" i="143"/>
  <c r="D13" i="143"/>
  <c r="E13" i="143"/>
  <c r="F13" i="143"/>
  <c r="G13" i="143"/>
  <c r="H13" i="143"/>
  <c r="I13" i="143"/>
  <c r="J13" i="143"/>
  <c r="K13" i="143"/>
  <c r="L13" i="143"/>
  <c r="M14" i="143"/>
  <c r="N14" i="143"/>
  <c r="P14" i="143" s="1"/>
  <c r="O14" i="143"/>
  <c r="M15" i="143"/>
  <c r="N15" i="143"/>
  <c r="P15" i="143" s="1"/>
  <c r="O15" i="143"/>
  <c r="C16" i="143"/>
  <c r="D16" i="143"/>
  <c r="E16" i="143"/>
  <c r="F16" i="143"/>
  <c r="G16" i="143"/>
  <c r="H16" i="143"/>
  <c r="I16" i="143"/>
  <c r="J16" i="143"/>
  <c r="K16" i="143"/>
  <c r="L16" i="143"/>
  <c r="C17" i="143"/>
  <c r="D17" i="143"/>
  <c r="E17" i="143"/>
  <c r="G17" i="143"/>
  <c r="H17" i="143"/>
  <c r="I17" i="143"/>
  <c r="K17" i="143"/>
  <c r="L17" i="143"/>
  <c r="C18" i="143"/>
  <c r="E18" i="143"/>
  <c r="E19" i="143" s="1"/>
  <c r="G18" i="143"/>
  <c r="H18" i="143"/>
  <c r="I18" i="143"/>
  <c r="K18" i="143"/>
  <c r="C19" i="143"/>
  <c r="M5" i="142"/>
  <c r="O5" i="142" s="1"/>
  <c r="N5" i="142"/>
  <c r="P5" i="142" s="1"/>
  <c r="M6" i="142"/>
  <c r="N6" i="142"/>
  <c r="P6" i="142" s="1"/>
  <c r="O6" i="142"/>
  <c r="C7" i="142"/>
  <c r="D7" i="142"/>
  <c r="E7" i="142"/>
  <c r="F7" i="142"/>
  <c r="G7" i="142"/>
  <c r="H7" i="142"/>
  <c r="I7" i="142"/>
  <c r="J7" i="142"/>
  <c r="K7" i="142"/>
  <c r="L7" i="142"/>
  <c r="M8" i="142"/>
  <c r="O8" i="142" s="1"/>
  <c r="N8" i="142"/>
  <c r="P8" i="142" s="1"/>
  <c r="M9" i="142"/>
  <c r="N9" i="142"/>
  <c r="P9" i="142"/>
  <c r="C10" i="142"/>
  <c r="D10" i="142"/>
  <c r="E10" i="142"/>
  <c r="F10" i="142"/>
  <c r="G10" i="142"/>
  <c r="H10" i="142"/>
  <c r="I10" i="142"/>
  <c r="J10" i="142"/>
  <c r="K10" i="142"/>
  <c r="L10" i="142"/>
  <c r="M11" i="142"/>
  <c r="N11" i="142"/>
  <c r="N13" i="142" s="1"/>
  <c r="M12" i="142"/>
  <c r="O12" i="142" s="1"/>
  <c r="N12" i="142"/>
  <c r="P12" i="142" s="1"/>
  <c r="C13" i="142"/>
  <c r="D13" i="142"/>
  <c r="E13" i="142"/>
  <c r="F13" i="142"/>
  <c r="G13" i="142"/>
  <c r="H13" i="142"/>
  <c r="I13" i="142"/>
  <c r="J13" i="142"/>
  <c r="K13" i="142"/>
  <c r="L13" i="142"/>
  <c r="M14" i="142"/>
  <c r="O14" i="142" s="1"/>
  <c r="N14" i="142"/>
  <c r="P14" i="142" s="1"/>
  <c r="M15" i="142"/>
  <c r="O15" i="142" s="1"/>
  <c r="N15" i="142"/>
  <c r="P15" i="142" s="1"/>
  <c r="C16" i="142"/>
  <c r="D16" i="142"/>
  <c r="E16" i="142"/>
  <c r="F16" i="142"/>
  <c r="G16" i="142"/>
  <c r="H16" i="142"/>
  <c r="I16" i="142"/>
  <c r="J16" i="142"/>
  <c r="K16" i="142"/>
  <c r="L16" i="142"/>
  <c r="N16" i="142"/>
  <c r="C17" i="142"/>
  <c r="D17" i="142"/>
  <c r="E17" i="142"/>
  <c r="F17" i="142"/>
  <c r="G17" i="142"/>
  <c r="H17" i="142"/>
  <c r="I17" i="142"/>
  <c r="I19" i="142" s="1"/>
  <c r="J17" i="142"/>
  <c r="J19" i="142" s="1"/>
  <c r="K17" i="142"/>
  <c r="L17" i="142"/>
  <c r="C18" i="142"/>
  <c r="D18" i="142"/>
  <c r="E18" i="142"/>
  <c r="F18" i="142"/>
  <c r="G18" i="142"/>
  <c r="H18" i="142"/>
  <c r="I18" i="142"/>
  <c r="J18" i="142"/>
  <c r="K18" i="142"/>
  <c r="L18" i="142"/>
  <c r="D7" i="143" l="1"/>
  <c r="H19" i="142"/>
  <c r="F18" i="143"/>
  <c r="M7" i="148"/>
  <c r="K19" i="150"/>
  <c r="C19" i="150"/>
  <c r="D7" i="144"/>
  <c r="G19" i="147"/>
  <c r="N16" i="149"/>
  <c r="N13" i="149"/>
  <c r="M19" i="151"/>
  <c r="E19" i="151"/>
  <c r="N19" i="152"/>
  <c r="O19" i="161"/>
  <c r="F10" i="156"/>
  <c r="N6" i="144"/>
  <c r="P6" i="144" s="1"/>
  <c r="P18" i="144" s="1"/>
  <c r="L19" i="148"/>
  <c r="AE7" i="164"/>
  <c r="M7" i="146"/>
  <c r="L19" i="149"/>
  <c r="O16" i="149"/>
  <c r="M16" i="148"/>
  <c r="M16" i="150"/>
  <c r="O18" i="145"/>
  <c r="E19" i="142"/>
  <c r="M13" i="142"/>
  <c r="M16" i="143"/>
  <c r="F7" i="143"/>
  <c r="O11" i="147"/>
  <c r="K19" i="149"/>
  <c r="F19" i="154"/>
  <c r="M16" i="142"/>
  <c r="F7" i="144"/>
  <c r="M16" i="146"/>
  <c r="H7" i="144"/>
  <c r="N13" i="147"/>
  <c r="J19" i="149"/>
  <c r="P16" i="153"/>
  <c r="O13" i="153"/>
  <c r="O18" i="153"/>
  <c r="P7" i="153"/>
  <c r="L7" i="144"/>
  <c r="G19" i="142"/>
  <c r="F17" i="143"/>
  <c r="J7" i="143"/>
  <c r="N5" i="143"/>
  <c r="I19" i="144"/>
  <c r="M16" i="144"/>
  <c r="J7" i="144"/>
  <c r="N13" i="145"/>
  <c r="N18" i="146"/>
  <c r="L19" i="147"/>
  <c r="P16" i="147"/>
  <c r="I19" i="149"/>
  <c r="N13" i="150"/>
  <c r="M17" i="150"/>
  <c r="L19" i="151"/>
  <c r="D19" i="151"/>
  <c r="P13" i="151"/>
  <c r="P17" i="152"/>
  <c r="AG5" i="164"/>
  <c r="P19" i="159"/>
  <c r="O19" i="159"/>
  <c r="P19" i="160"/>
  <c r="P16" i="142"/>
  <c r="M13" i="145"/>
  <c r="E19" i="146"/>
  <c r="K19" i="147"/>
  <c r="N7" i="148"/>
  <c r="H19" i="149"/>
  <c r="M16" i="149"/>
  <c r="M13" i="150"/>
  <c r="N7" i="150"/>
  <c r="K19" i="151"/>
  <c r="C19" i="151"/>
  <c r="O13" i="151"/>
  <c r="N17" i="150"/>
  <c r="O16" i="142"/>
  <c r="D19" i="146"/>
  <c r="M16" i="147"/>
  <c r="O18" i="148"/>
  <c r="G19" i="149"/>
  <c r="M7" i="150"/>
  <c r="J19" i="151"/>
  <c r="F19" i="142"/>
  <c r="L19" i="142"/>
  <c r="P11" i="142"/>
  <c r="P13" i="142" s="1"/>
  <c r="N16" i="143"/>
  <c r="C19" i="146"/>
  <c r="N16" i="148"/>
  <c r="N13" i="148"/>
  <c r="N18" i="148"/>
  <c r="F19" i="149"/>
  <c r="O13" i="149"/>
  <c r="P13" i="150"/>
  <c r="D19" i="142"/>
  <c r="K19" i="142"/>
  <c r="C19" i="142"/>
  <c r="O11" i="142"/>
  <c r="O13" i="142" s="1"/>
  <c r="N10" i="144"/>
  <c r="O5" i="144"/>
  <c r="O7" i="144" s="1"/>
  <c r="P16" i="146"/>
  <c r="M13" i="146"/>
  <c r="M13" i="148"/>
  <c r="M18" i="148"/>
  <c r="E19" i="149"/>
  <c r="O10" i="149"/>
  <c r="P14" i="150"/>
  <c r="P16" i="150" s="1"/>
  <c r="N18" i="150"/>
  <c r="H19" i="151"/>
  <c r="O16" i="152"/>
  <c r="M7" i="143"/>
  <c r="L17" i="144"/>
  <c r="L19" i="144" s="1"/>
  <c r="M10" i="144"/>
  <c r="N5" i="144"/>
  <c r="M18" i="145"/>
  <c r="O16" i="146"/>
  <c r="N7" i="147"/>
  <c r="P16" i="149"/>
  <c r="O14" i="150"/>
  <c r="O16" i="150" s="1"/>
  <c r="M18" i="150"/>
  <c r="G19" i="151"/>
  <c r="P18" i="153"/>
  <c r="O7" i="143"/>
  <c r="N7" i="143"/>
  <c r="P5" i="143"/>
  <c r="N16" i="145"/>
  <c r="N17" i="148"/>
  <c r="N19" i="148" s="1"/>
  <c r="P11" i="149"/>
  <c r="P13" i="149" s="1"/>
  <c r="M16" i="145"/>
  <c r="O14" i="148"/>
  <c r="O16" i="148" s="1"/>
  <c r="M17" i="148"/>
  <c r="H19" i="144"/>
  <c r="O10" i="148"/>
  <c r="D19" i="149"/>
  <c r="O18" i="143"/>
  <c r="P13" i="143"/>
  <c r="P10" i="146"/>
  <c r="F19" i="147"/>
  <c r="O13" i="147"/>
  <c r="L19" i="152"/>
  <c r="O13" i="146"/>
  <c r="G19" i="143"/>
  <c r="E19" i="147"/>
  <c r="K19" i="152"/>
  <c r="AG19" i="156"/>
  <c r="O18" i="144"/>
  <c r="P10" i="153"/>
  <c r="O10" i="153"/>
  <c r="C19" i="149"/>
  <c r="N18" i="142"/>
  <c r="O13" i="143"/>
  <c r="N17" i="143"/>
  <c r="N17" i="146"/>
  <c r="D19" i="147"/>
  <c r="P18" i="151"/>
  <c r="J19" i="152"/>
  <c r="M19" i="165"/>
  <c r="P13" i="147"/>
  <c r="H19" i="143"/>
  <c r="M13" i="143"/>
  <c r="M17" i="146"/>
  <c r="C19" i="147"/>
  <c r="O18" i="151"/>
  <c r="I19" i="152"/>
  <c r="N19" i="155"/>
  <c r="O16" i="143"/>
  <c r="M18" i="142"/>
  <c r="F19" i="143"/>
  <c r="N10" i="142"/>
  <c r="N10" i="143"/>
  <c r="N7" i="146"/>
  <c r="P10" i="151"/>
  <c r="H19" i="152"/>
  <c r="F19" i="155"/>
  <c r="G19" i="144"/>
  <c r="J19" i="143"/>
  <c r="I19" i="143"/>
  <c r="M17" i="142"/>
  <c r="M10" i="143"/>
  <c r="N16" i="147"/>
  <c r="O10" i="151"/>
  <c r="G19" i="152"/>
  <c r="O13" i="144"/>
  <c r="E19" i="144"/>
  <c r="J19" i="147"/>
  <c r="P10" i="142"/>
  <c r="N7" i="142"/>
  <c r="F19" i="152"/>
  <c r="M19" i="156"/>
  <c r="M7" i="142"/>
  <c r="E19" i="152"/>
  <c r="D19" i="152"/>
  <c r="O18" i="164"/>
  <c r="P7" i="162"/>
  <c r="M13" i="144"/>
  <c r="M19" i="152"/>
  <c r="O18" i="149"/>
  <c r="C19" i="152"/>
  <c r="P19" i="162"/>
  <c r="M10" i="145"/>
  <c r="L19" i="145"/>
  <c r="J19" i="148"/>
  <c r="N18" i="149"/>
  <c r="P17" i="151"/>
  <c r="N19" i="153"/>
  <c r="O19" i="155"/>
  <c r="P10" i="148"/>
  <c r="O18" i="146"/>
  <c r="P16" i="144"/>
  <c r="K19" i="145"/>
  <c r="I19" i="148"/>
  <c r="M18" i="149"/>
  <c r="O16" i="151"/>
  <c r="M19" i="153"/>
  <c r="I19" i="147"/>
  <c r="O17" i="152"/>
  <c r="M18" i="143"/>
  <c r="O16" i="144"/>
  <c r="J19" i="145"/>
  <c r="H19" i="148"/>
  <c r="P10" i="149"/>
  <c r="L19" i="153"/>
  <c r="O19" i="162"/>
  <c r="P7" i="160"/>
  <c r="AG19" i="157"/>
  <c r="M18" i="144"/>
  <c r="L19" i="143"/>
  <c r="H19" i="147"/>
  <c r="P18" i="142"/>
  <c r="I19" i="145"/>
  <c r="N18" i="147"/>
  <c r="G19" i="148"/>
  <c r="K19" i="153"/>
  <c r="O10" i="145"/>
  <c r="P13" i="144"/>
  <c r="H19" i="145"/>
  <c r="M18" i="147"/>
  <c r="F19" i="148"/>
  <c r="P13" i="148"/>
  <c r="N17" i="149"/>
  <c r="J19" i="153"/>
  <c r="F19" i="144"/>
  <c r="G19" i="145"/>
  <c r="E19" i="148"/>
  <c r="O13" i="148"/>
  <c r="M17" i="149"/>
  <c r="M19" i="149" s="1"/>
  <c r="I19" i="153"/>
  <c r="AF19" i="158"/>
  <c r="P13" i="146"/>
  <c r="J19" i="144"/>
  <c r="N10" i="145"/>
  <c r="N18" i="143"/>
  <c r="F19" i="145"/>
  <c r="D19" i="148"/>
  <c r="N7" i="149"/>
  <c r="F19" i="150"/>
  <c r="P18" i="152"/>
  <c r="P19" i="152" s="1"/>
  <c r="H19" i="153"/>
  <c r="O19" i="157"/>
  <c r="N13" i="146"/>
  <c r="E19" i="145"/>
  <c r="P18" i="146"/>
  <c r="N17" i="147"/>
  <c r="C19" i="148"/>
  <c r="M7" i="149"/>
  <c r="E19" i="150"/>
  <c r="I19" i="151"/>
  <c r="O18" i="152"/>
  <c r="G19" i="153"/>
  <c r="P16" i="143"/>
  <c r="P16" i="148"/>
  <c r="K19" i="143"/>
  <c r="P18" i="149"/>
  <c r="D19" i="145"/>
  <c r="J19" i="146"/>
  <c r="M17" i="147"/>
  <c r="D19" i="150"/>
  <c r="F19" i="153"/>
  <c r="O10" i="152"/>
  <c r="E19" i="153"/>
  <c r="H19" i="146"/>
  <c r="M7" i="147"/>
  <c r="D19" i="153"/>
  <c r="N19" i="161"/>
  <c r="G19" i="146"/>
  <c r="C19" i="153"/>
  <c r="F19" i="146"/>
  <c r="P19" i="154"/>
  <c r="O16" i="147"/>
  <c r="P7" i="154"/>
  <c r="P19" i="158"/>
  <c r="N19" i="151"/>
  <c r="P16" i="152"/>
  <c r="AF19" i="164"/>
  <c r="N17" i="164"/>
  <c r="N7" i="164"/>
  <c r="P5" i="164"/>
  <c r="O7" i="165"/>
  <c r="P18" i="155"/>
  <c r="AE18" i="163"/>
  <c r="AG6" i="163"/>
  <c r="AG18" i="163" s="1"/>
  <c r="P17" i="163"/>
  <c r="P19" i="163" s="1"/>
  <c r="P7" i="163"/>
  <c r="W19" i="163"/>
  <c r="AG19" i="158"/>
  <c r="AG7" i="158"/>
  <c r="N18" i="165"/>
  <c r="N19" i="165" s="1"/>
  <c r="P6" i="165"/>
  <c r="P18" i="165" s="1"/>
  <c r="N18" i="164"/>
  <c r="P6" i="164"/>
  <c r="P18" i="164" s="1"/>
  <c r="AG17" i="164"/>
  <c r="O17" i="165"/>
  <c r="O19" i="165" s="1"/>
  <c r="P17" i="155"/>
  <c r="P7" i="155"/>
  <c r="O7" i="156"/>
  <c r="O17" i="156"/>
  <c r="O19" i="156" s="1"/>
  <c r="AF17" i="163"/>
  <c r="AF19" i="163" s="1"/>
  <c r="AF7" i="163"/>
  <c r="P17" i="165"/>
  <c r="AG6" i="164"/>
  <c r="AG18" i="164" s="1"/>
  <c r="AE18" i="164"/>
  <c r="P17" i="156"/>
  <c r="P19" i="156" s="1"/>
  <c r="P7" i="156"/>
  <c r="AG5" i="163"/>
  <c r="AE17" i="163"/>
  <c r="AE7" i="163"/>
  <c r="P17" i="161"/>
  <c r="P19" i="161" s="1"/>
  <c r="P7" i="161"/>
  <c r="N19" i="156"/>
  <c r="O17" i="164"/>
  <c r="AE19" i="164"/>
  <c r="P17" i="153"/>
  <c r="O17" i="153"/>
  <c r="O17" i="151"/>
  <c r="O19" i="151" s="1"/>
  <c r="P16" i="151"/>
  <c r="N19" i="150"/>
  <c r="O13" i="150"/>
  <c r="P7" i="150"/>
  <c r="P17" i="150"/>
  <c r="O7" i="150"/>
  <c r="P9" i="150"/>
  <c r="P18" i="150" s="1"/>
  <c r="O9" i="150"/>
  <c r="O18" i="150" s="1"/>
  <c r="O8" i="150"/>
  <c r="N10" i="150"/>
  <c r="M10" i="150"/>
  <c r="N19" i="149"/>
  <c r="P7" i="149"/>
  <c r="O17" i="149"/>
  <c r="O7" i="149"/>
  <c r="N10" i="149"/>
  <c r="M10" i="149"/>
  <c r="P17" i="148"/>
  <c r="P7" i="148"/>
  <c r="P18" i="148"/>
  <c r="O17" i="148"/>
  <c r="O7" i="148"/>
  <c r="N10" i="148"/>
  <c r="M10" i="148"/>
  <c r="P17" i="147"/>
  <c r="P7" i="147"/>
  <c r="O17" i="147"/>
  <c r="O7" i="147"/>
  <c r="P9" i="147"/>
  <c r="P18" i="147" s="1"/>
  <c r="O9" i="147"/>
  <c r="O18" i="147" s="1"/>
  <c r="N10" i="147"/>
  <c r="M10" i="147"/>
  <c r="N19" i="146"/>
  <c r="P17" i="146"/>
  <c r="P7" i="146"/>
  <c r="O10" i="146"/>
  <c r="O17" i="146"/>
  <c r="O7" i="146"/>
  <c r="M18" i="146"/>
  <c r="N10" i="146"/>
  <c r="M10" i="146"/>
  <c r="P16" i="145"/>
  <c r="P18" i="145"/>
  <c r="O13" i="145"/>
  <c r="O17" i="145"/>
  <c r="P10" i="145"/>
  <c r="O16" i="145"/>
  <c r="P17" i="145"/>
  <c r="P13" i="145"/>
  <c r="M17" i="145"/>
  <c r="M19" i="145" s="1"/>
  <c r="N17" i="145"/>
  <c r="N18" i="145"/>
  <c r="O17" i="144"/>
  <c r="O19" i="144" s="1"/>
  <c r="O10" i="144"/>
  <c r="P10" i="144"/>
  <c r="N17" i="144"/>
  <c r="N13" i="144"/>
  <c r="M17" i="144"/>
  <c r="P17" i="143"/>
  <c r="P10" i="143"/>
  <c r="O17" i="143"/>
  <c r="O10" i="143"/>
  <c r="P7" i="143"/>
  <c r="P18" i="143"/>
  <c r="N13" i="143"/>
  <c r="M17" i="143"/>
  <c r="P17" i="142"/>
  <c r="P7" i="142"/>
  <c r="O7" i="142"/>
  <c r="O17" i="142"/>
  <c r="O9" i="142"/>
  <c r="O18" i="142" s="1"/>
  <c r="M10" i="142"/>
  <c r="N17" i="142"/>
  <c r="O19" i="153" l="1"/>
  <c r="O19" i="145"/>
  <c r="N18" i="144"/>
  <c r="O10" i="150"/>
  <c r="P19" i="165"/>
  <c r="N19" i="147"/>
  <c r="O19" i="152"/>
  <c r="M19" i="150"/>
  <c r="M19" i="148"/>
  <c r="P19" i="145"/>
  <c r="P19" i="153"/>
  <c r="M19" i="147"/>
  <c r="P19" i="155"/>
  <c r="O19" i="146"/>
  <c r="O19" i="148"/>
  <c r="M19" i="142"/>
  <c r="N7" i="144"/>
  <c r="P5" i="144"/>
  <c r="P17" i="149"/>
  <c r="P19" i="149" s="1"/>
  <c r="N19" i="143"/>
  <c r="M19" i="146"/>
  <c r="O19" i="149"/>
  <c r="N19" i="142"/>
  <c r="P19" i="146"/>
  <c r="O19" i="143"/>
  <c r="O19" i="164"/>
  <c r="M19" i="144"/>
  <c r="N19" i="144"/>
  <c r="P19" i="151"/>
  <c r="P19" i="142"/>
  <c r="AE19" i="163"/>
  <c r="M19" i="143"/>
  <c r="P7" i="165"/>
  <c r="AG7" i="164"/>
  <c r="P17" i="164"/>
  <c r="P19" i="164" s="1"/>
  <c r="P7" i="164"/>
  <c r="AG19" i="164"/>
  <c r="AG17" i="163"/>
  <c r="AG19" i="163" s="1"/>
  <c r="AG7" i="163"/>
  <c r="N19" i="164"/>
  <c r="O17" i="150"/>
  <c r="O19" i="150" s="1"/>
  <c r="P19" i="150"/>
  <c r="P10" i="150"/>
  <c r="P19" i="148"/>
  <c r="O19" i="147"/>
  <c r="O10" i="147"/>
  <c r="P19" i="147"/>
  <c r="P10" i="147"/>
  <c r="N19" i="145"/>
  <c r="P19" i="143"/>
  <c r="O19" i="142"/>
  <c r="O10" i="142"/>
  <c r="P7" i="144" l="1"/>
  <c r="P17" i="144"/>
  <c r="P19" i="144" s="1"/>
  <c r="M5" i="141"/>
  <c r="O5" i="141" s="1"/>
  <c r="N5" i="141"/>
  <c r="P5" i="141" s="1"/>
  <c r="M6" i="141"/>
  <c r="M7" i="141" s="1"/>
  <c r="N6" i="141"/>
  <c r="N7" i="141" s="1"/>
  <c r="P6" i="141"/>
  <c r="C7" i="141"/>
  <c r="D7" i="141"/>
  <c r="E7" i="141"/>
  <c r="F7" i="141"/>
  <c r="G7" i="141"/>
  <c r="H7" i="141"/>
  <c r="I7" i="141"/>
  <c r="J7" i="141"/>
  <c r="K7" i="141"/>
  <c r="L7" i="141"/>
  <c r="C10" i="141"/>
  <c r="D10" i="141"/>
  <c r="E10" i="141"/>
  <c r="F10" i="141"/>
  <c r="G10" i="141"/>
  <c r="H10" i="141"/>
  <c r="I10" i="141"/>
  <c r="J10" i="141"/>
  <c r="K10" i="141"/>
  <c r="L10" i="141"/>
  <c r="M10" i="141"/>
  <c r="N10" i="141"/>
  <c r="O10" i="141"/>
  <c r="P10" i="141"/>
  <c r="C13" i="141"/>
  <c r="D13" i="141"/>
  <c r="E13" i="141"/>
  <c r="F13" i="141"/>
  <c r="G13" i="141"/>
  <c r="H13" i="141"/>
  <c r="I13" i="141"/>
  <c r="J13" i="141"/>
  <c r="K13" i="141"/>
  <c r="L13" i="141"/>
  <c r="M13" i="141"/>
  <c r="N13" i="141"/>
  <c r="O13" i="141"/>
  <c r="P13" i="141"/>
  <c r="O14" i="141"/>
  <c r="P14" i="141"/>
  <c r="O15" i="141"/>
  <c r="P15" i="141"/>
  <c r="C16" i="141"/>
  <c r="D16" i="141"/>
  <c r="E16" i="141"/>
  <c r="F16" i="141"/>
  <c r="G16" i="141"/>
  <c r="H16" i="141"/>
  <c r="I16" i="141"/>
  <c r="J16" i="141"/>
  <c r="K16" i="141"/>
  <c r="L16" i="141"/>
  <c r="M16" i="141"/>
  <c r="N16" i="141"/>
  <c r="C17" i="141"/>
  <c r="D17" i="141"/>
  <c r="E17" i="141"/>
  <c r="F17" i="141"/>
  <c r="G17" i="141"/>
  <c r="H17" i="141"/>
  <c r="I17" i="141"/>
  <c r="J17" i="141"/>
  <c r="K17" i="141"/>
  <c r="L17" i="141"/>
  <c r="M17" i="141"/>
  <c r="M19" i="141" s="1"/>
  <c r="N17" i="141"/>
  <c r="C18" i="141"/>
  <c r="D18" i="141"/>
  <c r="E18" i="141"/>
  <c r="F18" i="141"/>
  <c r="G18" i="141"/>
  <c r="H18" i="141"/>
  <c r="I18" i="141"/>
  <c r="J18" i="141"/>
  <c r="K18" i="141"/>
  <c r="L18" i="141"/>
  <c r="M18" i="141"/>
  <c r="N18" i="141"/>
  <c r="M5" i="140"/>
  <c r="O5" i="140" s="1"/>
  <c r="N5" i="140"/>
  <c r="P5" i="140" s="1"/>
  <c r="M6" i="140"/>
  <c r="M7" i="140" s="1"/>
  <c r="N6" i="140"/>
  <c r="P6" i="140" s="1"/>
  <c r="C7" i="140"/>
  <c r="D7" i="140"/>
  <c r="E7" i="140"/>
  <c r="F7" i="140"/>
  <c r="G7" i="140"/>
  <c r="H7" i="140"/>
  <c r="I7" i="140"/>
  <c r="J7" i="140"/>
  <c r="K7" i="140"/>
  <c r="L7" i="140"/>
  <c r="O8" i="140"/>
  <c r="P8" i="140"/>
  <c r="O9" i="140"/>
  <c r="P9" i="140"/>
  <c r="C10" i="140"/>
  <c r="D10" i="140"/>
  <c r="E10" i="140"/>
  <c r="F10" i="140"/>
  <c r="G10" i="140"/>
  <c r="H10" i="140"/>
  <c r="I10" i="140"/>
  <c r="J10" i="140"/>
  <c r="K10" i="140"/>
  <c r="L10" i="140"/>
  <c r="M10" i="140"/>
  <c r="N10" i="140"/>
  <c r="O11" i="140"/>
  <c r="P11" i="140"/>
  <c r="O12" i="140"/>
  <c r="O13" i="140" s="1"/>
  <c r="P12" i="140"/>
  <c r="P13" i="140" s="1"/>
  <c r="C13" i="140"/>
  <c r="D13" i="140"/>
  <c r="E13" i="140"/>
  <c r="F13" i="140"/>
  <c r="G13" i="140"/>
  <c r="H13" i="140"/>
  <c r="I13" i="140"/>
  <c r="J13" i="140"/>
  <c r="K13" i="140"/>
  <c r="L13" i="140"/>
  <c r="M13" i="140"/>
  <c r="N13" i="140"/>
  <c r="O14" i="140"/>
  <c r="P14" i="140"/>
  <c r="O15" i="140"/>
  <c r="P15" i="140"/>
  <c r="C16" i="140"/>
  <c r="D16" i="140"/>
  <c r="E16" i="140"/>
  <c r="F16" i="140"/>
  <c r="G16" i="140"/>
  <c r="H16" i="140"/>
  <c r="I16" i="140"/>
  <c r="J16" i="140"/>
  <c r="K16" i="140"/>
  <c r="L16" i="140"/>
  <c r="M16" i="140"/>
  <c r="N16" i="140"/>
  <c r="C17" i="140"/>
  <c r="D17" i="140"/>
  <c r="E17" i="140"/>
  <c r="F17" i="140"/>
  <c r="G17" i="140"/>
  <c r="H17" i="140"/>
  <c r="I17" i="140"/>
  <c r="J17" i="140"/>
  <c r="K17" i="140"/>
  <c r="L17" i="140"/>
  <c r="C18" i="140"/>
  <c r="D18" i="140"/>
  <c r="E18" i="140"/>
  <c r="F18" i="140"/>
  <c r="G18" i="140"/>
  <c r="H18" i="140"/>
  <c r="I18" i="140"/>
  <c r="J18" i="140"/>
  <c r="K18" i="140"/>
  <c r="L18" i="140"/>
  <c r="N18" i="140"/>
  <c r="O5" i="139"/>
  <c r="P5" i="139"/>
  <c r="O6" i="139"/>
  <c r="P6" i="139"/>
  <c r="P7" i="139" s="1"/>
  <c r="C7" i="139"/>
  <c r="D7" i="139"/>
  <c r="E7" i="139"/>
  <c r="F7" i="139"/>
  <c r="G7" i="139"/>
  <c r="H7" i="139"/>
  <c r="I7" i="139"/>
  <c r="J7" i="139"/>
  <c r="K7" i="139"/>
  <c r="L7" i="139"/>
  <c r="M7" i="139"/>
  <c r="N7" i="139"/>
  <c r="O7" i="139"/>
  <c r="O8" i="139"/>
  <c r="P8" i="139"/>
  <c r="O9" i="139"/>
  <c r="P9" i="139"/>
  <c r="C10" i="139"/>
  <c r="D10" i="139"/>
  <c r="E10" i="139"/>
  <c r="F10" i="139"/>
  <c r="G10" i="139"/>
  <c r="H10" i="139"/>
  <c r="I10" i="139"/>
  <c r="J10" i="139"/>
  <c r="K10" i="139"/>
  <c r="L10" i="139"/>
  <c r="M10" i="139"/>
  <c r="N10" i="139"/>
  <c r="O11" i="139"/>
  <c r="P11" i="139"/>
  <c r="O12" i="139"/>
  <c r="O13" i="139" s="1"/>
  <c r="P12" i="139"/>
  <c r="P13" i="139" s="1"/>
  <c r="C13" i="139"/>
  <c r="D13" i="139"/>
  <c r="E13" i="139"/>
  <c r="F13" i="139"/>
  <c r="G13" i="139"/>
  <c r="H13" i="139"/>
  <c r="I13" i="139"/>
  <c r="J13" i="139"/>
  <c r="K13" i="139"/>
  <c r="L13" i="139"/>
  <c r="M13" i="139"/>
  <c r="N13" i="139"/>
  <c r="O14" i="139"/>
  <c r="P14" i="139"/>
  <c r="O15" i="139"/>
  <c r="P15" i="139"/>
  <c r="C16" i="139"/>
  <c r="D16" i="139"/>
  <c r="E16" i="139"/>
  <c r="F16" i="139"/>
  <c r="G16" i="139"/>
  <c r="H16" i="139"/>
  <c r="I16" i="139"/>
  <c r="J16" i="139"/>
  <c r="K16" i="139"/>
  <c r="L16" i="139"/>
  <c r="M16" i="139"/>
  <c r="N16" i="139"/>
  <c r="C17" i="139"/>
  <c r="D17" i="139"/>
  <c r="E17" i="139"/>
  <c r="F17" i="139"/>
  <c r="G17" i="139"/>
  <c r="H17" i="139"/>
  <c r="I17" i="139"/>
  <c r="J17" i="139"/>
  <c r="K17" i="139"/>
  <c r="L17" i="139"/>
  <c r="M17" i="139"/>
  <c r="N17" i="139"/>
  <c r="C18" i="139"/>
  <c r="D18" i="139"/>
  <c r="E18" i="139"/>
  <c r="F18" i="139"/>
  <c r="G18" i="139"/>
  <c r="H18" i="139"/>
  <c r="I18" i="139"/>
  <c r="J18" i="139"/>
  <c r="K18" i="139"/>
  <c r="L18" i="139"/>
  <c r="M18" i="139"/>
  <c r="N18" i="139"/>
  <c r="O5" i="138"/>
  <c r="P5" i="138"/>
  <c r="O6" i="138"/>
  <c r="P6" i="138"/>
  <c r="C7" i="138"/>
  <c r="D7" i="138"/>
  <c r="E7" i="138"/>
  <c r="F7" i="138"/>
  <c r="G7" i="138"/>
  <c r="H7" i="138"/>
  <c r="I7" i="138"/>
  <c r="J7" i="138"/>
  <c r="K7" i="138"/>
  <c r="L7" i="138"/>
  <c r="M7" i="138"/>
  <c r="N7" i="138"/>
  <c r="O8" i="138"/>
  <c r="P8" i="138"/>
  <c r="O9" i="138"/>
  <c r="P9" i="138"/>
  <c r="C10" i="138"/>
  <c r="D10" i="138"/>
  <c r="E10" i="138"/>
  <c r="F10" i="138"/>
  <c r="G10" i="138"/>
  <c r="H10" i="138"/>
  <c r="I10" i="138"/>
  <c r="J10" i="138"/>
  <c r="K10" i="138"/>
  <c r="L10" i="138"/>
  <c r="M10" i="138"/>
  <c r="N10" i="138"/>
  <c r="O11" i="138"/>
  <c r="P11" i="138"/>
  <c r="O12" i="138"/>
  <c r="P12" i="138"/>
  <c r="C13" i="138"/>
  <c r="D13" i="138"/>
  <c r="E13" i="138"/>
  <c r="F13" i="138"/>
  <c r="G13" i="138"/>
  <c r="H13" i="138"/>
  <c r="I13" i="138"/>
  <c r="J13" i="138"/>
  <c r="K13" i="138"/>
  <c r="L13" i="138"/>
  <c r="M13" i="138"/>
  <c r="N13" i="138"/>
  <c r="O14" i="138"/>
  <c r="P14" i="138"/>
  <c r="O15" i="138"/>
  <c r="P15" i="138"/>
  <c r="C16" i="138"/>
  <c r="D16" i="138"/>
  <c r="E16" i="138"/>
  <c r="F16" i="138"/>
  <c r="G16" i="138"/>
  <c r="H16" i="138"/>
  <c r="I16" i="138"/>
  <c r="J16" i="138"/>
  <c r="K16" i="138"/>
  <c r="L16" i="138"/>
  <c r="M16" i="138"/>
  <c r="N16" i="138"/>
  <c r="C17" i="138"/>
  <c r="D17" i="138"/>
  <c r="E17" i="138"/>
  <c r="F17" i="138"/>
  <c r="G17" i="138"/>
  <c r="H17" i="138"/>
  <c r="I17" i="138"/>
  <c r="J17" i="138"/>
  <c r="K17" i="138"/>
  <c r="L17" i="138"/>
  <c r="L19" i="138" s="1"/>
  <c r="M17" i="138"/>
  <c r="N17" i="138"/>
  <c r="C18" i="138"/>
  <c r="D18" i="138"/>
  <c r="E18" i="138"/>
  <c r="F18" i="138"/>
  <c r="G18" i="138"/>
  <c r="H18" i="138"/>
  <c r="I18" i="138"/>
  <c r="J18" i="138"/>
  <c r="K18" i="138"/>
  <c r="L18" i="138"/>
  <c r="M18" i="138"/>
  <c r="N18" i="138"/>
  <c r="O5" i="137"/>
  <c r="P5" i="137"/>
  <c r="O6" i="137"/>
  <c r="O7" i="137" s="1"/>
  <c r="P6" i="137"/>
  <c r="P7" i="137" s="1"/>
  <c r="C7" i="137"/>
  <c r="D7" i="137"/>
  <c r="E7" i="137"/>
  <c r="F7" i="137"/>
  <c r="G7" i="137"/>
  <c r="H7" i="137"/>
  <c r="I7" i="137"/>
  <c r="J7" i="137"/>
  <c r="K7" i="137"/>
  <c r="L7" i="137"/>
  <c r="M7" i="137"/>
  <c r="N7" i="137"/>
  <c r="O8" i="137"/>
  <c r="P8" i="137"/>
  <c r="O9" i="137"/>
  <c r="P9" i="137"/>
  <c r="C10" i="137"/>
  <c r="D10" i="137"/>
  <c r="E10" i="137"/>
  <c r="F10" i="137"/>
  <c r="G10" i="137"/>
  <c r="H10" i="137"/>
  <c r="I10" i="137"/>
  <c r="J10" i="137"/>
  <c r="K10" i="137"/>
  <c r="L10" i="137"/>
  <c r="M10" i="137"/>
  <c r="N10" i="137"/>
  <c r="O11" i="137"/>
  <c r="P11" i="137"/>
  <c r="P13" i="137" s="1"/>
  <c r="O12" i="137"/>
  <c r="P12" i="137"/>
  <c r="C13" i="137"/>
  <c r="D13" i="137"/>
  <c r="E13" i="137"/>
  <c r="F13" i="137"/>
  <c r="G13" i="137"/>
  <c r="H13" i="137"/>
  <c r="I13" i="137"/>
  <c r="J13" i="137"/>
  <c r="K13" i="137"/>
  <c r="L13" i="137"/>
  <c r="M13" i="137"/>
  <c r="N13" i="137"/>
  <c r="O14" i="137"/>
  <c r="P14" i="137"/>
  <c r="O15" i="137"/>
  <c r="P15" i="137"/>
  <c r="C16" i="137"/>
  <c r="D16" i="137"/>
  <c r="E16" i="137"/>
  <c r="F16" i="137"/>
  <c r="G16" i="137"/>
  <c r="H16" i="137"/>
  <c r="I16" i="137"/>
  <c r="J16" i="137"/>
  <c r="K16" i="137"/>
  <c r="L16" i="137"/>
  <c r="M16" i="137"/>
  <c r="N16" i="137"/>
  <c r="C17" i="137"/>
  <c r="C19" i="137" s="1"/>
  <c r="D17" i="137"/>
  <c r="E17" i="137"/>
  <c r="E19" i="137" s="1"/>
  <c r="F17" i="137"/>
  <c r="G17" i="137"/>
  <c r="H17" i="137"/>
  <c r="H19" i="137" s="1"/>
  <c r="I17" i="137"/>
  <c r="J17" i="137"/>
  <c r="K17" i="137"/>
  <c r="L17" i="137"/>
  <c r="M17" i="137"/>
  <c r="N17" i="137"/>
  <c r="C18" i="137"/>
  <c r="D18" i="137"/>
  <c r="E18" i="137"/>
  <c r="F18" i="137"/>
  <c r="G18" i="137"/>
  <c r="H18" i="137"/>
  <c r="I18" i="137"/>
  <c r="J18" i="137"/>
  <c r="K18" i="137"/>
  <c r="L18" i="137"/>
  <c r="M18" i="137"/>
  <c r="N18" i="137"/>
  <c r="O5" i="136"/>
  <c r="P5" i="136"/>
  <c r="O6" i="136"/>
  <c r="P6" i="136"/>
  <c r="P7" i="136" s="1"/>
  <c r="C7" i="136"/>
  <c r="D7" i="136"/>
  <c r="E7" i="136"/>
  <c r="F7" i="136"/>
  <c r="G7" i="136"/>
  <c r="H7" i="136"/>
  <c r="I7" i="136"/>
  <c r="J7" i="136"/>
  <c r="K7" i="136"/>
  <c r="L7" i="136"/>
  <c r="M7" i="136"/>
  <c r="N7" i="136"/>
  <c r="O7" i="136"/>
  <c r="O8" i="136"/>
  <c r="P8" i="136"/>
  <c r="O9" i="136"/>
  <c r="P9" i="136"/>
  <c r="C10" i="136"/>
  <c r="D10" i="136"/>
  <c r="E10" i="136"/>
  <c r="F10" i="136"/>
  <c r="G10" i="136"/>
  <c r="H10" i="136"/>
  <c r="I10" i="136"/>
  <c r="J10" i="136"/>
  <c r="K10" i="136"/>
  <c r="L10" i="136"/>
  <c r="M10" i="136"/>
  <c r="N10" i="136"/>
  <c r="O11" i="136"/>
  <c r="P11" i="136"/>
  <c r="O12" i="136"/>
  <c r="P12" i="136"/>
  <c r="P13" i="136" s="1"/>
  <c r="C13" i="136"/>
  <c r="D13" i="136"/>
  <c r="E13" i="136"/>
  <c r="F13" i="136"/>
  <c r="G13" i="136"/>
  <c r="H13" i="136"/>
  <c r="I13" i="136"/>
  <c r="J13" i="136"/>
  <c r="K13" i="136"/>
  <c r="L13" i="136"/>
  <c r="M13" i="136"/>
  <c r="N13" i="136"/>
  <c r="O13" i="136"/>
  <c r="O14" i="136"/>
  <c r="P14" i="136"/>
  <c r="O15" i="136"/>
  <c r="P15" i="136"/>
  <c r="C16" i="136"/>
  <c r="D16" i="136"/>
  <c r="E16" i="136"/>
  <c r="F16" i="136"/>
  <c r="G16" i="136"/>
  <c r="H16" i="136"/>
  <c r="I16" i="136"/>
  <c r="J16" i="136"/>
  <c r="K16" i="136"/>
  <c r="L16" i="136"/>
  <c r="M16" i="136"/>
  <c r="N16" i="136"/>
  <c r="C17" i="136"/>
  <c r="D17" i="136"/>
  <c r="E17" i="136"/>
  <c r="F17" i="136"/>
  <c r="G17" i="136"/>
  <c r="H17" i="136"/>
  <c r="I17" i="136"/>
  <c r="J17" i="136"/>
  <c r="K17" i="136"/>
  <c r="L17" i="136"/>
  <c r="M17" i="136"/>
  <c r="N17" i="136"/>
  <c r="C18" i="136"/>
  <c r="D18" i="136"/>
  <c r="E18" i="136"/>
  <c r="F18" i="136"/>
  <c r="G18" i="136"/>
  <c r="H18" i="136"/>
  <c r="I18" i="136"/>
  <c r="J18" i="136"/>
  <c r="K18" i="136"/>
  <c r="L18" i="136"/>
  <c r="M18" i="136"/>
  <c r="N18" i="136"/>
  <c r="O5" i="135"/>
  <c r="O7" i="135" s="1"/>
  <c r="P5" i="135"/>
  <c r="P7" i="135" s="1"/>
  <c r="O6" i="135"/>
  <c r="P6" i="135"/>
  <c r="C7" i="135"/>
  <c r="D7" i="135"/>
  <c r="E7" i="135"/>
  <c r="F7" i="135"/>
  <c r="G7" i="135"/>
  <c r="H7" i="135"/>
  <c r="I7" i="135"/>
  <c r="J7" i="135"/>
  <c r="K7" i="135"/>
  <c r="L7" i="135"/>
  <c r="M7" i="135"/>
  <c r="N7" i="135"/>
  <c r="O8" i="135"/>
  <c r="P8" i="135"/>
  <c r="O9" i="135"/>
  <c r="P9" i="135"/>
  <c r="C10" i="135"/>
  <c r="D10" i="135"/>
  <c r="E10" i="135"/>
  <c r="F10" i="135"/>
  <c r="G10" i="135"/>
  <c r="H10" i="135"/>
  <c r="I10" i="135"/>
  <c r="J10" i="135"/>
  <c r="K10" i="135"/>
  <c r="L10" i="135"/>
  <c r="M10" i="135"/>
  <c r="N10" i="135"/>
  <c r="O11" i="135"/>
  <c r="P11" i="135"/>
  <c r="P13" i="135" s="1"/>
  <c r="O12" i="135"/>
  <c r="P12" i="135"/>
  <c r="C13" i="135"/>
  <c r="D13" i="135"/>
  <c r="E13" i="135"/>
  <c r="F13" i="135"/>
  <c r="G13" i="135"/>
  <c r="H13" i="135"/>
  <c r="I13" i="135"/>
  <c r="J13" i="135"/>
  <c r="K13" i="135"/>
  <c r="L13" i="135"/>
  <c r="M13" i="135"/>
  <c r="N13" i="135"/>
  <c r="O14" i="135"/>
  <c r="O16" i="135" s="1"/>
  <c r="P14" i="135"/>
  <c r="O15" i="135"/>
  <c r="P15" i="135"/>
  <c r="C16" i="135"/>
  <c r="D16" i="135"/>
  <c r="E16" i="135"/>
  <c r="F16" i="135"/>
  <c r="G16" i="135"/>
  <c r="H16" i="135"/>
  <c r="I16" i="135"/>
  <c r="J16" i="135"/>
  <c r="K16" i="135"/>
  <c r="L16" i="135"/>
  <c r="M16" i="135"/>
  <c r="N16" i="135"/>
  <c r="C17" i="135"/>
  <c r="D17" i="135"/>
  <c r="E17" i="135"/>
  <c r="F17" i="135"/>
  <c r="G17" i="135"/>
  <c r="H17" i="135"/>
  <c r="I17" i="135"/>
  <c r="J17" i="135"/>
  <c r="K17" i="135"/>
  <c r="L17" i="135"/>
  <c r="M17" i="135"/>
  <c r="N17" i="135"/>
  <c r="C18" i="135"/>
  <c r="D18" i="135"/>
  <c r="E18" i="135"/>
  <c r="F18" i="135"/>
  <c r="G18" i="135"/>
  <c r="H18" i="135"/>
  <c r="I18" i="135"/>
  <c r="J18" i="135"/>
  <c r="K18" i="135"/>
  <c r="L18" i="135"/>
  <c r="M18" i="135"/>
  <c r="N18" i="135"/>
  <c r="O5" i="134"/>
  <c r="P5" i="134"/>
  <c r="P7" i="134" s="1"/>
  <c r="O6" i="134"/>
  <c r="O7" i="134" s="1"/>
  <c r="P6" i="134"/>
  <c r="C7" i="134"/>
  <c r="D7" i="134"/>
  <c r="E7" i="134"/>
  <c r="F7" i="134"/>
  <c r="G7" i="134"/>
  <c r="H7" i="134"/>
  <c r="I7" i="134"/>
  <c r="J7" i="134"/>
  <c r="K7" i="134"/>
  <c r="L7" i="134"/>
  <c r="M7" i="134"/>
  <c r="N7" i="134"/>
  <c r="O8" i="134"/>
  <c r="P8" i="134"/>
  <c r="O9" i="134"/>
  <c r="P9" i="134"/>
  <c r="C10" i="134"/>
  <c r="D10" i="134"/>
  <c r="E10" i="134"/>
  <c r="F10" i="134"/>
  <c r="G10" i="134"/>
  <c r="H10" i="134"/>
  <c r="I10" i="134"/>
  <c r="J10" i="134"/>
  <c r="K10" i="134"/>
  <c r="L10" i="134"/>
  <c r="M10" i="134"/>
  <c r="N10" i="134"/>
  <c r="O11" i="134"/>
  <c r="O13" i="134" s="1"/>
  <c r="P11" i="134"/>
  <c r="O12" i="134"/>
  <c r="P12" i="134"/>
  <c r="C13" i="134"/>
  <c r="D13" i="134"/>
  <c r="E13" i="134"/>
  <c r="F13" i="134"/>
  <c r="G13" i="134"/>
  <c r="H13" i="134"/>
  <c r="I13" i="134"/>
  <c r="J13" i="134"/>
  <c r="K13" i="134"/>
  <c r="L13" i="134"/>
  <c r="M13" i="134"/>
  <c r="N13" i="134"/>
  <c r="O14" i="134"/>
  <c r="P14" i="134"/>
  <c r="O15" i="134"/>
  <c r="P15" i="134"/>
  <c r="C16" i="134"/>
  <c r="D16" i="134"/>
  <c r="E16" i="134"/>
  <c r="F16" i="134"/>
  <c r="G16" i="134"/>
  <c r="H16" i="134"/>
  <c r="I16" i="134"/>
  <c r="J16" i="134"/>
  <c r="K16" i="134"/>
  <c r="L16" i="134"/>
  <c r="M16" i="134"/>
  <c r="N16" i="134"/>
  <c r="C17" i="134"/>
  <c r="D17" i="134"/>
  <c r="E17" i="134"/>
  <c r="F17" i="134"/>
  <c r="G17" i="134"/>
  <c r="H17" i="134"/>
  <c r="I17" i="134"/>
  <c r="J17" i="134"/>
  <c r="K17" i="134"/>
  <c r="L17" i="134"/>
  <c r="M17" i="134"/>
  <c r="N17" i="134"/>
  <c r="C18" i="134"/>
  <c r="D18" i="134"/>
  <c r="E18" i="134"/>
  <c r="F18" i="134"/>
  <c r="G18" i="134"/>
  <c r="H18" i="134"/>
  <c r="I18" i="134"/>
  <c r="J18" i="134"/>
  <c r="K18" i="134"/>
  <c r="L18" i="134"/>
  <c r="M18" i="134"/>
  <c r="N18" i="134"/>
  <c r="O5" i="133"/>
  <c r="P5" i="133"/>
  <c r="O6" i="133"/>
  <c r="P6" i="133"/>
  <c r="P7" i="133" s="1"/>
  <c r="C7" i="133"/>
  <c r="D7" i="133"/>
  <c r="E7" i="133"/>
  <c r="F7" i="133"/>
  <c r="G7" i="133"/>
  <c r="H7" i="133"/>
  <c r="I7" i="133"/>
  <c r="J7" i="133"/>
  <c r="K7" i="133"/>
  <c r="L7" i="133"/>
  <c r="M7" i="133"/>
  <c r="N7" i="133"/>
  <c r="O7" i="133"/>
  <c r="O8" i="133"/>
  <c r="P8" i="133"/>
  <c r="P10" i="133" s="1"/>
  <c r="O9" i="133"/>
  <c r="P9" i="133"/>
  <c r="C10" i="133"/>
  <c r="D10" i="133"/>
  <c r="E10" i="133"/>
  <c r="F10" i="133"/>
  <c r="G10" i="133"/>
  <c r="H10" i="133"/>
  <c r="I10" i="133"/>
  <c r="J10" i="133"/>
  <c r="K10" i="133"/>
  <c r="L10" i="133"/>
  <c r="M10" i="133"/>
  <c r="N10" i="133"/>
  <c r="O11" i="133"/>
  <c r="P11" i="133"/>
  <c r="O12" i="133"/>
  <c r="O13" i="133" s="1"/>
  <c r="P12" i="133"/>
  <c r="C13" i="133"/>
  <c r="D13" i="133"/>
  <c r="E13" i="133"/>
  <c r="F13" i="133"/>
  <c r="G13" i="133"/>
  <c r="H13" i="133"/>
  <c r="I13" i="133"/>
  <c r="J13" i="133"/>
  <c r="K13" i="133"/>
  <c r="L13" i="133"/>
  <c r="M13" i="133"/>
  <c r="N13" i="133"/>
  <c r="P13" i="133"/>
  <c r="O14" i="133"/>
  <c r="P14" i="133"/>
  <c r="O15" i="133"/>
  <c r="P15" i="133"/>
  <c r="C16" i="133"/>
  <c r="D16" i="133"/>
  <c r="E16" i="133"/>
  <c r="F16" i="133"/>
  <c r="G16" i="133"/>
  <c r="H16" i="133"/>
  <c r="I16" i="133"/>
  <c r="J16" i="133"/>
  <c r="K16" i="133"/>
  <c r="L16" i="133"/>
  <c r="M16" i="133"/>
  <c r="N16" i="133"/>
  <c r="C17" i="133"/>
  <c r="D17" i="133"/>
  <c r="E17" i="133"/>
  <c r="F17" i="133"/>
  <c r="G17" i="133"/>
  <c r="H17" i="133"/>
  <c r="I17" i="133"/>
  <c r="J17" i="133"/>
  <c r="K17" i="133"/>
  <c r="L17" i="133"/>
  <c r="M17" i="133"/>
  <c r="N17" i="133"/>
  <c r="C18" i="133"/>
  <c r="D18" i="133"/>
  <c r="E18" i="133"/>
  <c r="F18" i="133"/>
  <c r="G18" i="133"/>
  <c r="H18" i="133"/>
  <c r="I18" i="133"/>
  <c r="J18" i="133"/>
  <c r="K18" i="133"/>
  <c r="L18" i="133"/>
  <c r="M18" i="133"/>
  <c r="N18" i="133"/>
  <c r="O5" i="132"/>
  <c r="P5" i="132"/>
  <c r="O6" i="132"/>
  <c r="O7" i="132" s="1"/>
  <c r="P6" i="132"/>
  <c r="P7" i="132" s="1"/>
  <c r="C7" i="132"/>
  <c r="D7" i="132"/>
  <c r="E7" i="132"/>
  <c r="F7" i="132"/>
  <c r="G7" i="132"/>
  <c r="H7" i="132"/>
  <c r="I7" i="132"/>
  <c r="J7" i="132"/>
  <c r="K7" i="132"/>
  <c r="L7" i="132"/>
  <c r="M7" i="132"/>
  <c r="N7" i="132"/>
  <c r="O8" i="132"/>
  <c r="P8" i="132"/>
  <c r="O9" i="132"/>
  <c r="P9" i="132"/>
  <c r="C10" i="132"/>
  <c r="D10" i="132"/>
  <c r="E10" i="132"/>
  <c r="F10" i="132"/>
  <c r="G10" i="132"/>
  <c r="H10" i="132"/>
  <c r="I10" i="132"/>
  <c r="J10" i="132"/>
  <c r="K10" i="132"/>
  <c r="L10" i="132"/>
  <c r="M10" i="132"/>
  <c r="N10" i="132"/>
  <c r="O11" i="132"/>
  <c r="P11" i="132"/>
  <c r="P13" i="132" s="1"/>
  <c r="O12" i="132"/>
  <c r="P12" i="132"/>
  <c r="C13" i="132"/>
  <c r="D13" i="132"/>
  <c r="E13" i="132"/>
  <c r="F13" i="132"/>
  <c r="G13" i="132"/>
  <c r="H13" i="132"/>
  <c r="I13" i="132"/>
  <c r="J13" i="132"/>
  <c r="K13" i="132"/>
  <c r="L13" i="132"/>
  <c r="M13" i="132"/>
  <c r="N13" i="132"/>
  <c r="O14" i="132"/>
  <c r="P14" i="132"/>
  <c r="O15" i="132"/>
  <c r="P15" i="132"/>
  <c r="C16" i="132"/>
  <c r="D16" i="132"/>
  <c r="E16" i="132"/>
  <c r="F16" i="132"/>
  <c r="G16" i="132"/>
  <c r="H16" i="132"/>
  <c r="I16" i="132"/>
  <c r="J16" i="132"/>
  <c r="K16" i="132"/>
  <c r="L16" i="132"/>
  <c r="M16" i="132"/>
  <c r="N16" i="132"/>
  <c r="C17" i="132"/>
  <c r="D17" i="132"/>
  <c r="E17" i="132"/>
  <c r="F17" i="132"/>
  <c r="G17" i="132"/>
  <c r="H17" i="132"/>
  <c r="I17" i="132"/>
  <c r="J17" i="132"/>
  <c r="K17" i="132"/>
  <c r="L17" i="132"/>
  <c r="M17" i="132"/>
  <c r="N17" i="132"/>
  <c r="C18" i="132"/>
  <c r="D18" i="132"/>
  <c r="D19" i="132" s="1"/>
  <c r="E18" i="132"/>
  <c r="E19" i="132" s="1"/>
  <c r="F18" i="132"/>
  <c r="G18" i="132"/>
  <c r="H18" i="132"/>
  <c r="I18" i="132"/>
  <c r="J18" i="132"/>
  <c r="K18" i="132"/>
  <c r="L18" i="132"/>
  <c r="M18" i="132"/>
  <c r="N18" i="132"/>
  <c r="M5" i="131"/>
  <c r="O5" i="131" s="1"/>
  <c r="N5" i="131"/>
  <c r="N7" i="131" s="1"/>
  <c r="M6" i="131"/>
  <c r="O6" i="131" s="1"/>
  <c r="N6" i="131"/>
  <c r="P6" i="131" s="1"/>
  <c r="C7" i="131"/>
  <c r="D7" i="131"/>
  <c r="E7" i="131"/>
  <c r="F7" i="131"/>
  <c r="G7" i="131"/>
  <c r="H7" i="131"/>
  <c r="I7" i="131"/>
  <c r="J7" i="131"/>
  <c r="K7" i="131"/>
  <c r="L7" i="131"/>
  <c r="M11" i="131"/>
  <c r="O11" i="131" s="1"/>
  <c r="N11" i="131"/>
  <c r="N13" i="131" s="1"/>
  <c r="P11" i="131"/>
  <c r="M12" i="131"/>
  <c r="O12" i="131" s="1"/>
  <c r="N12" i="131"/>
  <c r="P12" i="131" s="1"/>
  <c r="C17" i="131"/>
  <c r="D17" i="131"/>
  <c r="E17" i="131"/>
  <c r="F17" i="131"/>
  <c r="G17" i="131"/>
  <c r="H17" i="131"/>
  <c r="I17" i="131"/>
  <c r="J17" i="131"/>
  <c r="K17" i="131"/>
  <c r="L17" i="131"/>
  <c r="C18" i="131"/>
  <c r="D18" i="131"/>
  <c r="E18" i="131"/>
  <c r="F18" i="131"/>
  <c r="G18" i="131"/>
  <c r="H18" i="131"/>
  <c r="I18" i="131"/>
  <c r="J18" i="131"/>
  <c r="K18" i="131"/>
  <c r="L18" i="131"/>
  <c r="T10" i="130"/>
  <c r="U10" i="130" s="1"/>
  <c r="T11" i="130"/>
  <c r="W11" i="130" s="1"/>
  <c r="D12" i="130"/>
  <c r="E12" i="130"/>
  <c r="H12" i="130"/>
  <c r="I12" i="130"/>
  <c r="K12" i="130"/>
  <c r="L12" i="130"/>
  <c r="N12" i="130"/>
  <c r="O12" i="130"/>
  <c r="Q12" i="130"/>
  <c r="R12" i="130"/>
  <c r="T15" i="130"/>
  <c r="W15" i="130" s="1"/>
  <c r="U15" i="130"/>
  <c r="X15" i="130" s="1"/>
  <c r="T16" i="130"/>
  <c r="U16" i="130" s="1"/>
  <c r="X16" i="130" s="1"/>
  <c r="D17" i="130"/>
  <c r="E17" i="130"/>
  <c r="H17" i="130"/>
  <c r="I17" i="130"/>
  <c r="K17" i="130"/>
  <c r="L17" i="130"/>
  <c r="N17" i="130"/>
  <c r="O17" i="130"/>
  <c r="Q17" i="130"/>
  <c r="R17" i="130"/>
  <c r="T20" i="130"/>
  <c r="W20" i="130" s="1"/>
  <c r="U20" i="130"/>
  <c r="X20" i="130" s="1"/>
  <c r="T21" i="130"/>
  <c r="U21" i="130" s="1"/>
  <c r="D22" i="130"/>
  <c r="E22" i="130"/>
  <c r="H22" i="130"/>
  <c r="I22" i="130"/>
  <c r="K22" i="130"/>
  <c r="L22" i="130"/>
  <c r="N22" i="130"/>
  <c r="O22" i="130"/>
  <c r="Q22" i="130"/>
  <c r="R22" i="130"/>
  <c r="T22" i="130"/>
  <c r="T25" i="130"/>
  <c r="U25" i="130" s="1"/>
  <c r="T26" i="130"/>
  <c r="W26" i="130" s="1"/>
  <c r="U26" i="130"/>
  <c r="X26" i="130" s="1"/>
  <c r="D27" i="130"/>
  <c r="E27" i="130"/>
  <c r="H27" i="130"/>
  <c r="I27" i="130"/>
  <c r="K27" i="130"/>
  <c r="L27" i="130"/>
  <c r="N27" i="130"/>
  <c r="O27" i="130"/>
  <c r="Q27" i="130"/>
  <c r="R27" i="130"/>
  <c r="L19" i="131" l="1"/>
  <c r="D19" i="131"/>
  <c r="P13" i="138"/>
  <c r="P7" i="138"/>
  <c r="C19" i="140"/>
  <c r="N19" i="134"/>
  <c r="F19" i="134"/>
  <c r="O13" i="138"/>
  <c r="O7" i="138"/>
  <c r="J19" i="141"/>
  <c r="P18" i="136"/>
  <c r="J19" i="138"/>
  <c r="O10" i="139"/>
  <c r="U11" i="130"/>
  <c r="X11" i="130" s="1"/>
  <c r="M13" i="131"/>
  <c r="O10" i="133"/>
  <c r="F19" i="137"/>
  <c r="I19" i="138"/>
  <c r="H19" i="141"/>
  <c r="O18" i="131"/>
  <c r="K19" i="134"/>
  <c r="C19" i="134"/>
  <c r="O16" i="136"/>
  <c r="G19" i="141"/>
  <c r="O13" i="132"/>
  <c r="O13" i="137"/>
  <c r="N7" i="140"/>
  <c r="P18" i="131"/>
  <c r="F19" i="132"/>
  <c r="P10" i="132"/>
  <c r="J19" i="134"/>
  <c r="O13" i="135"/>
  <c r="O18" i="136"/>
  <c r="G19" i="137"/>
  <c r="K19" i="138"/>
  <c r="I19" i="141"/>
  <c r="O6" i="141"/>
  <c r="O7" i="141" s="1"/>
  <c r="O10" i="132"/>
  <c r="E19" i="133"/>
  <c r="I19" i="134"/>
  <c r="P10" i="139"/>
  <c r="D19" i="140"/>
  <c r="D19" i="133"/>
  <c r="H19" i="134"/>
  <c r="O6" i="140"/>
  <c r="O7" i="140" s="1"/>
  <c r="T27" i="130"/>
  <c r="T12" i="130"/>
  <c r="N18" i="131"/>
  <c r="C19" i="132"/>
  <c r="C19" i="133"/>
  <c r="G19" i="134"/>
  <c r="D19" i="137"/>
  <c r="P18" i="137"/>
  <c r="P10" i="140"/>
  <c r="N19" i="141"/>
  <c r="P18" i="141"/>
  <c r="P7" i="141"/>
  <c r="O18" i="137"/>
  <c r="K19" i="131"/>
  <c r="C19" i="131"/>
  <c r="P5" i="131"/>
  <c r="P7" i="131" s="1"/>
  <c r="M19" i="134"/>
  <c r="N19" i="135"/>
  <c r="N19" i="138"/>
  <c r="L19" i="141"/>
  <c r="W25" i="130"/>
  <c r="W27" i="130" s="1"/>
  <c r="O13" i="131"/>
  <c r="L19" i="134"/>
  <c r="D19" i="134"/>
  <c r="P16" i="134"/>
  <c r="P13" i="134"/>
  <c r="M19" i="135"/>
  <c r="M19" i="138"/>
  <c r="O18" i="138"/>
  <c r="M18" i="140"/>
  <c r="K19" i="141"/>
  <c r="X21" i="130"/>
  <c r="X22" i="130" s="1"/>
  <c r="U22" i="130"/>
  <c r="X17" i="130"/>
  <c r="W16" i="130"/>
  <c r="W17" i="130" s="1"/>
  <c r="J19" i="131"/>
  <c r="P18" i="133"/>
  <c r="P16" i="139"/>
  <c r="I19" i="131"/>
  <c r="O18" i="133"/>
  <c r="O16" i="139"/>
  <c r="G19" i="131"/>
  <c r="E19" i="134"/>
  <c r="F19" i="131"/>
  <c r="P17" i="136"/>
  <c r="P19" i="136" s="1"/>
  <c r="O10" i="136"/>
  <c r="L19" i="135"/>
  <c r="E19" i="141"/>
  <c r="N19" i="132"/>
  <c r="J19" i="135"/>
  <c r="P10" i="137"/>
  <c r="F19" i="138"/>
  <c r="D19" i="141"/>
  <c r="E19" i="138"/>
  <c r="P18" i="134"/>
  <c r="H19" i="135"/>
  <c r="D19" i="138"/>
  <c r="P16" i="140"/>
  <c r="F19" i="141"/>
  <c r="I19" i="135"/>
  <c r="G19" i="135"/>
  <c r="C19" i="138"/>
  <c r="O16" i="140"/>
  <c r="O18" i="134"/>
  <c r="P13" i="131"/>
  <c r="J19" i="132"/>
  <c r="P10" i="134"/>
  <c r="F19" i="135"/>
  <c r="N19" i="139"/>
  <c r="I19" i="132"/>
  <c r="O10" i="134"/>
  <c r="E19" i="135"/>
  <c r="M19" i="139"/>
  <c r="E19" i="131"/>
  <c r="N17" i="131"/>
  <c r="H19" i="132"/>
  <c r="D19" i="135"/>
  <c r="P16" i="137"/>
  <c r="L19" i="139"/>
  <c r="U17" i="130"/>
  <c r="K19" i="135"/>
  <c r="G19" i="132"/>
  <c r="C19" i="135"/>
  <c r="O17" i="137"/>
  <c r="O19" i="137" s="1"/>
  <c r="K19" i="139"/>
  <c r="O10" i="140"/>
  <c r="M17" i="131"/>
  <c r="N19" i="136"/>
  <c r="J19" i="139"/>
  <c r="I19" i="139"/>
  <c r="P18" i="138"/>
  <c r="H19" i="139"/>
  <c r="P18" i="140"/>
  <c r="M19" i="136"/>
  <c r="M7" i="131"/>
  <c r="O17" i="134"/>
  <c r="O19" i="134" s="1"/>
  <c r="K19" i="136"/>
  <c r="G19" i="139"/>
  <c r="H19" i="131"/>
  <c r="O16" i="133"/>
  <c r="W21" i="130"/>
  <c r="W22" i="130" s="1"/>
  <c r="N19" i="133"/>
  <c r="J19" i="136"/>
  <c r="P10" i="138"/>
  <c r="F19" i="139"/>
  <c r="K19" i="132"/>
  <c r="L19" i="136"/>
  <c r="M19" i="133"/>
  <c r="I19" i="136"/>
  <c r="O10" i="138"/>
  <c r="E19" i="139"/>
  <c r="C19" i="141"/>
  <c r="M18" i="131"/>
  <c r="L19" i="133"/>
  <c r="P18" i="135"/>
  <c r="P19" i="135" s="1"/>
  <c r="H19" i="136"/>
  <c r="D19" i="139"/>
  <c r="P17" i="133"/>
  <c r="M19" i="132"/>
  <c r="K19" i="133"/>
  <c r="O18" i="135"/>
  <c r="G19" i="136"/>
  <c r="C19" i="139"/>
  <c r="O16" i="132"/>
  <c r="T17" i="130"/>
  <c r="H19" i="138"/>
  <c r="L19" i="132"/>
  <c r="J19" i="133"/>
  <c r="P10" i="135"/>
  <c r="F19" i="136"/>
  <c r="N17" i="140"/>
  <c r="N19" i="140" s="1"/>
  <c r="P16" i="141"/>
  <c r="I19" i="133"/>
  <c r="O10" i="135"/>
  <c r="E19" i="136"/>
  <c r="M17" i="140"/>
  <c r="O16" i="141"/>
  <c r="P16" i="132"/>
  <c r="P18" i="132"/>
  <c r="H19" i="133"/>
  <c r="D19" i="136"/>
  <c r="P17" i="138"/>
  <c r="L19" i="140"/>
  <c r="P10" i="136"/>
  <c r="G19" i="138"/>
  <c r="O10" i="137"/>
  <c r="O18" i="132"/>
  <c r="G19" i="133"/>
  <c r="C19" i="136"/>
  <c r="O17" i="138"/>
  <c r="K19" i="140"/>
  <c r="F19" i="133"/>
  <c r="N19" i="137"/>
  <c r="J19" i="140"/>
  <c r="M19" i="137"/>
  <c r="I19" i="140"/>
  <c r="P17" i="135"/>
  <c r="L19" i="137"/>
  <c r="P18" i="139"/>
  <c r="H19" i="140"/>
  <c r="K19" i="137"/>
  <c r="O18" i="139"/>
  <c r="G19" i="140"/>
  <c r="J19" i="137"/>
  <c r="F19" i="140"/>
  <c r="I19" i="137"/>
  <c r="E19" i="140"/>
  <c r="O17" i="141"/>
  <c r="P17" i="141"/>
  <c r="P7" i="140"/>
  <c r="P17" i="140"/>
  <c r="P19" i="140" s="1"/>
  <c r="O17" i="140"/>
  <c r="P17" i="139"/>
  <c r="O17" i="139"/>
  <c r="P16" i="138"/>
  <c r="O16" i="138"/>
  <c r="O16" i="137"/>
  <c r="P17" i="137"/>
  <c r="P19" i="137" s="1"/>
  <c r="O17" i="136"/>
  <c r="O19" i="136" s="1"/>
  <c r="P16" i="136"/>
  <c r="O17" i="135"/>
  <c r="O19" i="135" s="1"/>
  <c r="P16" i="135"/>
  <c r="P17" i="134"/>
  <c r="P19" i="134" s="1"/>
  <c r="O16" i="134"/>
  <c r="O17" i="133"/>
  <c r="P16" i="133"/>
  <c r="P17" i="132"/>
  <c r="O17" i="132"/>
  <c r="O17" i="131"/>
  <c r="O19" i="131" s="1"/>
  <c r="O7" i="131"/>
  <c r="P17" i="131"/>
  <c r="P19" i="131" s="1"/>
  <c r="U27" i="130"/>
  <c r="X25" i="130"/>
  <c r="X27" i="130" s="1"/>
  <c r="U12" i="130"/>
  <c r="X10" i="130"/>
  <c r="X12" i="130" s="1"/>
  <c r="W10" i="130"/>
  <c r="W12" i="130" s="1"/>
  <c r="M19" i="131" l="1"/>
  <c r="P19" i="138"/>
  <c r="N19" i="131"/>
  <c r="O18" i="141"/>
  <c r="O19" i="141" s="1"/>
  <c r="P19" i="141"/>
  <c r="O18" i="140"/>
  <c r="O19" i="140" s="1"/>
  <c r="O19" i="139"/>
  <c r="M19" i="140"/>
  <c r="P19" i="139"/>
  <c r="O19" i="138"/>
  <c r="P19" i="133"/>
  <c r="P19" i="132"/>
  <c r="O19" i="133"/>
  <c r="O19" i="132"/>
  <c r="T26" i="129"/>
  <c r="W26" i="129" s="1"/>
  <c r="T25" i="129"/>
  <c r="W25" i="129" s="1"/>
  <c r="R22" i="129"/>
  <c r="Q22" i="129"/>
  <c r="O22" i="129"/>
  <c r="N22" i="129"/>
  <c r="L22" i="129"/>
  <c r="K22" i="129"/>
  <c r="I22" i="129"/>
  <c r="H22" i="129"/>
  <c r="E22" i="129"/>
  <c r="D22" i="129"/>
  <c r="T21" i="129"/>
  <c r="U21" i="129" s="1"/>
  <c r="X21" i="129" s="1"/>
  <c r="T20" i="129"/>
  <c r="U20" i="129" s="1"/>
  <c r="R17" i="129"/>
  <c r="Q17" i="129"/>
  <c r="O17" i="129"/>
  <c r="N17" i="129"/>
  <c r="L17" i="129"/>
  <c r="K17" i="129"/>
  <c r="D17" i="129"/>
  <c r="T16" i="129"/>
  <c r="U16" i="129" s="1"/>
  <c r="E16" i="129"/>
  <c r="E17" i="129" s="1"/>
  <c r="T15" i="129"/>
  <c r="W15" i="129" s="1"/>
  <c r="T11" i="129"/>
  <c r="W11" i="129" s="1"/>
  <c r="T10" i="129"/>
  <c r="W10" i="129" s="1"/>
  <c r="R27" i="128"/>
  <c r="Q27" i="128"/>
  <c r="O27" i="128"/>
  <c r="N27" i="128"/>
  <c r="L27" i="128"/>
  <c r="K27" i="128"/>
  <c r="I27" i="128"/>
  <c r="H27" i="128"/>
  <c r="E27" i="128"/>
  <c r="D27" i="128"/>
  <c r="T26" i="128"/>
  <c r="U26" i="128" s="1"/>
  <c r="X26" i="128" s="1"/>
  <c r="T25" i="128"/>
  <c r="U25" i="128" s="1"/>
  <c r="R22" i="128"/>
  <c r="Q22" i="128"/>
  <c r="O22" i="128"/>
  <c r="N22" i="128"/>
  <c r="L22" i="128"/>
  <c r="K22" i="128"/>
  <c r="I22" i="128"/>
  <c r="H22" i="128"/>
  <c r="E22" i="128"/>
  <c r="D22" i="128"/>
  <c r="T21" i="128"/>
  <c r="W21" i="128" s="1"/>
  <c r="T20" i="128"/>
  <c r="T22" i="128" s="1"/>
  <c r="R17" i="128"/>
  <c r="Q17" i="128"/>
  <c r="O17" i="128"/>
  <c r="N17" i="128"/>
  <c r="L17" i="128"/>
  <c r="K17" i="128"/>
  <c r="I17" i="128"/>
  <c r="H17" i="128"/>
  <c r="E17" i="128"/>
  <c r="D17" i="128"/>
  <c r="T16" i="128"/>
  <c r="U16" i="128" s="1"/>
  <c r="X16" i="128" s="1"/>
  <c r="T15" i="128"/>
  <c r="U15" i="128" s="1"/>
  <c r="R12" i="128"/>
  <c r="Q12" i="128"/>
  <c r="O12" i="128"/>
  <c r="N12" i="128"/>
  <c r="L12" i="128"/>
  <c r="K12" i="128"/>
  <c r="I12" i="128"/>
  <c r="H12" i="128"/>
  <c r="E12" i="128"/>
  <c r="D12" i="128"/>
  <c r="T11" i="128"/>
  <c r="W11" i="128" s="1"/>
  <c r="T10" i="128"/>
  <c r="R27" i="127"/>
  <c r="Q27" i="127"/>
  <c r="O27" i="127"/>
  <c r="N27" i="127"/>
  <c r="L27" i="127"/>
  <c r="K27" i="127"/>
  <c r="I27" i="127"/>
  <c r="H27" i="127"/>
  <c r="E27" i="127"/>
  <c r="D27" i="127"/>
  <c r="T26" i="127"/>
  <c r="U26" i="127" s="1"/>
  <c r="X26" i="127" s="1"/>
  <c r="T25" i="127"/>
  <c r="U25" i="127" s="1"/>
  <c r="R22" i="127"/>
  <c r="Q22" i="127"/>
  <c r="O22" i="127"/>
  <c r="N22" i="127"/>
  <c r="L22" i="127"/>
  <c r="K22" i="127"/>
  <c r="I22" i="127"/>
  <c r="H22" i="127"/>
  <c r="E22" i="127"/>
  <c r="D22" i="127"/>
  <c r="T21" i="127"/>
  <c r="W21" i="127" s="1"/>
  <c r="T20" i="127"/>
  <c r="R17" i="127"/>
  <c r="Q17" i="127"/>
  <c r="O17" i="127"/>
  <c r="N17" i="127"/>
  <c r="L17" i="127"/>
  <c r="K17" i="127"/>
  <c r="I17" i="127"/>
  <c r="H17" i="127"/>
  <c r="E17" i="127"/>
  <c r="D17" i="127"/>
  <c r="T16" i="127"/>
  <c r="U16" i="127" s="1"/>
  <c r="X16" i="127" s="1"/>
  <c r="T15" i="127"/>
  <c r="U15" i="127" s="1"/>
  <c r="R12" i="127"/>
  <c r="Q12" i="127"/>
  <c r="O12" i="127"/>
  <c r="N12" i="127"/>
  <c r="L12" i="127"/>
  <c r="K12" i="127"/>
  <c r="I12" i="127"/>
  <c r="H12" i="127"/>
  <c r="E12" i="127"/>
  <c r="D12" i="127"/>
  <c r="T11" i="127"/>
  <c r="W11" i="127" s="1"/>
  <c r="T10" i="127"/>
  <c r="T12" i="127" s="1"/>
  <c r="R27" i="126"/>
  <c r="Q27" i="126"/>
  <c r="O27" i="126"/>
  <c r="N27" i="126"/>
  <c r="L27" i="126"/>
  <c r="K27" i="126"/>
  <c r="I27" i="126"/>
  <c r="H27" i="126"/>
  <c r="E27" i="126"/>
  <c r="D27" i="126"/>
  <c r="T26" i="126"/>
  <c r="U26" i="126" s="1"/>
  <c r="X26" i="126" s="1"/>
  <c r="T25" i="126"/>
  <c r="W25" i="126" s="1"/>
  <c r="R22" i="126"/>
  <c r="Q22" i="126"/>
  <c r="O22" i="126"/>
  <c r="N22" i="126"/>
  <c r="L22" i="126"/>
  <c r="K22" i="126"/>
  <c r="I22" i="126"/>
  <c r="H22" i="126"/>
  <c r="E22" i="126"/>
  <c r="D22" i="126"/>
  <c r="T21" i="126"/>
  <c r="W21" i="126" s="1"/>
  <c r="T20" i="126"/>
  <c r="T22" i="126" s="1"/>
  <c r="R17" i="126"/>
  <c r="Q17" i="126"/>
  <c r="O17" i="126"/>
  <c r="N17" i="126"/>
  <c r="L17" i="126"/>
  <c r="K17" i="126"/>
  <c r="I17" i="126"/>
  <c r="H17" i="126"/>
  <c r="E17" i="126"/>
  <c r="D17" i="126"/>
  <c r="T16" i="126"/>
  <c r="W16" i="126" s="1"/>
  <c r="T15" i="126"/>
  <c r="W15" i="126" s="1"/>
  <c r="W17" i="126" s="1"/>
  <c r="R12" i="126"/>
  <c r="Q12" i="126"/>
  <c r="O12" i="126"/>
  <c r="N12" i="126"/>
  <c r="L12" i="126"/>
  <c r="K12" i="126"/>
  <c r="I12" i="126"/>
  <c r="H12" i="126"/>
  <c r="E12" i="126"/>
  <c r="D12" i="126"/>
  <c r="T11" i="126"/>
  <c r="W11" i="126" s="1"/>
  <c r="T10" i="126"/>
  <c r="T12" i="126" s="1"/>
  <c r="R27" i="125"/>
  <c r="Q27" i="125"/>
  <c r="O27" i="125"/>
  <c r="N27" i="125"/>
  <c r="L27" i="125"/>
  <c r="K27" i="125"/>
  <c r="I27" i="125"/>
  <c r="H27" i="125"/>
  <c r="E27" i="125"/>
  <c r="D27" i="125"/>
  <c r="T26" i="125"/>
  <c r="W26" i="125" s="1"/>
  <c r="U25" i="125"/>
  <c r="T25" i="125"/>
  <c r="R22" i="125"/>
  <c r="Q22" i="125"/>
  <c r="O22" i="125"/>
  <c r="N22" i="125"/>
  <c r="L22" i="125"/>
  <c r="K22" i="125"/>
  <c r="I22" i="125"/>
  <c r="H22" i="125"/>
  <c r="E22" i="125"/>
  <c r="D22" i="125"/>
  <c r="T21" i="125"/>
  <c r="U21" i="125" s="1"/>
  <c r="X21" i="125" s="1"/>
  <c r="T20" i="125"/>
  <c r="U20" i="125" s="1"/>
  <c r="R17" i="125"/>
  <c r="Q17" i="125"/>
  <c r="O17" i="125"/>
  <c r="N17" i="125"/>
  <c r="L17" i="125"/>
  <c r="K17" i="125"/>
  <c r="I17" i="125"/>
  <c r="H17" i="125"/>
  <c r="E17" i="125"/>
  <c r="D17" i="125"/>
  <c r="T16" i="125"/>
  <c r="W16" i="125" s="1"/>
  <c r="T15" i="125"/>
  <c r="T17" i="125" s="1"/>
  <c r="R12" i="125"/>
  <c r="Q12" i="125"/>
  <c r="O12" i="125"/>
  <c r="N12" i="125"/>
  <c r="L12" i="125"/>
  <c r="K12" i="125"/>
  <c r="I12" i="125"/>
  <c r="H12" i="125"/>
  <c r="E12" i="125"/>
  <c r="D12" i="125"/>
  <c r="T11" i="125"/>
  <c r="U11" i="125" s="1"/>
  <c r="X11" i="125" s="1"/>
  <c r="T10" i="125"/>
  <c r="U10" i="125" s="1"/>
  <c r="R27" i="124"/>
  <c r="Q27" i="124"/>
  <c r="O27" i="124"/>
  <c r="N27" i="124"/>
  <c r="L27" i="124"/>
  <c r="K27" i="124"/>
  <c r="I27" i="124"/>
  <c r="H27" i="124"/>
  <c r="E27" i="124"/>
  <c r="D27" i="124"/>
  <c r="T26" i="124"/>
  <c r="W26" i="124" s="1"/>
  <c r="T25" i="124"/>
  <c r="T27" i="124" s="1"/>
  <c r="R22" i="124"/>
  <c r="Q22" i="124"/>
  <c r="O22" i="124"/>
  <c r="N22" i="124"/>
  <c r="L22" i="124"/>
  <c r="K22" i="124"/>
  <c r="I22" i="124"/>
  <c r="H22" i="124"/>
  <c r="E22" i="124"/>
  <c r="D22" i="124"/>
  <c r="T21" i="124"/>
  <c r="U21" i="124" s="1"/>
  <c r="X21" i="124" s="1"/>
  <c r="T20" i="124"/>
  <c r="U20" i="124" s="1"/>
  <c r="R17" i="124"/>
  <c r="Q17" i="124"/>
  <c r="O17" i="124"/>
  <c r="N17" i="124"/>
  <c r="L17" i="124"/>
  <c r="K17" i="124"/>
  <c r="I17" i="124"/>
  <c r="H17" i="124"/>
  <c r="E17" i="124"/>
  <c r="D17" i="124"/>
  <c r="T16" i="124"/>
  <c r="W16" i="124" s="1"/>
  <c r="T15" i="124"/>
  <c r="R12" i="124"/>
  <c r="Q12" i="124"/>
  <c r="O12" i="124"/>
  <c r="N12" i="124"/>
  <c r="L12" i="124"/>
  <c r="K12" i="124"/>
  <c r="I12" i="124"/>
  <c r="H12" i="124"/>
  <c r="E12" i="124"/>
  <c r="D12" i="124"/>
  <c r="T11" i="124"/>
  <c r="U11" i="124" s="1"/>
  <c r="X11" i="124" s="1"/>
  <c r="T10" i="124"/>
  <c r="U10" i="124" s="1"/>
  <c r="R27" i="123"/>
  <c r="Q27" i="123"/>
  <c r="O27" i="123"/>
  <c r="N27" i="123"/>
  <c r="L27" i="123"/>
  <c r="K27" i="123"/>
  <c r="I27" i="123"/>
  <c r="H27" i="123"/>
  <c r="E27" i="123"/>
  <c r="D27" i="123"/>
  <c r="T26" i="123"/>
  <c r="U26" i="123" s="1"/>
  <c r="X26" i="123" s="1"/>
  <c r="T25" i="123"/>
  <c r="U25" i="123" s="1"/>
  <c r="R22" i="123"/>
  <c r="Q22" i="123"/>
  <c r="O22" i="123"/>
  <c r="N22" i="123"/>
  <c r="L22" i="123"/>
  <c r="K22" i="123"/>
  <c r="I22" i="123"/>
  <c r="H22" i="123"/>
  <c r="E22" i="123"/>
  <c r="D22" i="123"/>
  <c r="T21" i="123"/>
  <c r="W21" i="123" s="1"/>
  <c r="T20" i="123"/>
  <c r="R17" i="123"/>
  <c r="Q17" i="123"/>
  <c r="O17" i="123"/>
  <c r="N17" i="123"/>
  <c r="L17" i="123"/>
  <c r="K17" i="123"/>
  <c r="I17" i="123"/>
  <c r="H17" i="123"/>
  <c r="E17" i="123"/>
  <c r="D17" i="123"/>
  <c r="T16" i="123"/>
  <c r="U16" i="123" s="1"/>
  <c r="X16" i="123" s="1"/>
  <c r="T15" i="123"/>
  <c r="U15" i="123" s="1"/>
  <c r="R12" i="123"/>
  <c r="Q12" i="123"/>
  <c r="O12" i="123"/>
  <c r="N12" i="123"/>
  <c r="L12" i="123"/>
  <c r="K12" i="123"/>
  <c r="I12" i="123"/>
  <c r="H12" i="123"/>
  <c r="E12" i="123"/>
  <c r="D12" i="123"/>
  <c r="T11" i="123"/>
  <c r="W11" i="123" s="1"/>
  <c r="T10" i="123"/>
  <c r="R27" i="122"/>
  <c r="Q27" i="122"/>
  <c r="O27" i="122"/>
  <c r="N27" i="122"/>
  <c r="L27" i="122"/>
  <c r="K27" i="122"/>
  <c r="I27" i="122"/>
  <c r="H27" i="122"/>
  <c r="E27" i="122"/>
  <c r="D27" i="122"/>
  <c r="T26" i="122"/>
  <c r="W26" i="122" s="1"/>
  <c r="T25" i="122"/>
  <c r="R22" i="122"/>
  <c r="Q22" i="122"/>
  <c r="O22" i="122"/>
  <c r="N22" i="122"/>
  <c r="L22" i="122"/>
  <c r="K22" i="122"/>
  <c r="I22" i="122"/>
  <c r="H22" i="122"/>
  <c r="E22" i="122"/>
  <c r="D22" i="122"/>
  <c r="T21" i="122"/>
  <c r="U21" i="122" s="1"/>
  <c r="X21" i="122" s="1"/>
  <c r="T20" i="122"/>
  <c r="R17" i="122"/>
  <c r="Q17" i="122"/>
  <c r="O17" i="122"/>
  <c r="N17" i="122"/>
  <c r="L17" i="122"/>
  <c r="K17" i="122"/>
  <c r="I17" i="122"/>
  <c r="H17" i="122"/>
  <c r="E17" i="122"/>
  <c r="D17" i="122"/>
  <c r="T16" i="122"/>
  <c r="W16" i="122" s="1"/>
  <c r="T15" i="122"/>
  <c r="T17" i="122" s="1"/>
  <c r="R12" i="122"/>
  <c r="Q12" i="122"/>
  <c r="O12" i="122"/>
  <c r="N12" i="122"/>
  <c r="L12" i="122"/>
  <c r="K12" i="122"/>
  <c r="I12" i="122"/>
  <c r="H12" i="122"/>
  <c r="E12" i="122"/>
  <c r="D12" i="122"/>
  <c r="T11" i="122"/>
  <c r="U11" i="122" s="1"/>
  <c r="X11" i="122" s="1"/>
  <c r="T10" i="122"/>
  <c r="U10" i="122" s="1"/>
  <c r="R27" i="121"/>
  <c r="Q27" i="121"/>
  <c r="O27" i="121"/>
  <c r="N27" i="121"/>
  <c r="L27" i="121"/>
  <c r="K27" i="121"/>
  <c r="I27" i="121"/>
  <c r="H27" i="121"/>
  <c r="E27" i="121"/>
  <c r="D27" i="121"/>
  <c r="T26" i="121"/>
  <c r="W26" i="121" s="1"/>
  <c r="T25" i="121"/>
  <c r="T27" i="121" s="1"/>
  <c r="R22" i="121"/>
  <c r="Q22" i="121"/>
  <c r="O22" i="121"/>
  <c r="N22" i="121"/>
  <c r="L22" i="121"/>
  <c r="K22" i="121"/>
  <c r="I22" i="121"/>
  <c r="H22" i="121"/>
  <c r="E22" i="121"/>
  <c r="D22" i="121"/>
  <c r="T21" i="121"/>
  <c r="W21" i="121" s="1"/>
  <c r="T20" i="121"/>
  <c r="R17" i="121"/>
  <c r="Q17" i="121"/>
  <c r="O17" i="121"/>
  <c r="N17" i="121"/>
  <c r="L17" i="121"/>
  <c r="K17" i="121"/>
  <c r="I17" i="121"/>
  <c r="H17" i="121"/>
  <c r="E17" i="121"/>
  <c r="D17" i="121"/>
  <c r="T16" i="121"/>
  <c r="W16" i="121" s="1"/>
  <c r="T15" i="121"/>
  <c r="T17" i="121" s="1"/>
  <c r="R12" i="121"/>
  <c r="Q12" i="121"/>
  <c r="O12" i="121"/>
  <c r="N12" i="121"/>
  <c r="L12" i="121"/>
  <c r="K12" i="121"/>
  <c r="I12" i="121"/>
  <c r="H12" i="121"/>
  <c r="E12" i="121"/>
  <c r="D12" i="121"/>
  <c r="T11" i="121"/>
  <c r="W11" i="121" s="1"/>
  <c r="T10" i="121"/>
  <c r="W10" i="121" s="1"/>
  <c r="R27" i="120"/>
  <c r="Q27" i="120"/>
  <c r="O27" i="120"/>
  <c r="N27" i="120"/>
  <c r="L27" i="120"/>
  <c r="K27" i="120"/>
  <c r="I27" i="120"/>
  <c r="H27" i="120"/>
  <c r="E27" i="120"/>
  <c r="D27" i="120"/>
  <c r="T26" i="120"/>
  <c r="W26" i="120" s="1"/>
  <c r="T25" i="120"/>
  <c r="R22" i="120"/>
  <c r="Q22" i="120"/>
  <c r="O22" i="120"/>
  <c r="N22" i="120"/>
  <c r="L22" i="120"/>
  <c r="K22" i="120"/>
  <c r="I22" i="120"/>
  <c r="H22" i="120"/>
  <c r="E22" i="120"/>
  <c r="D22" i="120"/>
  <c r="T21" i="120"/>
  <c r="W21" i="120" s="1"/>
  <c r="T20" i="120"/>
  <c r="R17" i="120"/>
  <c r="Q17" i="120"/>
  <c r="O17" i="120"/>
  <c r="N17" i="120"/>
  <c r="L17" i="120"/>
  <c r="K17" i="120"/>
  <c r="I17" i="120"/>
  <c r="H17" i="120"/>
  <c r="E17" i="120"/>
  <c r="D17" i="120"/>
  <c r="T16" i="120"/>
  <c r="U16" i="120" s="1"/>
  <c r="X16" i="120" s="1"/>
  <c r="T15" i="120"/>
  <c r="U15" i="120" s="1"/>
  <c r="R12" i="120"/>
  <c r="Q12" i="120"/>
  <c r="O12" i="120"/>
  <c r="N12" i="120"/>
  <c r="L12" i="120"/>
  <c r="K12" i="120"/>
  <c r="I12" i="120"/>
  <c r="H12" i="120"/>
  <c r="E12" i="120"/>
  <c r="D12" i="120"/>
  <c r="U11" i="120"/>
  <c r="X11" i="120" s="1"/>
  <c r="T11" i="120"/>
  <c r="W11" i="120" s="1"/>
  <c r="U10" i="120"/>
  <c r="U12" i="120" s="1"/>
  <c r="T10" i="120"/>
  <c r="R27" i="119"/>
  <c r="Q27" i="119"/>
  <c r="O27" i="119"/>
  <c r="N27" i="119"/>
  <c r="L27" i="119"/>
  <c r="K27" i="119"/>
  <c r="I27" i="119"/>
  <c r="H27" i="119"/>
  <c r="E27" i="119"/>
  <c r="D27" i="119"/>
  <c r="T26" i="119"/>
  <c r="U26" i="119" s="1"/>
  <c r="X26" i="119" s="1"/>
  <c r="T25" i="119"/>
  <c r="U25" i="119" s="1"/>
  <c r="R22" i="119"/>
  <c r="Q22" i="119"/>
  <c r="O21" i="119"/>
  <c r="O22" i="119" s="1"/>
  <c r="N21" i="119"/>
  <c r="N22" i="119" s="1"/>
  <c r="L21" i="119"/>
  <c r="L22" i="119" s="1"/>
  <c r="K21" i="119"/>
  <c r="K22" i="119" s="1"/>
  <c r="I21" i="119"/>
  <c r="I22" i="119" s="1"/>
  <c r="H21" i="119"/>
  <c r="H22" i="119" s="1"/>
  <c r="E21" i="119"/>
  <c r="E22" i="119" s="1"/>
  <c r="D21" i="119"/>
  <c r="D22" i="119" s="1"/>
  <c r="T20" i="119"/>
  <c r="U20" i="119" s="1"/>
  <c r="R17" i="119"/>
  <c r="Q17" i="119"/>
  <c r="O17" i="119"/>
  <c r="N17" i="119"/>
  <c r="L17" i="119"/>
  <c r="K17" i="119"/>
  <c r="I17" i="119"/>
  <c r="H17" i="119"/>
  <c r="E17" i="119"/>
  <c r="D17" i="119"/>
  <c r="T16" i="119"/>
  <c r="U16" i="119" s="1"/>
  <c r="X16" i="119" s="1"/>
  <c r="T15" i="119"/>
  <c r="U15" i="119" s="1"/>
  <c r="U11" i="119"/>
  <c r="X11" i="119" s="1"/>
  <c r="T11" i="119"/>
  <c r="W11" i="119" s="1"/>
  <c r="U10" i="119"/>
  <c r="T10" i="119"/>
  <c r="W10" i="119" s="1"/>
  <c r="W12" i="119" s="1"/>
  <c r="R27" i="118"/>
  <c r="Q27" i="118"/>
  <c r="O27" i="118"/>
  <c r="N27" i="118"/>
  <c r="L27" i="118"/>
  <c r="K27" i="118"/>
  <c r="I27" i="118"/>
  <c r="H27" i="118"/>
  <c r="E27" i="118"/>
  <c r="D27" i="118"/>
  <c r="U26" i="118"/>
  <c r="X26" i="118" s="1"/>
  <c r="T26" i="118"/>
  <c r="W26" i="118" s="1"/>
  <c r="U25" i="118"/>
  <c r="T25" i="118"/>
  <c r="W25" i="118" s="1"/>
  <c r="R22" i="118"/>
  <c r="Q22" i="118"/>
  <c r="O22" i="118"/>
  <c r="N22" i="118"/>
  <c r="L22" i="118"/>
  <c r="K22" i="118"/>
  <c r="I22" i="118"/>
  <c r="H22" i="118"/>
  <c r="E22" i="118"/>
  <c r="D22" i="118"/>
  <c r="U21" i="118"/>
  <c r="X21" i="118" s="1"/>
  <c r="T21" i="118"/>
  <c r="W21" i="118" s="1"/>
  <c r="U20" i="118"/>
  <c r="U22" i="118" s="1"/>
  <c r="T20" i="118"/>
  <c r="R17" i="118"/>
  <c r="Q17" i="118"/>
  <c r="O17" i="118"/>
  <c r="N17" i="118"/>
  <c r="L17" i="118"/>
  <c r="K17" i="118"/>
  <c r="I17" i="118"/>
  <c r="H17" i="118"/>
  <c r="E17" i="118"/>
  <c r="D17" i="118"/>
  <c r="U16" i="118"/>
  <c r="X16" i="118" s="1"/>
  <c r="T16" i="118"/>
  <c r="U15" i="118"/>
  <c r="T15" i="118"/>
  <c r="W15" i="118" s="1"/>
  <c r="R12" i="118"/>
  <c r="Q12" i="118"/>
  <c r="O12" i="118"/>
  <c r="N12" i="118"/>
  <c r="L12" i="118"/>
  <c r="K12" i="118"/>
  <c r="I12" i="118"/>
  <c r="H12" i="118"/>
  <c r="E12" i="118"/>
  <c r="D12" i="118"/>
  <c r="U11" i="118"/>
  <c r="X11" i="118" s="1"/>
  <c r="T11" i="118"/>
  <c r="W11" i="118" s="1"/>
  <c r="U10" i="118"/>
  <c r="T10" i="118"/>
  <c r="U16" i="122" l="1"/>
  <c r="X16" i="122" s="1"/>
  <c r="U16" i="125"/>
  <c r="X16" i="125" s="1"/>
  <c r="U12" i="118"/>
  <c r="U10" i="121"/>
  <c r="W26" i="126"/>
  <c r="W27" i="126" s="1"/>
  <c r="T12" i="118"/>
  <c r="T27" i="120"/>
  <c r="T22" i="122"/>
  <c r="T22" i="123"/>
  <c r="T17" i="118"/>
  <c r="T27" i="118"/>
  <c r="T12" i="120"/>
  <c r="T12" i="121"/>
  <c r="W27" i="118"/>
  <c r="U12" i="119"/>
  <c r="T17" i="120"/>
  <c r="W16" i="127"/>
  <c r="U27" i="118"/>
  <c r="T22" i="120"/>
  <c r="W12" i="121"/>
  <c r="U26" i="121"/>
  <c r="X26" i="121" s="1"/>
  <c r="T27" i="122"/>
  <c r="T17" i="124"/>
  <c r="T22" i="124"/>
  <c r="T27" i="126"/>
  <c r="W16" i="128"/>
  <c r="T22" i="118"/>
  <c r="T22" i="121"/>
  <c r="U17" i="120"/>
  <c r="U26" i="120"/>
  <c r="X26" i="120" s="1"/>
  <c r="T27" i="125"/>
  <c r="W20" i="129"/>
  <c r="U26" i="124"/>
  <c r="X26" i="124" s="1"/>
  <c r="U15" i="121"/>
  <c r="U25" i="122"/>
  <c r="W21" i="122"/>
  <c r="T17" i="128"/>
  <c r="T17" i="126"/>
  <c r="W21" i="129"/>
  <c r="U10" i="129"/>
  <c r="U11" i="129"/>
  <c r="X11" i="129" s="1"/>
  <c r="W20" i="125"/>
  <c r="U16" i="126"/>
  <c r="X16" i="126" s="1"/>
  <c r="U25" i="120"/>
  <c r="X25" i="120" s="1"/>
  <c r="X27" i="120" s="1"/>
  <c r="U21" i="121"/>
  <c r="X21" i="121" s="1"/>
  <c r="T12" i="122"/>
  <c r="W15" i="127"/>
  <c r="T27" i="127"/>
  <c r="W11" i="125"/>
  <c r="T12" i="128"/>
  <c r="W25" i="128"/>
  <c r="W11" i="124"/>
  <c r="T12" i="123"/>
  <c r="W20" i="124"/>
  <c r="W26" i="128"/>
  <c r="U16" i="124"/>
  <c r="X16" i="124" s="1"/>
  <c r="U16" i="121"/>
  <c r="X16" i="121" s="1"/>
  <c r="W10" i="125"/>
  <c r="T22" i="125"/>
  <c r="U15" i="122"/>
  <c r="U17" i="122" s="1"/>
  <c r="W16" i="120"/>
  <c r="W21" i="124"/>
  <c r="T12" i="125"/>
  <c r="W15" i="123"/>
  <c r="W16" i="118"/>
  <c r="W17" i="118" s="1"/>
  <c r="W25" i="127"/>
  <c r="X20" i="118"/>
  <c r="X22" i="118" s="1"/>
  <c r="U26" i="125"/>
  <c r="X26" i="125" s="1"/>
  <c r="W20" i="119"/>
  <c r="W20" i="122"/>
  <c r="T12" i="124"/>
  <c r="W26" i="127"/>
  <c r="U15" i="125"/>
  <c r="U17" i="125" s="1"/>
  <c r="W21" i="125"/>
  <c r="X16" i="129"/>
  <c r="W25" i="120"/>
  <c r="W27" i="120" s="1"/>
  <c r="U26" i="122"/>
  <c r="X26" i="122" s="1"/>
  <c r="T22" i="129"/>
  <c r="U15" i="126"/>
  <c r="X15" i="126" s="1"/>
  <c r="X17" i="126" s="1"/>
  <c r="X10" i="120"/>
  <c r="X12" i="120" s="1"/>
  <c r="U15" i="124"/>
  <c r="W15" i="120"/>
  <c r="U11" i="121"/>
  <c r="X11" i="121" s="1"/>
  <c r="W16" i="123"/>
  <c r="U15" i="129"/>
  <c r="W10" i="122"/>
  <c r="W20" i="121"/>
  <c r="W22" i="121" s="1"/>
  <c r="W16" i="129"/>
  <c r="W17" i="129" s="1"/>
  <c r="W11" i="122"/>
  <c r="U25" i="126"/>
  <c r="U27" i="126" s="1"/>
  <c r="U25" i="124"/>
  <c r="U20" i="121"/>
  <c r="U17" i="118"/>
  <c r="U25" i="121"/>
  <c r="U27" i="121" s="1"/>
  <c r="T17" i="127"/>
  <c r="W10" i="124"/>
  <c r="T22" i="127"/>
  <c r="W15" i="128"/>
  <c r="W17" i="128" s="1"/>
  <c r="T27" i="128"/>
  <c r="W12" i="129"/>
  <c r="W27" i="129"/>
  <c r="U22" i="129"/>
  <c r="X20" i="129"/>
  <c r="X22" i="129" s="1"/>
  <c r="T27" i="129"/>
  <c r="T12" i="129"/>
  <c r="U25" i="129"/>
  <c r="U26" i="129"/>
  <c r="X26" i="129" s="1"/>
  <c r="T17" i="129"/>
  <c r="U27" i="128"/>
  <c r="X25" i="128"/>
  <c r="X27" i="128" s="1"/>
  <c r="U17" i="128"/>
  <c r="X15" i="128"/>
  <c r="X17" i="128" s="1"/>
  <c r="U10" i="128"/>
  <c r="U11" i="128"/>
  <c r="X11" i="128" s="1"/>
  <c r="U20" i="128"/>
  <c r="U21" i="128"/>
  <c r="X21" i="128" s="1"/>
  <c r="W10" i="128"/>
  <c r="W12" i="128" s="1"/>
  <c r="W20" i="128"/>
  <c r="W22" i="128" s="1"/>
  <c r="U27" i="127"/>
  <c r="X25" i="127"/>
  <c r="X27" i="127" s="1"/>
  <c r="U17" i="127"/>
  <c r="X15" i="127"/>
  <c r="X17" i="127" s="1"/>
  <c r="U10" i="127"/>
  <c r="U11" i="127"/>
  <c r="X11" i="127" s="1"/>
  <c r="U20" i="127"/>
  <c r="U21" i="127"/>
  <c r="X21" i="127" s="1"/>
  <c r="W10" i="127"/>
  <c r="W12" i="127" s="1"/>
  <c r="W20" i="127"/>
  <c r="W22" i="127" s="1"/>
  <c r="U10" i="126"/>
  <c r="U11" i="126"/>
  <c r="X11" i="126" s="1"/>
  <c r="U20" i="126"/>
  <c r="U21" i="126"/>
  <c r="X21" i="126" s="1"/>
  <c r="X25" i="126"/>
  <c r="X27" i="126" s="1"/>
  <c r="W10" i="126"/>
  <c r="W12" i="126" s="1"/>
  <c r="W20" i="126"/>
  <c r="W22" i="126" s="1"/>
  <c r="U22" i="125"/>
  <c r="X20" i="125"/>
  <c r="X22" i="125" s="1"/>
  <c r="U12" i="125"/>
  <c r="X10" i="125"/>
  <c r="X12" i="125" s="1"/>
  <c r="W15" i="125"/>
  <c r="W17" i="125" s="1"/>
  <c r="W25" i="125"/>
  <c r="W27" i="125" s="1"/>
  <c r="X15" i="125"/>
  <c r="X17" i="125" s="1"/>
  <c r="X25" i="125"/>
  <c r="X27" i="125" s="1"/>
  <c r="X10" i="124"/>
  <c r="X12" i="124" s="1"/>
  <c r="U12" i="124"/>
  <c r="X20" i="124"/>
  <c r="X22" i="124" s="1"/>
  <c r="U22" i="124"/>
  <c r="W15" i="124"/>
  <c r="W17" i="124" s="1"/>
  <c r="W25" i="124"/>
  <c r="W27" i="124" s="1"/>
  <c r="U17" i="123"/>
  <c r="X15" i="123"/>
  <c r="X17" i="123" s="1"/>
  <c r="U27" i="123"/>
  <c r="X25" i="123"/>
  <c r="X27" i="123" s="1"/>
  <c r="T17" i="123"/>
  <c r="W25" i="123"/>
  <c r="W26" i="123"/>
  <c r="T27" i="123"/>
  <c r="U10" i="123"/>
  <c r="U11" i="123"/>
  <c r="X11" i="123" s="1"/>
  <c r="U20" i="123"/>
  <c r="U21" i="123"/>
  <c r="X21" i="123" s="1"/>
  <c r="W10" i="123"/>
  <c r="W12" i="123" s="1"/>
  <c r="W20" i="123"/>
  <c r="W22" i="123" s="1"/>
  <c r="U12" i="122"/>
  <c r="X10" i="122"/>
  <c r="X12" i="122" s="1"/>
  <c r="W15" i="122"/>
  <c r="W17" i="122" s="1"/>
  <c r="W25" i="122"/>
  <c r="W27" i="122" s="1"/>
  <c r="U20" i="122"/>
  <c r="X25" i="122"/>
  <c r="X10" i="121"/>
  <c r="X12" i="121" s="1"/>
  <c r="X20" i="121"/>
  <c r="W15" i="121"/>
  <c r="W17" i="121" s="1"/>
  <c r="W25" i="121"/>
  <c r="W27" i="121" s="1"/>
  <c r="X15" i="121"/>
  <c r="X17" i="121" s="1"/>
  <c r="X15" i="120"/>
  <c r="X17" i="120" s="1"/>
  <c r="U20" i="120"/>
  <c r="U21" i="120"/>
  <c r="X21" i="120" s="1"/>
  <c r="W10" i="120"/>
  <c r="W12" i="120" s="1"/>
  <c r="W20" i="120"/>
  <c r="W22" i="120" s="1"/>
  <c r="U17" i="119"/>
  <c r="X15" i="119"/>
  <c r="X17" i="119" s="1"/>
  <c r="U27" i="119"/>
  <c r="X25" i="119"/>
  <c r="X27" i="119" s="1"/>
  <c r="X20" i="119"/>
  <c r="T12" i="119"/>
  <c r="W15" i="119"/>
  <c r="W16" i="119"/>
  <c r="T17" i="119"/>
  <c r="T21" i="119"/>
  <c r="W25" i="119"/>
  <c r="W26" i="119"/>
  <c r="T27" i="119"/>
  <c r="X10" i="119"/>
  <c r="X12" i="119" s="1"/>
  <c r="X15" i="118"/>
  <c r="X17" i="118" s="1"/>
  <c r="X25" i="118"/>
  <c r="X27" i="118" s="1"/>
  <c r="W10" i="118"/>
  <c r="W12" i="118" s="1"/>
  <c r="W20" i="118"/>
  <c r="W22" i="118" s="1"/>
  <c r="X10" i="118"/>
  <c r="X12" i="118" s="1"/>
  <c r="X22" i="121" l="1"/>
  <c r="X27" i="122"/>
  <c r="W12" i="125"/>
  <c r="W12" i="124"/>
  <c r="U22" i="121"/>
  <c r="U27" i="120"/>
  <c r="U27" i="124"/>
  <c r="U27" i="125"/>
  <c r="W22" i="125"/>
  <c r="X25" i="121"/>
  <c r="X27" i="121" s="1"/>
  <c r="W17" i="123"/>
  <c r="W17" i="127"/>
  <c r="U12" i="129"/>
  <c r="X10" i="129"/>
  <c r="X12" i="129" s="1"/>
  <c r="W22" i="124"/>
  <c r="U17" i="124"/>
  <c r="W12" i="122"/>
  <c r="W17" i="120"/>
  <c r="U27" i="122"/>
  <c r="U17" i="129"/>
  <c r="X15" i="129"/>
  <c r="X17" i="129" s="1"/>
  <c r="U17" i="121"/>
  <c r="X15" i="122"/>
  <c r="X17" i="122" s="1"/>
  <c r="U17" i="126"/>
  <c r="U12" i="121"/>
  <c r="W22" i="129"/>
  <c r="W27" i="128"/>
  <c r="X15" i="124"/>
  <c r="X17" i="124" s="1"/>
  <c r="W27" i="123"/>
  <c r="X25" i="124"/>
  <c r="X27" i="124" s="1"/>
  <c r="W22" i="122"/>
  <c r="W27" i="127"/>
  <c r="X25" i="129"/>
  <c r="X27" i="129" s="1"/>
  <c r="U27" i="129"/>
  <c r="U22" i="128"/>
  <c r="X20" i="128"/>
  <c r="X22" i="128" s="1"/>
  <c r="U12" i="128"/>
  <c r="X10" i="128"/>
  <c r="X12" i="128" s="1"/>
  <c r="U22" i="127"/>
  <c r="X20" i="127"/>
  <c r="X22" i="127" s="1"/>
  <c r="U12" i="127"/>
  <c r="X10" i="127"/>
  <c r="X12" i="127" s="1"/>
  <c r="X20" i="126"/>
  <c r="X22" i="126" s="1"/>
  <c r="U22" i="126"/>
  <c r="U12" i="126"/>
  <c r="X10" i="126"/>
  <c r="X12" i="126" s="1"/>
  <c r="U22" i="123"/>
  <c r="X20" i="123"/>
  <c r="X22" i="123" s="1"/>
  <c r="U12" i="123"/>
  <c r="X10" i="123"/>
  <c r="X12" i="123" s="1"/>
  <c r="U22" i="122"/>
  <c r="X20" i="122"/>
  <c r="X22" i="122" s="1"/>
  <c r="U22" i="120"/>
  <c r="X20" i="120"/>
  <c r="X22" i="120" s="1"/>
  <c r="T22" i="119"/>
  <c r="W21" i="119"/>
  <c r="W22" i="119" s="1"/>
  <c r="U21" i="119"/>
  <c r="W27" i="119"/>
  <c r="W17" i="119"/>
  <c r="X21" i="119" l="1"/>
  <c r="X22" i="119" s="1"/>
  <c r="U22" i="119"/>
  <c r="R27" i="117" l="1"/>
  <c r="Q27" i="117"/>
  <c r="O27" i="117"/>
  <c r="N27" i="117"/>
  <c r="L27" i="117"/>
  <c r="K27" i="117"/>
  <c r="I27" i="117"/>
  <c r="H27" i="117"/>
  <c r="E27" i="117"/>
  <c r="D27" i="117"/>
  <c r="U26" i="117"/>
  <c r="X26" i="117" s="1"/>
  <c r="T26" i="117"/>
  <c r="W26" i="117" s="1"/>
  <c r="U25" i="117"/>
  <c r="U27" i="117" s="1"/>
  <c r="T25" i="117"/>
  <c r="R22" i="117"/>
  <c r="Q22" i="117"/>
  <c r="O22" i="117"/>
  <c r="N22" i="117"/>
  <c r="L22" i="117"/>
  <c r="K22" i="117"/>
  <c r="I22" i="117"/>
  <c r="H22" i="117"/>
  <c r="E22" i="117"/>
  <c r="D22" i="117"/>
  <c r="U21" i="117"/>
  <c r="X21" i="117" s="1"/>
  <c r="T21" i="117"/>
  <c r="W21" i="117" s="1"/>
  <c r="U20" i="117"/>
  <c r="U22" i="117" s="1"/>
  <c r="T20" i="117"/>
  <c r="T22" i="117" s="1"/>
  <c r="R17" i="117"/>
  <c r="Q17" i="117"/>
  <c r="O17" i="117"/>
  <c r="N17" i="117"/>
  <c r="L17" i="117"/>
  <c r="K17" i="117"/>
  <c r="I17" i="117"/>
  <c r="H17" i="117"/>
  <c r="E17" i="117"/>
  <c r="D17" i="117"/>
  <c r="U16" i="117"/>
  <c r="X16" i="117" s="1"/>
  <c r="T16" i="117"/>
  <c r="W16" i="117" s="1"/>
  <c r="U15" i="117"/>
  <c r="T15" i="117"/>
  <c r="R12" i="117"/>
  <c r="Q12" i="117"/>
  <c r="O12" i="117"/>
  <c r="N12" i="117"/>
  <c r="L12" i="117"/>
  <c r="K12" i="117"/>
  <c r="I12" i="117"/>
  <c r="H12" i="117"/>
  <c r="E12" i="117"/>
  <c r="D12" i="117"/>
  <c r="U11" i="117"/>
  <c r="X11" i="117" s="1"/>
  <c r="T11" i="117"/>
  <c r="W11" i="117" s="1"/>
  <c r="W10" i="117"/>
  <c r="U10" i="117"/>
  <c r="U12" i="117" s="1"/>
  <c r="T10" i="117"/>
  <c r="T27" i="117" l="1"/>
  <c r="T17" i="117"/>
  <c r="T12" i="117"/>
  <c r="U17" i="117"/>
  <c r="W12" i="117"/>
  <c r="W20" i="117"/>
  <c r="W22" i="117" s="1"/>
  <c r="W15" i="117"/>
  <c r="W17" i="117" s="1"/>
  <c r="W25" i="117"/>
  <c r="W27" i="117" s="1"/>
  <c r="X15" i="117"/>
  <c r="X17" i="117" s="1"/>
  <c r="X25" i="117"/>
  <c r="X27" i="117" s="1"/>
  <c r="X10" i="117"/>
  <c r="X12" i="117" s="1"/>
  <c r="X20" i="117"/>
  <c r="X22" i="117" s="1"/>
  <c r="C10" i="115" l="1"/>
  <c r="D10" i="115"/>
  <c r="E14" i="115"/>
  <c r="E15" i="115"/>
  <c r="E16" i="115"/>
  <c r="E17" i="115"/>
  <c r="C18" i="115"/>
  <c r="D18" i="115"/>
  <c r="E18" i="115" s="1"/>
  <c r="C26" i="115"/>
  <c r="E26" i="115" s="1"/>
  <c r="D26" i="115"/>
  <c r="C10" i="114"/>
  <c r="D10" i="114"/>
  <c r="E14" i="114"/>
  <c r="E15" i="114"/>
  <c r="E16" i="114"/>
  <c r="E17" i="114"/>
  <c r="C18" i="114"/>
  <c r="D18" i="114"/>
  <c r="C26" i="114"/>
  <c r="D26" i="114"/>
  <c r="E26" i="114" s="1"/>
  <c r="W10" i="113"/>
  <c r="X10" i="113"/>
  <c r="W11" i="113"/>
  <c r="W12" i="113" s="1"/>
  <c r="X11" i="113"/>
  <c r="D12" i="113"/>
  <c r="E12" i="113"/>
  <c r="H12" i="113"/>
  <c r="I12" i="113"/>
  <c r="K12" i="113"/>
  <c r="L12" i="113"/>
  <c r="N12" i="113"/>
  <c r="O12" i="113"/>
  <c r="Q12" i="113"/>
  <c r="R12" i="113"/>
  <c r="T12" i="113"/>
  <c r="U12" i="113"/>
  <c r="T15" i="113"/>
  <c r="U15" i="113"/>
  <c r="T16" i="113"/>
  <c r="W16" i="113" s="1"/>
  <c r="U16" i="113"/>
  <c r="X16" i="113" s="1"/>
  <c r="D17" i="113"/>
  <c r="E17" i="113"/>
  <c r="H17" i="113"/>
  <c r="I17" i="113"/>
  <c r="K17" i="113"/>
  <c r="L17" i="113"/>
  <c r="N17" i="113"/>
  <c r="O17" i="113"/>
  <c r="Q17" i="113"/>
  <c r="R17" i="113"/>
  <c r="T20" i="113"/>
  <c r="W20" i="113" s="1"/>
  <c r="U20" i="113"/>
  <c r="X20" i="113" s="1"/>
  <c r="T21" i="113"/>
  <c r="W21" i="113" s="1"/>
  <c r="U21" i="113"/>
  <c r="X21" i="113" s="1"/>
  <c r="D22" i="113"/>
  <c r="E22" i="113"/>
  <c r="H22" i="113"/>
  <c r="I22" i="113"/>
  <c r="K22" i="113"/>
  <c r="L22" i="113"/>
  <c r="N22" i="113"/>
  <c r="O22" i="113"/>
  <c r="Q22" i="113"/>
  <c r="R22" i="113"/>
  <c r="T25" i="113"/>
  <c r="W25" i="113" s="1"/>
  <c r="X25" i="113"/>
  <c r="T26" i="113"/>
  <c r="W26" i="113" s="1"/>
  <c r="X26" i="113"/>
  <c r="D27" i="113"/>
  <c r="E27" i="113"/>
  <c r="H27" i="113"/>
  <c r="I27" i="113"/>
  <c r="K27" i="113"/>
  <c r="L27" i="113"/>
  <c r="N27" i="113"/>
  <c r="O27" i="113"/>
  <c r="Q27" i="113"/>
  <c r="R27" i="113"/>
  <c r="U27" i="113"/>
  <c r="T10" i="112"/>
  <c r="U10" i="112"/>
  <c r="T11" i="112"/>
  <c r="W11" i="112" s="1"/>
  <c r="U11" i="112"/>
  <c r="X11" i="112" s="1"/>
  <c r="D12" i="112"/>
  <c r="E12" i="112"/>
  <c r="H12" i="112"/>
  <c r="I12" i="112"/>
  <c r="K12" i="112"/>
  <c r="L12" i="112"/>
  <c r="N12" i="112"/>
  <c r="O12" i="112"/>
  <c r="Q12" i="112"/>
  <c r="R12" i="112"/>
  <c r="T15" i="112"/>
  <c r="W15" i="112" s="1"/>
  <c r="U15" i="112"/>
  <c r="U17" i="112" s="1"/>
  <c r="T16" i="112"/>
  <c r="W16" i="112" s="1"/>
  <c r="U16" i="112"/>
  <c r="X16" i="112" s="1"/>
  <c r="D17" i="112"/>
  <c r="E17" i="112"/>
  <c r="H17" i="112"/>
  <c r="I17" i="112"/>
  <c r="K17" i="112"/>
  <c r="L17" i="112"/>
  <c r="N17" i="112"/>
  <c r="O17" i="112"/>
  <c r="Q17" i="112"/>
  <c r="R17" i="112"/>
  <c r="T20" i="112"/>
  <c r="U20" i="112"/>
  <c r="T21" i="112"/>
  <c r="W21" i="112" s="1"/>
  <c r="U21" i="112"/>
  <c r="X21" i="112" s="1"/>
  <c r="D22" i="112"/>
  <c r="E22" i="112"/>
  <c r="H22" i="112"/>
  <c r="I22" i="112"/>
  <c r="K22" i="112"/>
  <c r="L22" i="112"/>
  <c r="N22" i="112"/>
  <c r="O22" i="112"/>
  <c r="Q22" i="112"/>
  <c r="R22" i="112"/>
  <c r="T25" i="112"/>
  <c r="U25" i="112"/>
  <c r="X25" i="112" s="1"/>
  <c r="W25" i="112"/>
  <c r="T26" i="112"/>
  <c r="T27" i="112" s="1"/>
  <c r="U26" i="112"/>
  <c r="X26" i="112" s="1"/>
  <c r="W26" i="112"/>
  <c r="D27" i="112"/>
  <c r="E27" i="112"/>
  <c r="H27" i="112"/>
  <c r="I27" i="112"/>
  <c r="K27" i="112"/>
  <c r="L27" i="112"/>
  <c r="N27" i="112"/>
  <c r="O27" i="112"/>
  <c r="Q27" i="112"/>
  <c r="R27" i="112"/>
  <c r="T10" i="111"/>
  <c r="U10" i="111"/>
  <c r="T11" i="111"/>
  <c r="W11" i="111" s="1"/>
  <c r="U11" i="111"/>
  <c r="X11" i="111" s="1"/>
  <c r="D12" i="111"/>
  <c r="E12" i="111"/>
  <c r="H12" i="111"/>
  <c r="I12" i="111"/>
  <c r="K12" i="111"/>
  <c r="L12" i="111"/>
  <c r="N12" i="111"/>
  <c r="O12" i="111"/>
  <c r="Q12" i="111"/>
  <c r="R12" i="111"/>
  <c r="T15" i="111"/>
  <c r="W15" i="111" s="1"/>
  <c r="U15" i="111"/>
  <c r="X15" i="111" s="1"/>
  <c r="T16" i="111"/>
  <c r="U16" i="111"/>
  <c r="W16" i="111"/>
  <c r="X16" i="111"/>
  <c r="D17" i="111"/>
  <c r="E17" i="111"/>
  <c r="H17" i="111"/>
  <c r="I17" i="111"/>
  <c r="K17" i="111"/>
  <c r="L17" i="111"/>
  <c r="N17" i="111"/>
  <c r="O17" i="111"/>
  <c r="Q17" i="111"/>
  <c r="R17" i="111"/>
  <c r="T17" i="111"/>
  <c r="T20" i="111"/>
  <c r="U20" i="111"/>
  <c r="T21" i="111"/>
  <c r="W21" i="111" s="1"/>
  <c r="U21" i="111"/>
  <c r="X21" i="111" s="1"/>
  <c r="D22" i="111"/>
  <c r="E22" i="111"/>
  <c r="H22" i="111"/>
  <c r="I22" i="111"/>
  <c r="K22" i="111"/>
  <c r="L22" i="111"/>
  <c r="N22" i="111"/>
  <c r="O22" i="111"/>
  <c r="Q22" i="111"/>
  <c r="R22" i="111"/>
  <c r="T25" i="111"/>
  <c r="U25" i="111"/>
  <c r="X25" i="111" s="1"/>
  <c r="W25" i="111"/>
  <c r="T26" i="111"/>
  <c r="W26" i="111" s="1"/>
  <c r="U26" i="111"/>
  <c r="X26" i="111"/>
  <c r="D27" i="111"/>
  <c r="E27" i="111"/>
  <c r="H27" i="111"/>
  <c r="I27" i="111"/>
  <c r="K27" i="111"/>
  <c r="L27" i="111"/>
  <c r="N27" i="111"/>
  <c r="O27" i="111"/>
  <c r="Q27" i="111"/>
  <c r="R27" i="111"/>
  <c r="T10" i="110"/>
  <c r="U10" i="110"/>
  <c r="T11" i="110"/>
  <c r="W11" i="110" s="1"/>
  <c r="U11" i="110"/>
  <c r="X11" i="110" s="1"/>
  <c r="D12" i="110"/>
  <c r="E12" i="110"/>
  <c r="H12" i="110"/>
  <c r="I12" i="110"/>
  <c r="K12" i="110"/>
  <c r="L12" i="110"/>
  <c r="N12" i="110"/>
  <c r="O12" i="110"/>
  <c r="Q12" i="110"/>
  <c r="R12" i="110"/>
  <c r="T15" i="110"/>
  <c r="W15" i="110" s="1"/>
  <c r="U15" i="110"/>
  <c r="X15" i="110" s="1"/>
  <c r="T16" i="110"/>
  <c r="W16" i="110" s="1"/>
  <c r="U16" i="110"/>
  <c r="X16" i="110"/>
  <c r="D17" i="110"/>
  <c r="E17" i="110"/>
  <c r="H17" i="110"/>
  <c r="I17" i="110"/>
  <c r="K17" i="110"/>
  <c r="L17" i="110"/>
  <c r="N17" i="110"/>
  <c r="O17" i="110"/>
  <c r="Q17" i="110"/>
  <c r="R17" i="110"/>
  <c r="T20" i="110"/>
  <c r="U20" i="110"/>
  <c r="T21" i="110"/>
  <c r="W21" i="110" s="1"/>
  <c r="U21" i="110"/>
  <c r="X21" i="110" s="1"/>
  <c r="D22" i="110"/>
  <c r="E22" i="110"/>
  <c r="H22" i="110"/>
  <c r="I22" i="110"/>
  <c r="K22" i="110"/>
  <c r="L22" i="110"/>
  <c r="N22" i="110"/>
  <c r="O22" i="110"/>
  <c r="Q22" i="110"/>
  <c r="R22" i="110"/>
  <c r="T25" i="110"/>
  <c r="U25" i="110"/>
  <c r="T26" i="110"/>
  <c r="W26" i="110" s="1"/>
  <c r="U26" i="110"/>
  <c r="X26" i="110" s="1"/>
  <c r="D27" i="110"/>
  <c r="E27" i="110"/>
  <c r="H27" i="110"/>
  <c r="I27" i="110"/>
  <c r="K27" i="110"/>
  <c r="L27" i="110"/>
  <c r="N27" i="110"/>
  <c r="O27" i="110"/>
  <c r="Q27" i="110"/>
  <c r="R27" i="110"/>
  <c r="T10" i="109"/>
  <c r="U10" i="109"/>
  <c r="T11" i="109"/>
  <c r="W11" i="109" s="1"/>
  <c r="U11" i="109"/>
  <c r="X11" i="109" s="1"/>
  <c r="D12" i="109"/>
  <c r="E12" i="109"/>
  <c r="H12" i="109"/>
  <c r="I12" i="109"/>
  <c r="K12" i="109"/>
  <c r="L12" i="109"/>
  <c r="N12" i="109"/>
  <c r="O12" i="109"/>
  <c r="Q12" i="109"/>
  <c r="R12" i="109"/>
  <c r="T15" i="109"/>
  <c r="U15" i="109"/>
  <c r="X15" i="109"/>
  <c r="T16" i="109"/>
  <c r="U16" i="109"/>
  <c r="X16" i="109" s="1"/>
  <c r="W16" i="109"/>
  <c r="D17" i="109"/>
  <c r="E17" i="109"/>
  <c r="H17" i="109"/>
  <c r="I17" i="109"/>
  <c r="K17" i="109"/>
  <c r="L17" i="109"/>
  <c r="N17" i="109"/>
  <c r="O17" i="109"/>
  <c r="Q17" i="109"/>
  <c r="R17" i="109"/>
  <c r="T20" i="109"/>
  <c r="U20" i="109"/>
  <c r="T21" i="109"/>
  <c r="W21" i="109" s="1"/>
  <c r="U21" i="109"/>
  <c r="X21" i="109" s="1"/>
  <c r="D22" i="109"/>
  <c r="E22" i="109"/>
  <c r="H22" i="109"/>
  <c r="I22" i="109"/>
  <c r="K22" i="109"/>
  <c r="L22" i="109"/>
  <c r="N22" i="109"/>
  <c r="O22" i="109"/>
  <c r="Q22" i="109"/>
  <c r="R22" i="109"/>
  <c r="T25" i="109"/>
  <c r="W25" i="109" s="1"/>
  <c r="U25" i="109"/>
  <c r="X25" i="109"/>
  <c r="T26" i="109"/>
  <c r="U26" i="109"/>
  <c r="X26" i="109" s="1"/>
  <c r="W26" i="109"/>
  <c r="D27" i="109"/>
  <c r="E27" i="109"/>
  <c r="H27" i="109"/>
  <c r="I27" i="109"/>
  <c r="K27" i="109"/>
  <c r="L27" i="109"/>
  <c r="N27" i="109"/>
  <c r="O27" i="109"/>
  <c r="Q27" i="109"/>
  <c r="R27" i="109"/>
  <c r="U27" i="109"/>
  <c r="T10" i="108"/>
  <c r="U10" i="108"/>
  <c r="T11" i="108"/>
  <c r="W11" i="108" s="1"/>
  <c r="U11" i="108"/>
  <c r="X11" i="108" s="1"/>
  <c r="D12" i="108"/>
  <c r="E12" i="108"/>
  <c r="H12" i="108"/>
  <c r="I12" i="108"/>
  <c r="K12" i="108"/>
  <c r="L12" i="108"/>
  <c r="N12" i="108"/>
  <c r="O12" i="108"/>
  <c r="Q12" i="108"/>
  <c r="R12" i="108"/>
  <c r="T15" i="108"/>
  <c r="U15" i="108"/>
  <c r="U17" i="108" s="1"/>
  <c r="T16" i="108"/>
  <c r="W16" i="108" s="1"/>
  <c r="U16" i="108"/>
  <c r="X16" i="108" s="1"/>
  <c r="D17" i="108"/>
  <c r="E17" i="108"/>
  <c r="H17" i="108"/>
  <c r="I17" i="108"/>
  <c r="K17" i="108"/>
  <c r="L17" i="108"/>
  <c r="N17" i="108"/>
  <c r="O17" i="108"/>
  <c r="Q17" i="108"/>
  <c r="R17" i="108"/>
  <c r="T20" i="108"/>
  <c r="U20" i="108"/>
  <c r="T21" i="108"/>
  <c r="W21" i="108" s="1"/>
  <c r="U21" i="108"/>
  <c r="X21" i="108" s="1"/>
  <c r="D22" i="108"/>
  <c r="E22" i="108"/>
  <c r="H22" i="108"/>
  <c r="I22" i="108"/>
  <c r="K22" i="108"/>
  <c r="L22" i="108"/>
  <c r="N22" i="108"/>
  <c r="O22" i="108"/>
  <c r="Q22" i="108"/>
  <c r="R22" i="108"/>
  <c r="T25" i="108"/>
  <c r="U25" i="108"/>
  <c r="X25" i="108" s="1"/>
  <c r="W25" i="108"/>
  <c r="T26" i="108"/>
  <c r="W26" i="108" s="1"/>
  <c r="U26" i="108"/>
  <c r="X26" i="108" s="1"/>
  <c r="D27" i="108"/>
  <c r="E27" i="108"/>
  <c r="H27" i="108"/>
  <c r="I27" i="108"/>
  <c r="K27" i="108"/>
  <c r="L27" i="108"/>
  <c r="N27" i="108"/>
  <c r="O27" i="108"/>
  <c r="Q27" i="108"/>
  <c r="R27" i="108"/>
  <c r="T10" i="107"/>
  <c r="U10" i="107"/>
  <c r="T11" i="107"/>
  <c r="W11" i="107" s="1"/>
  <c r="U11" i="107"/>
  <c r="X11" i="107" s="1"/>
  <c r="D12" i="107"/>
  <c r="E12" i="107"/>
  <c r="H12" i="107"/>
  <c r="I12" i="107"/>
  <c r="K12" i="107"/>
  <c r="L12" i="107"/>
  <c r="N12" i="107"/>
  <c r="O12" i="107"/>
  <c r="Q12" i="107"/>
  <c r="R12" i="107"/>
  <c r="T15" i="107"/>
  <c r="W15" i="107" s="1"/>
  <c r="U15" i="107"/>
  <c r="X15" i="107"/>
  <c r="T16" i="107"/>
  <c r="U16" i="107"/>
  <c r="X16" i="107" s="1"/>
  <c r="W16" i="107"/>
  <c r="D17" i="107"/>
  <c r="E17" i="107"/>
  <c r="H17" i="107"/>
  <c r="I17" i="107"/>
  <c r="K17" i="107"/>
  <c r="L17" i="107"/>
  <c r="N17" i="107"/>
  <c r="O17" i="107"/>
  <c r="Q17" i="107"/>
  <c r="R17" i="107"/>
  <c r="U17" i="107"/>
  <c r="T20" i="107"/>
  <c r="U20" i="107"/>
  <c r="T21" i="107"/>
  <c r="W21" i="107" s="1"/>
  <c r="U21" i="107"/>
  <c r="X21" i="107" s="1"/>
  <c r="D22" i="107"/>
  <c r="E22" i="107"/>
  <c r="H22" i="107"/>
  <c r="I22" i="107"/>
  <c r="K22" i="107"/>
  <c r="L22" i="107"/>
  <c r="N22" i="107"/>
  <c r="O22" i="107"/>
  <c r="Q22" i="107"/>
  <c r="R22" i="107"/>
  <c r="T25" i="107"/>
  <c r="U25" i="107"/>
  <c r="T26" i="107"/>
  <c r="U26" i="107"/>
  <c r="X26" i="107" s="1"/>
  <c r="W26" i="107"/>
  <c r="D27" i="107"/>
  <c r="E27" i="107"/>
  <c r="H27" i="107"/>
  <c r="I27" i="107"/>
  <c r="K27" i="107"/>
  <c r="L27" i="107"/>
  <c r="N27" i="107"/>
  <c r="O27" i="107"/>
  <c r="Q27" i="107"/>
  <c r="R27" i="107"/>
  <c r="T10" i="105"/>
  <c r="U10" i="105"/>
  <c r="T11" i="105"/>
  <c r="W11" i="105" s="1"/>
  <c r="U11" i="105"/>
  <c r="X11" i="105" s="1"/>
  <c r="D12" i="105"/>
  <c r="E12" i="105"/>
  <c r="H12" i="105"/>
  <c r="I12" i="105"/>
  <c r="K12" i="105"/>
  <c r="L12" i="105"/>
  <c r="N12" i="105"/>
  <c r="O12" i="105"/>
  <c r="Q12" i="105"/>
  <c r="R12" i="105"/>
  <c r="T15" i="105"/>
  <c r="U15" i="105"/>
  <c r="X15" i="105" s="1"/>
  <c r="W15" i="105"/>
  <c r="T16" i="105"/>
  <c r="W16" i="105" s="1"/>
  <c r="U16" i="105"/>
  <c r="X16" i="105"/>
  <c r="D17" i="105"/>
  <c r="E17" i="105"/>
  <c r="H17" i="105"/>
  <c r="I17" i="105"/>
  <c r="K17" i="105"/>
  <c r="L17" i="105"/>
  <c r="N17" i="105"/>
  <c r="O17" i="105"/>
  <c r="Q17" i="105"/>
  <c r="R17" i="105"/>
  <c r="T20" i="105"/>
  <c r="U20" i="105"/>
  <c r="T21" i="105"/>
  <c r="W21" i="105" s="1"/>
  <c r="U21" i="105"/>
  <c r="X21" i="105" s="1"/>
  <c r="D22" i="105"/>
  <c r="E22" i="105"/>
  <c r="H22" i="105"/>
  <c r="I22" i="105"/>
  <c r="K22" i="105"/>
  <c r="L22" i="105"/>
  <c r="N22" i="105"/>
  <c r="O22" i="105"/>
  <c r="Q22" i="105"/>
  <c r="R22" i="105"/>
  <c r="T25" i="105"/>
  <c r="U25" i="105"/>
  <c r="W25" i="105"/>
  <c r="X25" i="105"/>
  <c r="T26" i="105"/>
  <c r="W26" i="105" s="1"/>
  <c r="U26" i="105"/>
  <c r="X26" i="105" s="1"/>
  <c r="D27" i="105"/>
  <c r="E27" i="105"/>
  <c r="H27" i="105"/>
  <c r="I27" i="105"/>
  <c r="K27" i="105"/>
  <c r="L27" i="105"/>
  <c r="N27" i="105"/>
  <c r="O27" i="105"/>
  <c r="Q27" i="105"/>
  <c r="R27" i="105"/>
  <c r="T10" i="104"/>
  <c r="U10" i="104"/>
  <c r="T11" i="104"/>
  <c r="W11" i="104" s="1"/>
  <c r="U11" i="104"/>
  <c r="X11" i="104" s="1"/>
  <c r="D12" i="104"/>
  <c r="E12" i="104"/>
  <c r="H12" i="104"/>
  <c r="I12" i="104"/>
  <c r="K12" i="104"/>
  <c r="L12" i="104"/>
  <c r="N12" i="104"/>
  <c r="O12" i="104"/>
  <c r="Q12" i="104"/>
  <c r="R12" i="104"/>
  <c r="T15" i="104"/>
  <c r="W15" i="104" s="1"/>
  <c r="U15" i="104"/>
  <c r="X15" i="104" s="1"/>
  <c r="T16" i="104"/>
  <c r="W16" i="104" s="1"/>
  <c r="U16" i="104"/>
  <c r="X16" i="104" s="1"/>
  <c r="D17" i="104"/>
  <c r="E17" i="104"/>
  <c r="H17" i="104"/>
  <c r="I17" i="104"/>
  <c r="K17" i="104"/>
  <c r="L17" i="104"/>
  <c r="N17" i="104"/>
  <c r="O17" i="104"/>
  <c r="Q17" i="104"/>
  <c r="R17" i="104"/>
  <c r="T20" i="104"/>
  <c r="U20" i="104"/>
  <c r="T21" i="104"/>
  <c r="W21" i="104" s="1"/>
  <c r="U21" i="104"/>
  <c r="X21" i="104" s="1"/>
  <c r="D22" i="104"/>
  <c r="E22" i="104"/>
  <c r="H22" i="104"/>
  <c r="I22" i="104"/>
  <c r="K22" i="104"/>
  <c r="L22" i="104"/>
  <c r="N22" i="104"/>
  <c r="O22" i="104"/>
  <c r="Q22" i="104"/>
  <c r="R22" i="104"/>
  <c r="T25" i="104"/>
  <c r="W25" i="104" s="1"/>
  <c r="U25" i="104"/>
  <c r="X25" i="104" s="1"/>
  <c r="T26" i="104"/>
  <c r="T27" i="104" s="1"/>
  <c r="U26" i="104"/>
  <c r="X26" i="104" s="1"/>
  <c r="D27" i="104"/>
  <c r="E27" i="104"/>
  <c r="H27" i="104"/>
  <c r="I27" i="104"/>
  <c r="K27" i="104"/>
  <c r="L27" i="104"/>
  <c r="N27" i="104"/>
  <c r="O27" i="104"/>
  <c r="Q27" i="104"/>
  <c r="R27" i="104"/>
  <c r="U27" i="110" l="1"/>
  <c r="U17" i="104"/>
  <c r="T17" i="104"/>
  <c r="T27" i="108"/>
  <c r="U17" i="109"/>
  <c r="U27" i="107"/>
  <c r="T17" i="109"/>
  <c r="U27" i="112"/>
  <c r="W26" i="104"/>
  <c r="T22" i="113"/>
  <c r="U27" i="105"/>
  <c r="U17" i="105"/>
  <c r="T27" i="107"/>
  <c r="T17" i="107"/>
  <c r="U27" i="111"/>
  <c r="X15" i="112"/>
  <c r="X17" i="112" s="1"/>
  <c r="T27" i="105"/>
  <c r="T17" i="105"/>
  <c r="U27" i="108"/>
  <c r="X15" i="108"/>
  <c r="T27" i="111"/>
  <c r="U22" i="113"/>
  <c r="U17" i="111"/>
  <c r="T17" i="108"/>
  <c r="T27" i="109"/>
  <c r="W15" i="109"/>
  <c r="W17" i="109" s="1"/>
  <c r="T27" i="110"/>
  <c r="T17" i="112"/>
  <c r="U27" i="104"/>
  <c r="X25" i="107"/>
  <c r="W25" i="107"/>
  <c r="W27" i="107" s="1"/>
  <c r="X12" i="113"/>
  <c r="X25" i="110"/>
  <c r="X27" i="113"/>
  <c r="W25" i="110"/>
  <c r="T17" i="110"/>
  <c r="U17" i="110"/>
  <c r="W15" i="108"/>
  <c r="E10" i="114"/>
  <c r="T27" i="113"/>
  <c r="W10" i="104"/>
  <c r="W12" i="104" s="1"/>
  <c r="T12" i="104"/>
  <c r="W27" i="105"/>
  <c r="W27" i="109"/>
  <c r="W10" i="110"/>
  <c r="W12" i="110" s="1"/>
  <c r="T12" i="110"/>
  <c r="W10" i="107"/>
  <c r="W12" i="107" s="1"/>
  <c r="T12" i="107"/>
  <c r="W27" i="110"/>
  <c r="W10" i="111"/>
  <c r="W12" i="111" s="1"/>
  <c r="T12" i="111"/>
  <c r="W10" i="108"/>
  <c r="W12" i="108" s="1"/>
  <c r="T12" i="108"/>
  <c r="W27" i="111"/>
  <c r="W10" i="112"/>
  <c r="W12" i="112" s="1"/>
  <c r="T12" i="112"/>
  <c r="W15" i="113"/>
  <c r="W17" i="113" s="1"/>
  <c r="T17" i="113"/>
  <c r="W27" i="104"/>
  <c r="W10" i="105"/>
  <c r="W12" i="105" s="1"/>
  <c r="T12" i="105"/>
  <c r="W27" i="108"/>
  <c r="W10" i="109"/>
  <c r="W12" i="109" s="1"/>
  <c r="T12" i="109"/>
  <c r="W27" i="112"/>
  <c r="W17" i="104"/>
  <c r="W20" i="105"/>
  <c r="W22" i="105" s="1"/>
  <c r="T22" i="105"/>
  <c r="W20" i="107"/>
  <c r="W22" i="107" s="1"/>
  <c r="T22" i="107"/>
  <c r="W17" i="108"/>
  <c r="W20" i="109"/>
  <c r="W22" i="109" s="1"/>
  <c r="T22" i="109"/>
  <c r="W17" i="110"/>
  <c r="W20" i="111"/>
  <c r="W22" i="111" s="1"/>
  <c r="T22" i="111"/>
  <c r="W17" i="112"/>
  <c r="W22" i="113"/>
  <c r="W20" i="104"/>
  <c r="W22" i="104" s="1"/>
  <c r="T22" i="104"/>
  <c r="W17" i="105"/>
  <c r="W17" i="107"/>
  <c r="W20" i="108"/>
  <c r="W22" i="108" s="1"/>
  <c r="T22" i="108"/>
  <c r="W20" i="110"/>
  <c r="W22" i="110" s="1"/>
  <c r="T22" i="110"/>
  <c r="W17" i="111"/>
  <c r="W20" i="112"/>
  <c r="W22" i="112" s="1"/>
  <c r="T22" i="112"/>
  <c r="W27" i="113"/>
  <c r="X20" i="104"/>
  <c r="X22" i="104" s="1"/>
  <c r="U22" i="104"/>
  <c r="X10" i="104"/>
  <c r="X12" i="104" s="1"/>
  <c r="U12" i="104"/>
  <c r="X20" i="105"/>
  <c r="X22" i="105" s="1"/>
  <c r="U22" i="105"/>
  <c r="X10" i="105"/>
  <c r="X12" i="105" s="1"/>
  <c r="U12" i="105"/>
  <c r="X20" i="107"/>
  <c r="X22" i="107" s="1"/>
  <c r="U22" i="107"/>
  <c r="X10" i="107"/>
  <c r="X12" i="107" s="1"/>
  <c r="U12" i="107"/>
  <c r="X20" i="108"/>
  <c r="X22" i="108" s="1"/>
  <c r="U22" i="108"/>
  <c r="X10" i="108"/>
  <c r="X12" i="108" s="1"/>
  <c r="U12" i="108"/>
  <c r="X20" i="109"/>
  <c r="X22" i="109" s="1"/>
  <c r="U22" i="109"/>
  <c r="X10" i="109"/>
  <c r="X12" i="109" s="1"/>
  <c r="U12" i="109"/>
  <c r="X20" i="110"/>
  <c r="X22" i="110" s="1"/>
  <c r="U22" i="110"/>
  <c r="X10" i="110"/>
  <c r="X12" i="110" s="1"/>
  <c r="U12" i="110"/>
  <c r="X20" i="111"/>
  <c r="X22" i="111" s="1"/>
  <c r="U22" i="111"/>
  <c r="X10" i="111"/>
  <c r="X12" i="111" s="1"/>
  <c r="U12" i="111"/>
  <c r="X20" i="112"/>
  <c r="X22" i="112" s="1"/>
  <c r="U22" i="112"/>
  <c r="X10" i="112"/>
  <c r="X12" i="112" s="1"/>
  <c r="U12" i="112"/>
  <c r="X22" i="113"/>
  <c r="E18" i="114"/>
  <c r="X27" i="104"/>
  <c r="X17" i="104"/>
  <c r="X27" i="105"/>
  <c r="X17" i="105"/>
  <c r="X27" i="107"/>
  <c r="X17" i="107"/>
  <c r="X27" i="108"/>
  <c r="X17" i="108"/>
  <c r="X27" i="109"/>
  <c r="X17" i="109"/>
  <c r="X27" i="110"/>
  <c r="X17" i="110"/>
  <c r="X27" i="111"/>
  <c r="X17" i="111"/>
  <c r="X27" i="112"/>
  <c r="X15" i="113"/>
  <c r="X17" i="113" s="1"/>
  <c r="U17" i="113"/>
  <c r="E10" i="115"/>
  <c r="C10" i="66" l="1"/>
  <c r="D10" i="66"/>
  <c r="E14" i="66"/>
  <c r="E15" i="66"/>
  <c r="E16" i="66"/>
  <c r="E17" i="66"/>
  <c r="C18" i="66"/>
  <c r="D18" i="66"/>
  <c r="C26" i="66"/>
  <c r="D26" i="66"/>
  <c r="E26" i="66" s="1"/>
  <c r="C10" i="65"/>
  <c r="D10" i="65"/>
  <c r="E14" i="65"/>
  <c r="E15" i="65"/>
  <c r="E16" i="65"/>
  <c r="E17" i="65"/>
  <c r="C18" i="65"/>
  <c r="D18" i="65"/>
  <c r="C26" i="65"/>
  <c r="E26" i="65" s="1"/>
  <c r="D26" i="65"/>
  <c r="C10" i="64"/>
  <c r="D10" i="64"/>
  <c r="E14" i="64"/>
  <c r="E15" i="64"/>
  <c r="E16" i="64"/>
  <c r="E17" i="64"/>
  <c r="C18" i="64"/>
  <c r="D18" i="64"/>
  <c r="C26" i="64"/>
  <c r="E26" i="64" s="1"/>
  <c r="D26" i="64"/>
  <c r="C10" i="62"/>
  <c r="D10" i="62"/>
  <c r="E14" i="62"/>
  <c r="E15" i="62"/>
  <c r="E16" i="62"/>
  <c r="E17" i="62"/>
  <c r="C18" i="62"/>
  <c r="E18" i="62" s="1"/>
  <c r="D18" i="62"/>
  <c r="C26" i="62"/>
  <c r="E26" i="62" s="1"/>
  <c r="D26" i="62"/>
  <c r="C10" i="61"/>
  <c r="D10" i="61"/>
  <c r="E14" i="61"/>
  <c r="E15" i="61"/>
  <c r="E16" i="61"/>
  <c r="E17" i="61"/>
  <c r="C18" i="61"/>
  <c r="D18" i="61"/>
  <c r="C26" i="61"/>
  <c r="E26" i="61" s="1"/>
  <c r="D26" i="61"/>
  <c r="C10" i="60"/>
  <c r="D10" i="60"/>
  <c r="E10" i="60" s="1"/>
  <c r="E14" i="60"/>
  <c r="E15" i="60"/>
  <c r="E16" i="60"/>
  <c r="E17" i="60"/>
  <c r="C18" i="60"/>
  <c r="E18" i="60" s="1"/>
  <c r="D18" i="60"/>
  <c r="C26" i="60"/>
  <c r="D26" i="60"/>
  <c r="C10" i="59"/>
  <c r="D10" i="59"/>
  <c r="E14" i="59"/>
  <c r="E15" i="59"/>
  <c r="E16" i="59"/>
  <c r="E17" i="59"/>
  <c r="C18" i="59"/>
  <c r="D18" i="59"/>
  <c r="E18" i="59"/>
  <c r="C26" i="59"/>
  <c r="D26" i="59"/>
  <c r="C10" i="58"/>
  <c r="D10" i="58"/>
  <c r="E14" i="58"/>
  <c r="E15" i="58"/>
  <c r="E16" i="58"/>
  <c r="E17" i="58"/>
  <c r="C18" i="58"/>
  <c r="E18" i="58" s="1"/>
  <c r="D18" i="58"/>
  <c r="D23" i="58"/>
  <c r="D24" i="58"/>
  <c r="C26" i="58"/>
  <c r="C10" i="57"/>
  <c r="D10" i="57"/>
  <c r="E14" i="57"/>
  <c r="E15" i="57"/>
  <c r="E16" i="57"/>
  <c r="E17" i="57"/>
  <c r="C18" i="57"/>
  <c r="E18" i="57" s="1"/>
  <c r="D18" i="57"/>
  <c r="C22" i="57"/>
  <c r="D22" i="57"/>
  <c r="C23" i="57"/>
  <c r="D23" i="57"/>
  <c r="C24" i="57"/>
  <c r="D24" i="57"/>
  <c r="C10" i="56"/>
  <c r="E10" i="56" s="1"/>
  <c r="D10" i="56"/>
  <c r="E14" i="56"/>
  <c r="E15" i="56"/>
  <c r="E16" i="56"/>
  <c r="E17" i="56"/>
  <c r="C18" i="56"/>
  <c r="E18" i="56" s="1"/>
  <c r="D18" i="56"/>
  <c r="C22" i="56"/>
  <c r="D22" i="56"/>
  <c r="C23" i="56"/>
  <c r="D23" i="56"/>
  <c r="C24" i="56"/>
  <c r="D24" i="56"/>
  <c r="C10" i="55"/>
  <c r="D10" i="55"/>
  <c r="E14" i="55"/>
  <c r="E15" i="55"/>
  <c r="E16" i="55"/>
  <c r="E17" i="55"/>
  <c r="C18" i="55"/>
  <c r="E18" i="55" s="1"/>
  <c r="D18" i="55"/>
  <c r="C22" i="55"/>
  <c r="C26" i="55" s="1"/>
  <c r="D22" i="55"/>
  <c r="C23" i="55"/>
  <c r="D23" i="55"/>
  <c r="C24" i="55"/>
  <c r="D24" i="55"/>
  <c r="C10" i="54"/>
  <c r="D10" i="54"/>
  <c r="C18" i="54"/>
  <c r="E18" i="54" s="1"/>
  <c r="D18" i="54"/>
  <c r="C26" i="54"/>
  <c r="D26" i="54"/>
  <c r="E26" i="54" s="1"/>
  <c r="E10" i="59" l="1"/>
  <c r="E10" i="57"/>
  <c r="C26" i="56"/>
  <c r="E10" i="64"/>
  <c r="D26" i="57"/>
  <c r="D26" i="58"/>
  <c r="E26" i="58" s="1"/>
  <c r="E18" i="64"/>
  <c r="E10" i="65"/>
  <c r="E10" i="58"/>
  <c r="E26" i="59"/>
  <c r="C26" i="57"/>
  <c r="E26" i="57" s="1"/>
  <c r="D26" i="55"/>
  <c r="E26" i="55" s="1"/>
  <c r="E18" i="65"/>
  <c r="E18" i="61"/>
  <c r="E10" i="62"/>
  <c r="E26" i="60"/>
  <c r="E10" i="54"/>
  <c r="E18" i="66"/>
  <c r="E10" i="61"/>
  <c r="E10" i="55"/>
  <c r="D26" i="56"/>
  <c r="E26" i="56" s="1"/>
  <c r="E10" i="66"/>
  <c r="C10" i="53"/>
  <c r="D10" i="53"/>
  <c r="E14" i="53"/>
  <c r="E15" i="53"/>
  <c r="E16" i="53"/>
  <c r="E17" i="53"/>
  <c r="C18" i="53"/>
  <c r="D18" i="53"/>
  <c r="C26" i="53"/>
  <c r="D26" i="53"/>
  <c r="C10" i="52"/>
  <c r="D10" i="52"/>
  <c r="E10" i="52" s="1"/>
  <c r="E14" i="52"/>
  <c r="E15" i="52"/>
  <c r="E16" i="52"/>
  <c r="E17" i="52"/>
  <c r="C18" i="52"/>
  <c r="D18" i="52"/>
  <c r="C26" i="52"/>
  <c r="D26" i="52"/>
  <c r="C10" i="51"/>
  <c r="D10" i="51"/>
  <c r="E14" i="51"/>
  <c r="E15" i="51"/>
  <c r="E16" i="51"/>
  <c r="E17" i="51"/>
  <c r="C18" i="51"/>
  <c r="D18" i="51"/>
  <c r="C26" i="51"/>
  <c r="D26" i="51"/>
  <c r="E26" i="51" s="1"/>
  <c r="C10" i="50"/>
  <c r="D10" i="50"/>
  <c r="E14" i="50"/>
  <c r="E15" i="50"/>
  <c r="E17" i="50"/>
  <c r="C18" i="50"/>
  <c r="D18" i="50"/>
  <c r="C26" i="50"/>
  <c r="E26" i="50" s="1"/>
  <c r="D26" i="50"/>
  <c r="C10" i="49"/>
  <c r="D10" i="49"/>
  <c r="E14" i="49"/>
  <c r="E15" i="49"/>
  <c r="E16" i="49"/>
  <c r="E17" i="49"/>
  <c r="C18" i="49"/>
  <c r="D18" i="49"/>
  <c r="C26" i="49"/>
  <c r="D26" i="49"/>
  <c r="C10" i="48"/>
  <c r="D10" i="48"/>
  <c r="E14" i="48"/>
  <c r="E15" i="48"/>
  <c r="E16" i="48"/>
  <c r="E17" i="48"/>
  <c r="C18" i="48"/>
  <c r="D18" i="48"/>
  <c r="C26" i="48"/>
  <c r="D26" i="48"/>
  <c r="C10" i="47"/>
  <c r="D10" i="47"/>
  <c r="E10" i="47"/>
  <c r="E14" i="47"/>
  <c r="E15" i="47"/>
  <c r="E16" i="47"/>
  <c r="E17" i="47"/>
  <c r="C18" i="47"/>
  <c r="D18" i="47"/>
  <c r="E18" i="47" s="1"/>
  <c r="C24" i="47"/>
  <c r="C26" i="47" s="1"/>
  <c r="D26" i="47"/>
  <c r="C10" i="46"/>
  <c r="D10" i="46"/>
  <c r="E14" i="46"/>
  <c r="E15" i="46"/>
  <c r="E16" i="46"/>
  <c r="E17" i="46"/>
  <c r="C18" i="46"/>
  <c r="D18" i="46"/>
  <c r="C26" i="46"/>
  <c r="E26" i="46" s="1"/>
  <c r="D26" i="46"/>
  <c r="C10" i="45"/>
  <c r="D10" i="45"/>
  <c r="E10" i="45"/>
  <c r="E14" i="45"/>
  <c r="E15" i="45"/>
  <c r="E16" i="45"/>
  <c r="E17" i="45"/>
  <c r="C18" i="45"/>
  <c r="D18" i="45"/>
  <c r="C22" i="45"/>
  <c r="C26" i="45" s="1"/>
  <c r="D26" i="45"/>
  <c r="C10" i="44"/>
  <c r="E10" i="44" s="1"/>
  <c r="D10" i="44"/>
  <c r="E14" i="44"/>
  <c r="E15" i="44"/>
  <c r="E16" i="44"/>
  <c r="E17" i="44"/>
  <c r="C18" i="44"/>
  <c r="E18" i="44" s="1"/>
  <c r="D18" i="44"/>
  <c r="C26" i="44"/>
  <c r="D26" i="44"/>
  <c r="C10" i="43"/>
  <c r="D10" i="43"/>
  <c r="E14" i="43"/>
  <c r="E15" i="43"/>
  <c r="E16" i="43"/>
  <c r="E17" i="43"/>
  <c r="C18" i="43"/>
  <c r="D18" i="43"/>
  <c r="C26" i="43"/>
  <c r="D26" i="43"/>
  <c r="E26" i="43"/>
  <c r="E26" i="44" l="1"/>
  <c r="E26" i="49"/>
  <c r="E10" i="49"/>
  <c r="E10" i="53"/>
  <c r="E18" i="46"/>
  <c r="E18" i="51"/>
  <c r="E26" i="48"/>
  <c r="E10" i="48"/>
  <c r="E26" i="52"/>
  <c r="E26" i="47"/>
  <c r="E10" i="50"/>
  <c r="E18" i="48"/>
  <c r="E18" i="49"/>
  <c r="E18" i="53"/>
  <c r="E18" i="43"/>
  <c r="E10" i="46"/>
  <c r="E26" i="45"/>
  <c r="E18" i="45"/>
  <c r="E18" i="52"/>
  <c r="E26" i="53"/>
  <c r="E10" i="43"/>
  <c r="E10" i="51"/>
  <c r="E18" i="50"/>
  <c r="C10" i="42"/>
  <c r="D10" i="42"/>
  <c r="E14" i="42"/>
  <c r="E15" i="42"/>
  <c r="E16" i="42"/>
  <c r="E17" i="42"/>
  <c r="C18" i="42"/>
  <c r="D18" i="42"/>
  <c r="C26" i="42"/>
  <c r="E26" i="42" s="1"/>
  <c r="D26" i="42"/>
  <c r="C10" i="41"/>
  <c r="E10" i="41" s="1"/>
  <c r="D10" i="41"/>
  <c r="E14" i="41"/>
  <c r="E15" i="41"/>
  <c r="E16" i="41"/>
  <c r="E17" i="41"/>
  <c r="C18" i="41"/>
  <c r="D18" i="41"/>
  <c r="C22" i="41"/>
  <c r="C26" i="41" s="1"/>
  <c r="E26" i="41" s="1"/>
  <c r="D26" i="41"/>
  <c r="C10" i="40"/>
  <c r="D10" i="40"/>
  <c r="E14" i="40"/>
  <c r="E15" i="40"/>
  <c r="E16" i="40"/>
  <c r="E17" i="40"/>
  <c r="C18" i="40"/>
  <c r="D18" i="40"/>
  <c r="E22" i="40"/>
  <c r="E23" i="40"/>
  <c r="E24" i="40"/>
  <c r="E25" i="40"/>
  <c r="C26" i="40"/>
  <c r="D26" i="40"/>
  <c r="C10" i="39"/>
  <c r="E10" i="39" s="1"/>
  <c r="D10" i="39"/>
  <c r="E14" i="39"/>
  <c r="E15" i="39"/>
  <c r="E16" i="39"/>
  <c r="E17" i="39"/>
  <c r="C18" i="39"/>
  <c r="D18" i="39"/>
  <c r="E24" i="39"/>
  <c r="E25" i="39"/>
  <c r="C26" i="39"/>
  <c r="D26" i="39"/>
  <c r="C10" i="38"/>
  <c r="D10" i="38"/>
  <c r="E14" i="38"/>
  <c r="E18" i="38" s="1"/>
  <c r="E15" i="38"/>
  <c r="E16" i="38"/>
  <c r="E17" i="38"/>
  <c r="C18" i="38"/>
  <c r="D18" i="38"/>
  <c r="E24" i="38"/>
  <c r="E25" i="38"/>
  <c r="C26" i="38"/>
  <c r="D26" i="38"/>
  <c r="C10" i="37"/>
  <c r="D10" i="37"/>
  <c r="E10" i="37" s="1"/>
  <c r="E14" i="37"/>
  <c r="E15" i="37"/>
  <c r="E16" i="37"/>
  <c r="E17" i="37"/>
  <c r="E18" i="37" s="1"/>
  <c r="C18" i="37"/>
  <c r="D18" i="37"/>
  <c r="E24" i="37"/>
  <c r="E25" i="37"/>
  <c r="C26" i="37"/>
  <c r="D26" i="37"/>
  <c r="C10" i="36"/>
  <c r="D10" i="36"/>
  <c r="E14" i="36"/>
  <c r="E15" i="36"/>
  <c r="E16" i="36"/>
  <c r="E17" i="36"/>
  <c r="C18" i="36"/>
  <c r="D18" i="36"/>
  <c r="E24" i="36"/>
  <c r="E25" i="36"/>
  <c r="C26" i="36"/>
  <c r="E26" i="36" s="1"/>
  <c r="D26" i="36"/>
  <c r="C10" i="35"/>
  <c r="D10" i="35"/>
  <c r="E14" i="35"/>
  <c r="E15" i="35"/>
  <c r="E16" i="35"/>
  <c r="E17" i="35"/>
  <c r="C18" i="35"/>
  <c r="D18" i="35"/>
  <c r="E24" i="35"/>
  <c r="E25" i="35"/>
  <c r="C26" i="35"/>
  <c r="D26" i="35"/>
  <c r="C10" i="34"/>
  <c r="D10" i="34"/>
  <c r="E10" i="34" s="1"/>
  <c r="E14" i="34"/>
  <c r="E18" i="34" s="1"/>
  <c r="E15" i="34"/>
  <c r="E16" i="34"/>
  <c r="E17" i="34"/>
  <c r="C18" i="34"/>
  <c r="D18" i="34"/>
  <c r="E24" i="34"/>
  <c r="E25" i="34"/>
  <c r="C26" i="34"/>
  <c r="E26" i="34" s="1"/>
  <c r="D26" i="34"/>
  <c r="C10" i="33"/>
  <c r="E10" i="33" s="1"/>
  <c r="D10" i="33"/>
  <c r="E14" i="33"/>
  <c r="E15" i="33"/>
  <c r="E16" i="33"/>
  <c r="E17" i="33"/>
  <c r="C18" i="33"/>
  <c r="D18" i="33"/>
  <c r="E22" i="33"/>
  <c r="E23" i="33"/>
  <c r="E24" i="33"/>
  <c r="E25" i="33"/>
  <c r="C26" i="33"/>
  <c r="D26" i="33"/>
  <c r="C10" i="32"/>
  <c r="E10" i="32" s="1"/>
  <c r="D10" i="32"/>
  <c r="E14" i="32"/>
  <c r="E15" i="32"/>
  <c r="E16" i="32"/>
  <c r="E17" i="32"/>
  <c r="C18" i="32"/>
  <c r="D18" i="32"/>
  <c r="E22" i="32"/>
  <c r="E23" i="32"/>
  <c r="E24" i="32"/>
  <c r="E25" i="32"/>
  <c r="C26" i="32"/>
  <c r="D26" i="32"/>
  <c r="C10" i="31"/>
  <c r="D10" i="31"/>
  <c r="E14" i="31"/>
  <c r="E15" i="31"/>
  <c r="E16" i="31"/>
  <c r="E17" i="31"/>
  <c r="C18" i="31"/>
  <c r="D18" i="31"/>
  <c r="E22" i="31"/>
  <c r="E23" i="31"/>
  <c r="E24" i="31"/>
  <c r="E25" i="31"/>
  <c r="C26" i="31"/>
  <c r="D26" i="31"/>
  <c r="C10" i="30"/>
  <c r="E10" i="30" s="1"/>
  <c r="D10" i="30"/>
  <c r="E14" i="30"/>
  <c r="E15" i="30"/>
  <c r="E16" i="30"/>
  <c r="E17" i="30"/>
  <c r="C18" i="30"/>
  <c r="D18" i="30"/>
  <c r="E22" i="30"/>
  <c r="E23" i="30"/>
  <c r="E24" i="30"/>
  <c r="E25" i="30"/>
  <c r="C26" i="30"/>
  <c r="D26" i="30"/>
  <c r="E26" i="30" s="1"/>
  <c r="C10" i="29"/>
  <c r="D10" i="29"/>
  <c r="E14" i="29"/>
  <c r="E15" i="29"/>
  <c r="E16" i="29"/>
  <c r="E17" i="29"/>
  <c r="C18" i="29"/>
  <c r="D18" i="29"/>
  <c r="E22" i="29"/>
  <c r="E23" i="29"/>
  <c r="E24" i="29"/>
  <c r="E25" i="29"/>
  <c r="C26" i="29"/>
  <c r="D26" i="29"/>
  <c r="C10" i="28"/>
  <c r="D10" i="28"/>
  <c r="E10" i="28" s="1"/>
  <c r="E14" i="28"/>
  <c r="E15" i="28"/>
  <c r="E16" i="28"/>
  <c r="E17" i="28"/>
  <c r="C18" i="28"/>
  <c r="D18" i="28"/>
  <c r="E22" i="28"/>
  <c r="E23" i="28"/>
  <c r="E24" i="28"/>
  <c r="E25" i="28"/>
  <c r="C26" i="28"/>
  <c r="D26" i="28"/>
  <c r="C10" i="27"/>
  <c r="D10" i="27"/>
  <c r="E14" i="27"/>
  <c r="E15" i="27"/>
  <c r="E16" i="27"/>
  <c r="E17" i="27"/>
  <c r="C18" i="27"/>
  <c r="D18" i="27"/>
  <c r="E22" i="27"/>
  <c r="E23" i="27"/>
  <c r="E24" i="27"/>
  <c r="E25" i="27"/>
  <c r="C26" i="27"/>
  <c r="D26" i="27"/>
  <c r="E26" i="27"/>
  <c r="C10" i="26"/>
  <c r="E10" i="26" s="1"/>
  <c r="D10" i="26"/>
  <c r="E14" i="26"/>
  <c r="E15" i="26"/>
  <c r="E16" i="26"/>
  <c r="E17" i="26"/>
  <c r="C18" i="26"/>
  <c r="D18" i="26"/>
  <c r="E22" i="26"/>
  <c r="E23" i="26"/>
  <c r="E24" i="26"/>
  <c r="E25" i="26"/>
  <c r="C26" i="26"/>
  <c r="D26" i="26"/>
  <c r="C10" i="25"/>
  <c r="D10" i="25"/>
  <c r="E14" i="25"/>
  <c r="E15" i="25"/>
  <c r="E16" i="25"/>
  <c r="E17" i="25"/>
  <c r="C18" i="25"/>
  <c r="D18" i="25"/>
  <c r="E22" i="25"/>
  <c r="E23" i="25"/>
  <c r="E24" i="25"/>
  <c r="E25" i="25"/>
  <c r="C26" i="25"/>
  <c r="D26" i="25"/>
  <c r="C10" i="24"/>
  <c r="D10" i="24"/>
  <c r="E10" i="24" s="1"/>
  <c r="E14" i="24"/>
  <c r="E15" i="24"/>
  <c r="E16" i="24"/>
  <c r="E17" i="24"/>
  <c r="C18" i="24"/>
  <c r="D18" i="24"/>
  <c r="E22" i="24"/>
  <c r="E23" i="24"/>
  <c r="E24" i="24"/>
  <c r="E25" i="24"/>
  <c r="C26" i="24"/>
  <c r="D26" i="24"/>
  <c r="C10" i="23"/>
  <c r="D10" i="23"/>
  <c r="E14" i="23"/>
  <c r="E15" i="23"/>
  <c r="E16" i="23"/>
  <c r="E17" i="23"/>
  <c r="C18" i="23"/>
  <c r="D18" i="23"/>
  <c r="E22" i="23"/>
  <c r="E23" i="23"/>
  <c r="E24" i="23"/>
  <c r="E25" i="23"/>
  <c r="C26" i="23"/>
  <c r="D26" i="23"/>
  <c r="C10" i="22"/>
  <c r="D10" i="22"/>
  <c r="E14" i="22"/>
  <c r="E15" i="22"/>
  <c r="E16" i="22"/>
  <c r="E17" i="22"/>
  <c r="C18" i="22"/>
  <c r="D18" i="22"/>
  <c r="E22" i="22"/>
  <c r="E23" i="22"/>
  <c r="E24" i="22"/>
  <c r="E25" i="22"/>
  <c r="C26" i="22"/>
  <c r="D26" i="22"/>
  <c r="E26" i="22" s="1"/>
  <c r="C10" i="21"/>
  <c r="D10" i="21"/>
  <c r="E14" i="21"/>
  <c r="E15" i="21"/>
  <c r="E16" i="21"/>
  <c r="E17" i="21"/>
  <c r="C18" i="21"/>
  <c r="D18" i="21"/>
  <c r="E22" i="21"/>
  <c r="E23" i="21"/>
  <c r="E24" i="21"/>
  <c r="E25" i="21"/>
  <c r="C26" i="21"/>
  <c r="D26" i="21"/>
  <c r="C10" i="20"/>
  <c r="E10" i="20" s="1"/>
  <c r="D10" i="20"/>
  <c r="E14" i="20"/>
  <c r="E15" i="20"/>
  <c r="E16" i="20"/>
  <c r="E17" i="20"/>
  <c r="C18" i="20"/>
  <c r="D18" i="20"/>
  <c r="E22" i="20"/>
  <c r="E23" i="20"/>
  <c r="E24" i="20"/>
  <c r="E25" i="20"/>
  <c r="C26" i="20"/>
  <c r="D26" i="20"/>
  <c r="C10" i="19"/>
  <c r="D10" i="19"/>
  <c r="E14" i="19"/>
  <c r="E15" i="19"/>
  <c r="E16" i="19"/>
  <c r="E17" i="19"/>
  <c r="C18" i="19"/>
  <c r="D18" i="19"/>
  <c r="E22" i="19"/>
  <c r="E23" i="19"/>
  <c r="E24" i="19"/>
  <c r="E25" i="19"/>
  <c r="C26" i="19"/>
  <c r="D26" i="19"/>
  <c r="E26" i="19"/>
  <c r="C10" i="18"/>
  <c r="D10" i="18"/>
  <c r="C18" i="18"/>
  <c r="D18" i="18"/>
  <c r="E18" i="18"/>
  <c r="C26" i="18"/>
  <c r="D26" i="18"/>
  <c r="E26" i="18" s="1"/>
  <c r="C10" i="17"/>
  <c r="D10" i="17"/>
  <c r="C18" i="17"/>
  <c r="D18" i="17"/>
  <c r="E18" i="17"/>
  <c r="C26" i="17"/>
  <c r="E26" i="17" s="1"/>
  <c r="D26" i="17"/>
  <c r="C10" i="16"/>
  <c r="D10" i="16"/>
  <c r="E10" i="16" s="1"/>
  <c r="C18" i="16"/>
  <c r="D18" i="16"/>
  <c r="E18" i="16"/>
  <c r="C26" i="16"/>
  <c r="D26" i="16"/>
  <c r="C10" i="15"/>
  <c r="D10" i="15"/>
  <c r="C18" i="15"/>
  <c r="D18" i="15"/>
  <c r="E18" i="15"/>
  <c r="C26" i="15"/>
  <c r="E26" i="15" s="1"/>
  <c r="D26" i="15"/>
  <c r="C10" i="14"/>
  <c r="D10" i="14"/>
  <c r="C18" i="14"/>
  <c r="D18" i="14"/>
  <c r="E18" i="14"/>
  <c r="C26" i="14"/>
  <c r="D26" i="14"/>
  <c r="C10" i="13"/>
  <c r="E10" i="13" s="1"/>
  <c r="D10" i="13"/>
  <c r="C18" i="13"/>
  <c r="D18" i="13"/>
  <c r="E18" i="13"/>
  <c r="C26" i="13"/>
  <c r="D26" i="13"/>
  <c r="C10" i="12"/>
  <c r="E10" i="12" s="1"/>
  <c r="D10" i="12"/>
  <c r="E14" i="12"/>
  <c r="E15" i="12"/>
  <c r="E16" i="12"/>
  <c r="E17" i="12"/>
  <c r="C18" i="12"/>
  <c r="D18" i="12"/>
  <c r="C26" i="12"/>
  <c r="D26" i="12"/>
  <c r="C10" i="11"/>
  <c r="D10" i="11"/>
  <c r="E14" i="11"/>
  <c r="E15" i="11"/>
  <c r="E16" i="11"/>
  <c r="E17" i="11"/>
  <c r="C18" i="11"/>
  <c r="D18" i="11"/>
  <c r="C26" i="11"/>
  <c r="E26" i="11" s="1"/>
  <c r="D26" i="11"/>
  <c r="C10" i="10"/>
  <c r="E10" i="10" s="1"/>
  <c r="D10" i="10"/>
  <c r="E14" i="10"/>
  <c r="E15" i="10"/>
  <c r="E16" i="10"/>
  <c r="E17" i="10"/>
  <c r="C18" i="10"/>
  <c r="D18" i="10"/>
  <c r="C26" i="10"/>
  <c r="D26" i="10"/>
  <c r="C10" i="9"/>
  <c r="D10" i="9"/>
  <c r="E14" i="9"/>
  <c r="E15" i="9"/>
  <c r="E16" i="9"/>
  <c r="E17" i="9"/>
  <c r="E18" i="9" s="1"/>
  <c r="C18" i="9"/>
  <c r="D18" i="9"/>
  <c r="C26" i="9"/>
  <c r="D26" i="9"/>
  <c r="C10" i="8"/>
  <c r="D10" i="8"/>
  <c r="E14" i="8"/>
  <c r="E15" i="8"/>
  <c r="E16" i="8"/>
  <c r="E17" i="8"/>
  <c r="C18" i="8"/>
  <c r="D18" i="8"/>
  <c r="C26" i="8"/>
  <c r="D26" i="8"/>
  <c r="C10" i="7"/>
  <c r="D10" i="7"/>
  <c r="E14" i="7"/>
  <c r="E15" i="7"/>
  <c r="E16" i="7"/>
  <c r="E17" i="7"/>
  <c r="C18" i="7"/>
  <c r="D18" i="7"/>
  <c r="C26" i="7"/>
  <c r="D26" i="7"/>
  <c r="E26" i="7"/>
  <c r="C10" i="6"/>
  <c r="D10" i="6"/>
  <c r="E14" i="6"/>
  <c r="E15" i="6"/>
  <c r="E16" i="6"/>
  <c r="E17" i="6"/>
  <c r="C18" i="6"/>
  <c r="D18" i="6"/>
  <c r="C26" i="6"/>
  <c r="D26" i="6"/>
  <c r="E26" i="6" s="1"/>
  <c r="C10" i="5"/>
  <c r="E10" i="5" s="1"/>
  <c r="D10" i="5"/>
  <c r="E14" i="5"/>
  <c r="E15" i="5"/>
  <c r="E16" i="5"/>
  <c r="E17" i="5"/>
  <c r="C18" i="5"/>
  <c r="D18" i="5"/>
  <c r="C26" i="5"/>
  <c r="D26" i="5"/>
  <c r="C10" i="4"/>
  <c r="D10" i="4"/>
  <c r="E10" i="4" s="1"/>
  <c r="E14" i="4"/>
  <c r="E15" i="4"/>
  <c r="E16" i="4"/>
  <c r="E17" i="4"/>
  <c r="C18" i="4"/>
  <c r="D18" i="4"/>
  <c r="C26" i="4"/>
  <c r="D26" i="4"/>
  <c r="C10" i="3"/>
  <c r="D10" i="3"/>
  <c r="E14" i="3"/>
  <c r="E15" i="3"/>
  <c r="E16" i="3"/>
  <c r="E17" i="3"/>
  <c r="C18" i="3"/>
  <c r="D18" i="3"/>
  <c r="C26" i="3"/>
  <c r="E26" i="3" s="1"/>
  <c r="D26" i="3"/>
  <c r="C10" i="2"/>
  <c r="D10" i="2"/>
  <c r="E14" i="2"/>
  <c r="E15" i="2"/>
  <c r="E16" i="2"/>
  <c r="E17" i="2"/>
  <c r="C18" i="2"/>
  <c r="D18" i="2"/>
  <c r="D24" i="2"/>
  <c r="D26" i="2" s="1"/>
  <c r="C26" i="2"/>
  <c r="C10" i="1"/>
  <c r="D10" i="1"/>
  <c r="E14" i="1"/>
  <c r="E15" i="1"/>
  <c r="E16" i="1"/>
  <c r="E17" i="1"/>
  <c r="C18" i="1"/>
  <c r="D18" i="1"/>
  <c r="C26" i="1"/>
  <c r="D26" i="1"/>
  <c r="E10" i="2" l="1"/>
  <c r="E18" i="32"/>
  <c r="E10" i="40"/>
  <c r="E26" i="31"/>
  <c r="E10" i="9"/>
  <c r="E26" i="14"/>
  <c r="E26" i="40"/>
  <c r="E10" i="36"/>
  <c r="E10" i="8"/>
  <c r="E26" i="26"/>
  <c r="E26" i="37"/>
  <c r="E18" i="40"/>
  <c r="E26" i="2"/>
  <c r="E18" i="6"/>
  <c r="E18" i="21"/>
  <c r="E18" i="4"/>
  <c r="E26" i="21"/>
  <c r="E18" i="5"/>
  <c r="E26" i="10"/>
  <c r="E18" i="33"/>
  <c r="E26" i="38"/>
  <c r="E26" i="24"/>
  <c r="E18" i="26"/>
  <c r="E18" i="1"/>
  <c r="E26" i="9"/>
  <c r="E18" i="29"/>
  <c r="E26" i="35"/>
  <c r="E10" i="18"/>
  <c r="E18" i="24"/>
  <c r="E10" i="21"/>
  <c r="E18" i="35"/>
  <c r="E10" i="38"/>
  <c r="E26" i="33"/>
  <c r="E10" i="35"/>
  <c r="E26" i="39"/>
  <c r="E18" i="27"/>
  <c r="E26" i="25"/>
  <c r="E18" i="30"/>
  <c r="E10" i="27"/>
  <c r="E26" i="28"/>
  <c r="E26" i="13"/>
  <c r="E18" i="10"/>
  <c r="E18" i="39"/>
  <c r="E18" i="42"/>
  <c r="E10" i="6"/>
  <c r="E18" i="22"/>
  <c r="E18" i="36"/>
  <c r="E10" i="42"/>
  <c r="E10" i="15"/>
  <c r="E10" i="22"/>
  <c r="E26" i="1"/>
  <c r="E10" i="29"/>
  <c r="E18" i="25"/>
  <c r="E10" i="1"/>
  <c r="E18" i="41"/>
  <c r="E26" i="23"/>
  <c r="E18" i="2"/>
  <c r="E10" i="14"/>
  <c r="E10" i="25"/>
  <c r="E18" i="28"/>
  <c r="E18" i="12"/>
  <c r="E26" i="32"/>
  <c r="E10" i="17"/>
  <c r="E18" i="19"/>
  <c r="E18" i="3"/>
  <c r="E10" i="3"/>
  <c r="E26" i="16"/>
  <c r="E10" i="23"/>
  <c r="E26" i="5"/>
  <c r="E10" i="19"/>
  <c r="E18" i="11"/>
  <c r="E10" i="11"/>
  <c r="E18" i="20"/>
  <c r="E18" i="7"/>
  <c r="E10" i="7"/>
  <c r="E18" i="31"/>
  <c r="E26" i="20"/>
  <c r="E26" i="4"/>
  <c r="E26" i="12"/>
  <c r="E26" i="8"/>
  <c r="E26" i="29"/>
  <c r="E18" i="8"/>
  <c r="E18" i="23"/>
  <c r="E10" i="31"/>
</calcChain>
</file>

<file path=xl/sharedStrings.xml><?xml version="1.0" encoding="utf-8"?>
<sst xmlns="http://schemas.openxmlformats.org/spreadsheetml/2006/main" count="12501" uniqueCount="415">
  <si>
    <t>Statewide Total</t>
  </si>
  <si>
    <t>RECO</t>
  </si>
  <si>
    <t>PSE&amp;G</t>
  </si>
  <si>
    <t>JCP&amp;L</t>
  </si>
  <si>
    <t>ACE</t>
  </si>
  <si>
    <t>Report Date</t>
  </si>
  <si>
    <t>By TPSs</t>
  </si>
  <si>
    <t>By EDC</t>
  </si>
  <si>
    <t>Distribution Company</t>
  </si>
  <si>
    <t>Amount of Load in MW Being Served</t>
  </si>
  <si>
    <t>Total</t>
  </si>
  <si>
    <t>Non-Residential</t>
  </si>
  <si>
    <t>Residential</t>
  </si>
  <si>
    <t>Number of Customers by Distribution Company</t>
  </si>
  <si>
    <t>Number of Customers/Accounts Served by Competitive Suppliers</t>
  </si>
  <si>
    <t>May 2008</t>
  </si>
  <si>
    <t>NEW JERSEY ELECTRIC STATISTICS</t>
  </si>
  <si>
    <t>April 2008</t>
  </si>
  <si>
    <t>March 2008</t>
  </si>
  <si>
    <t>February 2008</t>
  </si>
  <si>
    <t>January 2008</t>
  </si>
  <si>
    <t>December 2007</t>
  </si>
  <si>
    <t>November 2007</t>
  </si>
  <si>
    <t>October 2007</t>
  </si>
  <si>
    <t>September 2007</t>
  </si>
  <si>
    <t>August 2007</t>
  </si>
  <si>
    <t>July 2007</t>
  </si>
  <si>
    <t>June 2007</t>
  </si>
  <si>
    <t>February 2007</t>
  </si>
  <si>
    <t>December 2006</t>
  </si>
  <si>
    <t>Amount of Load in MW Being Served 1</t>
  </si>
  <si>
    <t>October 2006</t>
  </si>
  <si>
    <t xml:space="preserve">Amount of Load in MW Being Served </t>
  </si>
  <si>
    <t>September 2006</t>
  </si>
  <si>
    <t xml:space="preserve"> </t>
  </si>
  <si>
    <t>August 2006</t>
  </si>
  <si>
    <t>July 2006</t>
  </si>
  <si>
    <t>(2) meters</t>
  </si>
  <si>
    <t>(1) Capacity obligation based on monthly peak hour</t>
  </si>
  <si>
    <t>Statewice Total</t>
  </si>
  <si>
    <t xml:space="preserve">JCP&amp;L </t>
  </si>
  <si>
    <t>Conectiv</t>
  </si>
  <si>
    <t xml:space="preserve">  Report Date</t>
  </si>
  <si>
    <t>PSE&amp;G (2)</t>
  </si>
  <si>
    <t>March 2006</t>
  </si>
  <si>
    <t>January 2006</t>
  </si>
  <si>
    <t xml:space="preserve">     Amount of Load in MW Being Served (1)</t>
  </si>
  <si>
    <t>December 2005</t>
  </si>
  <si>
    <t>November 2005</t>
  </si>
  <si>
    <t>October 2005</t>
  </si>
  <si>
    <t>September 2005</t>
  </si>
  <si>
    <t>August 2005</t>
  </si>
  <si>
    <t>July 2005</t>
  </si>
  <si>
    <t>June 2005</t>
  </si>
  <si>
    <t>May 2005</t>
  </si>
  <si>
    <t>February 2005</t>
  </si>
  <si>
    <t>January 24, 2005</t>
  </si>
  <si>
    <t>(2) Capacity obligation based on monthly peak hour</t>
  </si>
  <si>
    <t xml:space="preserve">     Amount of Load in MW Being Served (2)</t>
  </si>
  <si>
    <t>December 27, 2004</t>
  </si>
  <si>
    <t>November 24, 2004</t>
  </si>
  <si>
    <t>October 13, 2004</t>
  </si>
  <si>
    <t>(1) Includes residential customers in the JCP&amp;L Green Pilot Program</t>
  </si>
  <si>
    <t>JCP&amp;L (1)</t>
  </si>
  <si>
    <t>August 13, 2004</t>
  </si>
  <si>
    <t>June 17, 2004</t>
  </si>
  <si>
    <t>(2) Capacity obligation based on Sept. peak hour</t>
  </si>
  <si>
    <t>JCP&amp;L (2)</t>
  </si>
  <si>
    <t xml:space="preserve">     Amount of Load in MW Being Served</t>
  </si>
  <si>
    <t>May 24, 2004</t>
  </si>
  <si>
    <t xml:space="preserve"> January 22, 2004</t>
  </si>
  <si>
    <t xml:space="preserve"> December 12, 2003</t>
  </si>
  <si>
    <t>November 12, 2003</t>
  </si>
  <si>
    <t>July 29, 2003</t>
  </si>
  <si>
    <t xml:space="preserve"> April 8, 2003</t>
  </si>
  <si>
    <t>December 15, 2002</t>
  </si>
  <si>
    <t>May 2009</t>
  </si>
  <si>
    <t>April 2009</t>
  </si>
  <si>
    <t>March 2009</t>
  </si>
  <si>
    <t>February 2009</t>
  </si>
  <si>
    <t>January 2009</t>
  </si>
  <si>
    <t>December 2008</t>
  </si>
  <si>
    <t>November 2008</t>
  </si>
  <si>
    <t>September 2008</t>
  </si>
  <si>
    <t>August 2008</t>
  </si>
  <si>
    <t>July 2008</t>
  </si>
  <si>
    <t>June 2008</t>
  </si>
  <si>
    <t>May 2010</t>
  </si>
  <si>
    <t>April 2010</t>
  </si>
  <si>
    <t>March 2010</t>
  </si>
  <si>
    <t>February 2010</t>
  </si>
  <si>
    <t>January 2010</t>
  </si>
  <si>
    <t>December 2009</t>
  </si>
  <si>
    <t>November 2009</t>
  </si>
  <si>
    <t>October 2009</t>
  </si>
  <si>
    <t>September 2009</t>
  </si>
  <si>
    <t>August 2009</t>
  </si>
  <si>
    <t>July 2009</t>
  </si>
  <si>
    <t>June 2009</t>
  </si>
  <si>
    <t>October 2008</t>
  </si>
  <si>
    <t>% Switching</t>
  </si>
  <si>
    <t>Load (MW)</t>
  </si>
  <si>
    <t>C&amp;I Total</t>
  </si>
  <si>
    <t>&gt;1000 kW</t>
  </si>
  <si>
    <t>750-1000 kW</t>
  </si>
  <si>
    <t>500-750 kW</t>
  </si>
  <si>
    <t xml:space="preserve">     close of the accounting period. Minor discrepancies may occur between reported and final data.</t>
  </si>
  <si>
    <t>Total Eligible</t>
  </si>
  <si>
    <t>Total Switching</t>
  </si>
  <si>
    <t>{2}</t>
  </si>
  <si>
    <t>{1}</t>
  </si>
  <si>
    <t>Customer Accounts</t>
  </si>
  <si>
    <t>Load (MW)*</t>
  </si>
  <si>
    <t>&lt;500  kW</t>
  </si>
  <si>
    <t>Commercial and Industrial</t>
  </si>
  <si>
    <t>EDC</t>
  </si>
  <si>
    <t>NEW JERSEY ELECTRIC SWITCHING STATISTICS</t>
  </si>
  <si>
    <t>Note: For JCP&amp;L, Capacity Obligation is in MW during May Peak Day, excluding Wholesale</t>
  </si>
  <si>
    <t xml:space="preserve">Note: For ACE, unaudited customer counts as of end-of-business 05/27/11.  Month-end ‘audited’ counts are not available until the 18th to 20th of the month following the </t>
  </si>
  <si>
    <t>May 2011</t>
  </si>
  <si>
    <t>Note: For JCP&amp;L, Capacity Obligation is in MW during April Peak Day, excluding Wholesale</t>
  </si>
  <si>
    <t xml:space="preserve">Note: For ACE, unaudited customer counts as of end-of-business 4/1/11.  Month-end ‘audited’ counts are not available until the 18th to 20th of the month following the </t>
  </si>
  <si>
    <t>April 2011</t>
  </si>
  <si>
    <t>Note: For JCP&amp;L, Capacity Obligation is in MW during February Peak Day, excluding Wholesale</t>
  </si>
  <si>
    <t xml:space="preserve">Note: For ACE, Unaudited customer counts as of end-of-business 2/28/11.  Month-end ‘audited’ counts are not available until the 18th to 20th of the month following the </t>
  </si>
  <si>
    <t>February 2011</t>
  </si>
  <si>
    <t>Note: For JCP&amp;L, Capacity Obligation is in MW during January Peak Day, excluding Wholesale</t>
  </si>
  <si>
    <t xml:space="preserve">Note: For ACE, Unaudited customer counts as of end-of-business 1/31/11.  Month-end ‘audited’ counts are not available until the 18th to 20th of the month following the </t>
  </si>
  <si>
    <t>January 2011</t>
  </si>
  <si>
    <t>Note: PSE&amp;G data has been revised as of 2/1/2011</t>
  </si>
  <si>
    <t>Note: For JCP&amp;L, Capacity Obligation is in MW during December Peak Day, excluding Wholesale</t>
  </si>
  <si>
    <t xml:space="preserve">Note: For ACE, Unaudited customer counts as of end-of-business 12/31/10.  Month-end ‘audited’ counts are not available until the 18th to 20th of the month following the </t>
  </si>
  <si>
    <t>December 2010</t>
  </si>
  <si>
    <t>Note: For JCP&amp;L, Capacity Obligation is in MW during November Peak Day, excluding Wholesale</t>
  </si>
  <si>
    <t xml:space="preserve">Note: For ACE, Unaudited customer counts as of end-of-business 11/26/10.  Month-end ‘audited’ counts are not available until the 18th to 20th of the month following the </t>
  </si>
  <si>
    <t>November 2010</t>
  </si>
  <si>
    <t>Note: For JCP&amp;L, Capacity Obligation is in MW during October Peak Day, excluding Wholesale</t>
  </si>
  <si>
    <t xml:space="preserve">Note: For PSE&amp;G, &lt;500kw includes all LPLS accounts.  At this time a breakdown of LPLS accounts between 500-750kw is not available. </t>
  </si>
  <si>
    <t>October 2010</t>
  </si>
  <si>
    <t>Note: For JCP&amp;L, Capacity Obligation is in MW during September Peak Day, excluding Wholesale</t>
  </si>
  <si>
    <t>September 2010</t>
  </si>
  <si>
    <t>Note: For JCP&amp;L, Capacity Obligation is in MW during August Peak Day, excluding Wholesale</t>
  </si>
  <si>
    <t>August 2010</t>
  </si>
  <si>
    <t>July 2010</t>
  </si>
  <si>
    <t>June 2010</t>
  </si>
  <si>
    <t>March 2011</t>
  </si>
  <si>
    <t>Note: For JCP&amp;L, Capacity Obligation is in MW during March Peak Day, excluding Wholesale</t>
  </si>
  <si>
    <t>June 2011</t>
  </si>
  <si>
    <t xml:space="preserve">Note: For ACE, unaudited customer counts as of end-of-business 06/24/11.  Month-end ‘audited’ counts are not available until the 18th to 20th of the month following the </t>
  </si>
  <si>
    <t>Note: For JCP&amp;L, Capacity Obligation in MW during June Peak Day, excluding Wholesale</t>
  </si>
  <si>
    <t>July 2011</t>
  </si>
  <si>
    <t xml:space="preserve">Note: For ACE, unaudited customer counts as of end-of-business 07/29/11.  Month-end ‘audited’ counts are not available until the 18th to 20th of the month following the </t>
  </si>
  <si>
    <t>Note: For JCP&amp;L, Capacity Obligation in MW during July Peak Day, excluding Wholesale</t>
  </si>
  <si>
    <t>August 2011</t>
  </si>
  <si>
    <t xml:space="preserve">Note: For ACE, unaudited customer counts as of end-of-business 08/26/11.  Month-end ‘audited’ counts are not available until the 18th to 20th of the month following the </t>
  </si>
  <si>
    <t>Note: For JCP&amp;L, Capacity Obligation in MW during August Peak Day, excluding Wholesale</t>
  </si>
  <si>
    <t>September 2011</t>
  </si>
  <si>
    <t xml:space="preserve">Note: For ACE, unaudited customer counts as of end-of-business 09/30/11.  Month-end ‘audited’ counts are not available until the 18th to 20th of the month following the </t>
  </si>
  <si>
    <t>Note: For JCP&amp;L, Capacity Obligation in MW during September Peak Day, excluding Wholesale</t>
  </si>
  <si>
    <t>October 2011</t>
  </si>
  <si>
    <t xml:space="preserve">Note: For ACE, unaudited customer counts as of end-of-business 10/28/11.  Month-end ‘audited’ counts are not available until the 18th to 20th of the month following the </t>
  </si>
  <si>
    <t>Note: For JCP&amp;L, Capacity Obligation in MW during October Peak Day, excluding Wholesale</t>
  </si>
  <si>
    <t>November 2011</t>
  </si>
  <si>
    <t xml:space="preserve">Note: For ACE, unaudited customer counts as of end-of-business 12/02/11.  Month-end ‘audited’ counts are not available until the 18th to 20th of the month following the </t>
  </si>
  <si>
    <t>Note: For JCP&amp;L, Capacity Obligation in MW during November Peak Day, excluding Wholesale</t>
  </si>
  <si>
    <t>December 2011</t>
  </si>
  <si>
    <t xml:space="preserve">Note: For ACE, unaudited customer counts as of end-of-business 12/30/11.  Month-end ‘audited’ counts are not available until the 18th to 20th of the month following the </t>
  </si>
  <si>
    <t>Note: For JCP&amp;L, Capacity Obligation in MW during December Peak Day, excluding Wholesale</t>
  </si>
  <si>
    <t>January 2012</t>
  </si>
  <si>
    <t xml:space="preserve">Note: For ACE, unaudited customer counts as of end-of-business 2/3/12.  Month-end ‘audited’ counts are not available until the 18th to 20th of the month following the </t>
  </si>
  <si>
    <t>Note: For JCP&amp;L, Capacity Obligation in MW during January Peak Day, excluding Wholesale</t>
  </si>
  <si>
    <t>February 2012</t>
  </si>
  <si>
    <t xml:space="preserve">Note: For ACE, unaudited customer counts as of end-of-business 2/24/12.  Month-end ‘audited’ counts are not available until the 18th to 20th of the month following the </t>
  </si>
  <si>
    <t>Note: For JCP&amp;L, Capacity Obligation in MW during February Peak Day, excluding Wholesale</t>
  </si>
  <si>
    <t>March 2012</t>
  </si>
  <si>
    <t xml:space="preserve">Note: For ACE, unaudited customer counts as of end-of-business 3/30/12.  Month-end ‘audited’ counts are not available until the 18th to 20th of the month following the </t>
  </si>
  <si>
    <t>Note: For JCP&amp;L, Capacity Obligation in MW during March Peak Day, excluding Wholesale</t>
  </si>
  <si>
    <t>April 2012</t>
  </si>
  <si>
    <t xml:space="preserve">Note: For ACE, unaudited customer counts as of end-of-business 4/27/12.  Month-end ‘audited’ counts are not available until the 18th to 20th of the month following the </t>
  </si>
  <si>
    <t>Note: For JCP&amp;L, Capacity Obligation in MW during April Peak Day, excluding Wholesale</t>
  </si>
  <si>
    <t>May 2012</t>
  </si>
  <si>
    <t>Note: For JCP&amp;L, Load is Capacity Obligation in MW during May Peak Day, excluding Wholesale</t>
  </si>
  <si>
    <t>June 2012</t>
  </si>
  <si>
    <t>Eligible</t>
  </si>
  <si>
    <t>Switching</t>
  </si>
  <si>
    <t>STATE TOTAL</t>
  </si>
  <si>
    <t>Accounts</t>
  </si>
  <si>
    <t>&lt;500 kW</t>
  </si>
  <si>
    <t>Commercial and Industrial (C&amp;I)</t>
  </si>
  <si>
    <t>Utility</t>
  </si>
  <si>
    <t>NEW JERSEY ELECTRIC SWITCHING STATISTICS -- July 2012</t>
  </si>
  <si>
    <t>Note: For JCP&amp;L, Load is Capacity Obligation in MW during August Peak Day, excluding Wholesale</t>
  </si>
  <si>
    <t>NEW JERSEY ELECTRIC SWITCHING STATISTICS -- August 2012</t>
  </si>
  <si>
    <t>Note: For JCP&amp;L, Load is Capacity Obligation in MW during September Peak Day, excluding Wholesale</t>
  </si>
  <si>
    <t>NEW JERSEY ELECTRIC SWITCHING STATISTICS -- September 2012</t>
  </si>
  <si>
    <t>Note: For JCP&amp;L, Load is Capacity Obligation in MW during October Peak Day, excluding Wholesale</t>
  </si>
  <si>
    <t>NEW JERSEY ELECTRIC SWITCHING STATISTICS -- October 2012</t>
  </si>
  <si>
    <t>Note: For JCP&amp;L, Load is Capacity Obligation in MW during November Peak Day, excluding Wholesale</t>
  </si>
  <si>
    <t>NEW JERSEY ELECTRIC SWITCHING STATISTICS -- November 2012</t>
  </si>
  <si>
    <t>NEW JERSEY ELECTRIC SWITCHING STATISTICS -- December 2012</t>
  </si>
  <si>
    <t>Note: For JCP&amp;L, Load is Capacity Obligation in MW during January Peak Day, excluding Wholesale</t>
  </si>
  <si>
    <t>NEW JERSEY ELECTRIC SWITCHING STATISTICS -- January 2013</t>
  </si>
  <si>
    <t>Note: For JCP&amp;L, Load is Capacity Obligation in MW during February Peak Day, excluding Wholesale</t>
  </si>
  <si>
    <t>NEW JERSEY ELECTRIC SWITCHING STATISTICS -- February 2013</t>
  </si>
  <si>
    <t>Note: For JCP&amp;L, Load is Capacity Obligation in MW during March Peak Day, excluding Wholesale</t>
  </si>
  <si>
    <t>NEW JERSEY ELECTRIC SWITCHING STATISTICS -- March 2013</t>
  </si>
  <si>
    <t>Note: For JCP&amp;L, Load is Capacity Obligation in MW during April Peak Day, excluding Wholesale</t>
  </si>
  <si>
    <t>NEW JERSEY ELECTRIC SWITCHING STATISTICS -- April 2013</t>
  </si>
  <si>
    <t>NEW JERSEY ELECTRIC SWITCHING STATISTICS -- May 2013</t>
  </si>
  <si>
    <t>Note: For JCP&amp;L, Shopping reported as of May 31, 2014</t>
  </si>
  <si>
    <t xml:space="preserve">Note: For JCP&amp;L, Load is Capacity Obligation in MW during May Peak Day, excluding Wholesale; </t>
  </si>
  <si>
    <t>NEW JERSEY ELECTRIC SWITCHING STATISTICS -- May 2014</t>
  </si>
  <si>
    <t>NEW JERSEY ELECTRIC SWITCHING STATISTICS -- April 2014</t>
  </si>
  <si>
    <t>NEW JERSEY ELECTRIC SWITCHING STATISTICS -- March 2014</t>
  </si>
  <si>
    <t>NEW JERSEY ELECTRIC SWITCHING STATISTICS -- February 2014</t>
  </si>
  <si>
    <t>NEW JERSEY ELECTRIC SWITCHING STATISTICS -- January 2014</t>
  </si>
  <si>
    <t>Note: For JCP&amp;L, Load is Capacity Obligation in MW during December Peak Day, excluding Wholesale</t>
  </si>
  <si>
    <t>NEW JERSEY ELECTRIC SWITCHING STATISTICS -- December 2013</t>
  </si>
  <si>
    <t>NEW JERSEY ELECTRIC SWITCHING STATISTICS -- November 2013</t>
  </si>
  <si>
    <t>NEW JERSEY ELECTRIC SWITCHING STATISTICS -- October 2013</t>
  </si>
  <si>
    <t>NEW JERSEY ELECTRIC SWITCHING STATISTICS -- September 2013</t>
  </si>
  <si>
    <t>NEW JERSEY ELECTRIC SWITCHING STATISTICS -- August 2013</t>
  </si>
  <si>
    <t>Note: For JCP&amp;L, Load is Capacity Obligation in MW during July Peak Day, excluding Wholesale</t>
  </si>
  <si>
    <t>NEW JERSEY ELECTRIC SWITCHING STATISTICS -- July 2013</t>
  </si>
  <si>
    <t>Note: For JCP&amp;L, Load is Capacity Obligation in MW during June Peak Day, excluding Wholesale</t>
  </si>
  <si>
    <t>NEW JERSEY ELECTRIC SWITCHING STATISTICS -- June 2013</t>
  </si>
  <si>
    <t>NEW JERSEY ELECTRIC SWITCHING STATISTICS -- May 2015</t>
  </si>
  <si>
    <t>NEW JERSEY ELECTRIC SWITCHING STATISTICS -- February 2015</t>
  </si>
  <si>
    <t>NEW JERSEY ELECTRIC SWITCHING STATISTICS -- April 2015</t>
  </si>
  <si>
    <t xml:space="preserve">Note: For JCP&amp;L, Load is Capacity Obligation in MW during April Peak Day, excluding Wholesale; </t>
  </si>
  <si>
    <t>NEW JERSEY ELECTRIC SWITCHING STATISTICS -- March 2015</t>
  </si>
  <si>
    <t xml:space="preserve">Note: For JCP&amp;L, Load is Capacity Obligation in MW during March Peak Day, excluding Wholesale; </t>
  </si>
  <si>
    <t>NEW JERSEY ELECTRIC SWITCHING STATISTICS -- July 2014</t>
  </si>
  <si>
    <t xml:space="preserve">Note: For JCP&amp;L, Load is Capacity Obligation in MW during February Peak Day, excluding Wholesale; </t>
  </si>
  <si>
    <t>NEW JERSEY ELECTRIC SWITCHING STATISTICS -- January 2015</t>
  </si>
  <si>
    <t xml:space="preserve">Note: For JCP&amp;L, Load is Capacity Obligation in MW during January Peak Day, excluding Wholesale; </t>
  </si>
  <si>
    <t>NEW JERSEY ELECTRIC SWITCHING STATISTICS -- December 2014</t>
  </si>
  <si>
    <t xml:space="preserve">Note: For JCP&amp;L, Load is Capacity Obligation in MW during December Peak Day, excluding Wholesale; </t>
  </si>
  <si>
    <t>NEW JERSEY ELECTRIC SWITCHING STATISTICS -- November 2014</t>
  </si>
  <si>
    <t xml:space="preserve">Note: For JCP&amp;L, Load is Capacity Obligation in MW during November Peak Day, excluding Wholesale; </t>
  </si>
  <si>
    <t>NEW JERSEY ELECTRIC SWITCHING STATISTICS -- October 2014</t>
  </si>
  <si>
    <t xml:space="preserve">Note: For JCP&amp;L, Load is Capacity Obligation in MW during October Peak Day, excluding Wholesale; </t>
  </si>
  <si>
    <t>NEW JERSEY ELECTRIC SWITCHING STATISTICS -- September 2014</t>
  </si>
  <si>
    <t xml:space="preserve">Note: For JCP&amp;L, Load is Capacity Obligation in MW during September Peak Day, excluding Wholesale; </t>
  </si>
  <si>
    <t>NEW JERSEY ELECTRIC SWITCHING STATISTICS -- August 2014</t>
  </si>
  <si>
    <t xml:space="preserve">Note: For JCP&amp;L, Load is Capacity Obligation in MW during August Peak Day, excluding Wholesale; </t>
  </si>
  <si>
    <t>NEW JERSEY ELECTRIC SWITCHING STATISTICS -- June 2014</t>
  </si>
  <si>
    <t xml:space="preserve">Note: For JCP&amp;L, Load is Capacity Obligation in MW during July Peak Day, excluding Wholesale; </t>
  </si>
  <si>
    <t xml:space="preserve">Note: For JCP&amp;L, Load is Capacity Obligation in MW during June Peak Day, excluding Wholesale; </t>
  </si>
  <si>
    <t>NEW JERSEY ELECTRIC SWITCHING STATISTICS -- May 2016</t>
  </si>
  <si>
    <t>NEW JERSEY ELECTRIC SWITCHING STATISTICS -- April 2016</t>
  </si>
  <si>
    <t>NEW JERSEY ELECTRIC SWITCHING STATISTICS -- March 2016</t>
  </si>
  <si>
    <t>NEW JERSEY ELECTRIC SWITCHING STATISTICS -- February 2016</t>
  </si>
  <si>
    <t>NEW JERSEY ELECTRIC SWITCHING STATISTICS -- January 2016</t>
  </si>
  <si>
    <t>NEW JERSEY ELECTRIC SWITCHING STATISTICS -- December 2015</t>
  </si>
  <si>
    <t>NEW JERSEY ELECTRIC SWITCHING STATISTICS -- November 2015</t>
  </si>
  <si>
    <t>NEW JERSEY ELECTRIC SWITCHING STATISTICS -- October 2015</t>
  </si>
  <si>
    <t>NEW JERSEY ELECTRIC SWITCHING STATISTICS -- September 2015</t>
  </si>
  <si>
    <t>NEW JERSEY ELECTRIC SWITCHING STATISTICS -- August 2015</t>
  </si>
  <si>
    <t>NEW JERSEY ELECTRIC SWITCHING STATISTICS -- July 2015</t>
  </si>
  <si>
    <t>NEW JERSEY ELECTRIC SWITCHING STATISTICS -- June 2015</t>
  </si>
  <si>
    <t>NEW JERSEY ELECTRIC SWITCHING STATISTICS -- June 2016</t>
  </si>
  <si>
    <t>NEW JERSEY ELECTRIC SWITCHING STATISTICS -- July 2016</t>
  </si>
  <si>
    <t>NEW JERSEY ELECTRIC SWITCHING STATISTICS -- August 2016</t>
  </si>
  <si>
    <t>NEW JERSEY ELECTRIC SWITCHING STATISTICS -- September 2016</t>
  </si>
  <si>
    <t>NEW JERSEY ELECTRIC SWITCHING STATISTICS -- October 2016</t>
  </si>
  <si>
    <t>NEW JERSEY ELECTRIC SWITCHING STATISTICS -- November 2016</t>
  </si>
  <si>
    <t>NEW JERSEY ELECTRIC SWITCHING STATISTICS -- December 2016</t>
  </si>
  <si>
    <t>NEW JERSEY ELECTRIC SWITCHING STATISTICS -- January 2017</t>
  </si>
  <si>
    <t>NEW JERSEY ELECTRIC SWITCHING STATISTICS -- February 2017</t>
  </si>
  <si>
    <t>NEW JERSEY ELECTRIC SWITCHING STATISTICS -- March 2017</t>
  </si>
  <si>
    <t>NEW JERSEY ELECTRIC SWITCHING STATISTICS -- April 2017</t>
  </si>
  <si>
    <t>NEW JERSEY ELECTRIC SWITCHING STATISTICS -- May 2017</t>
  </si>
  <si>
    <t>NEW JERSEY ELECTRIC SWITCHING STATISTICS -- June 2017</t>
  </si>
  <si>
    <t>NEW JERSEY ELECTRIC SWITCHING STATISTICS -- July 2017</t>
  </si>
  <si>
    <t>NEW JERSEY ELECTRIC SWITCHING STATISTICS -- August 2017</t>
  </si>
  <si>
    <t>NEW JERSEY ELECTRIC SWITCHING STATISTICS -- September 2017</t>
  </si>
  <si>
    <t>NEW JERSEY ELECTRIC SWITCHING STATISTICS -- October 2017</t>
  </si>
  <si>
    <t>Note: For JCP&amp;L, Load is Capacity Obligation in MW during October 2017 Peak Day, excluding Wholesale</t>
  </si>
  <si>
    <t>NEW JERSEY ELECTRIC SWITCHING STATISTICS -- November 2017</t>
  </si>
  <si>
    <t>Note: For JCP&amp;L, Load is Capacity Obligation in MW during November 2017 Peak Day, excluding Wholesale</t>
  </si>
  <si>
    <t>NEW JERSEY ELECTRIC SWITCHING STATISTICS -- December 2017</t>
  </si>
  <si>
    <t>Note: For JCP&amp;L, Load is Capacity Obligation in MW during December 2017 Peak Day, excluding Wholesale</t>
  </si>
  <si>
    <t>NEW JERSEY ELECTRIC SWITCHING STATISTICS -- January 2018</t>
  </si>
  <si>
    <t>Note: For JCP&amp;L, Load is Capacity Obligation in MW during January 2018 Peak Day, excluding Wholesale</t>
  </si>
  <si>
    <t>NEW JERSEY ELECTRIC SWITCHING STATISTICS -- February 2018</t>
  </si>
  <si>
    <t>Note: For JCP&amp;L, Load is Capacity Obligation in MW during February 2018 Peak Day, excluding Wholesale</t>
  </si>
  <si>
    <t>NEW JERSEY ELECTRIC SWITCHING STATISTICS -- March 2018</t>
  </si>
  <si>
    <t>Note: For JCP&amp;L, Load is Capacity Obligation in MW during March 2018 Peak Day, excluding Wholesale</t>
  </si>
  <si>
    <t>NEW JERSEY ELECTRIC SWITCHING STATISTICS -- April 2018</t>
  </si>
  <si>
    <t>Note: For JCP&amp;L, Load is Capacity Obligation in MW during April 2018 Peak Day, excluding Wholesale</t>
  </si>
  <si>
    <t>NEW JERSEY ELECTRIC SWITCHING STATISTICS -- May 2018</t>
  </si>
  <si>
    <t>Note: For JCP&amp;L, Load is Capacity Obligation in MW during May 2018 Peak Day, excluding Wholesale</t>
  </si>
  <si>
    <t>Note: For JCP&amp;L, Load is Capacity Obligation in MW during May 2019 Peak Day, excluding Wholesale</t>
  </si>
  <si>
    <t>GEA Participants</t>
  </si>
  <si>
    <t>NEW JERSEY ELECTRIC SWITCHING STATISTICS -- May 2019</t>
  </si>
  <si>
    <t>Note: For JCP&amp;L, Load is Capacity Obligation in MW during April 2019 Peak Day, excluding Wholesale</t>
  </si>
  <si>
    <t>NEW JERSEY ELECTRIC SWITCHING STATISTICS -- April 2019</t>
  </si>
  <si>
    <t>Note: For JCP&amp;L, Load is Capacity Obligation in MW during March 2019 Peak Day, excluding Wholesale</t>
  </si>
  <si>
    <t>NEW JERSEY ELECTRIC SWITCHING STATISTICS -- March 2019</t>
  </si>
  <si>
    <t>Note: For JCP&amp;L, Load is Capacity Obligation in MW during February 2019 Peak Day, excluding Wholesale</t>
  </si>
  <si>
    <t>NEW JERSEY ELECTRIC SWITCHING STATISTICS -- February 2019</t>
  </si>
  <si>
    <t>Note: For JCP&amp;L, Load is Capacity Obligation in MW during January 2019 Peak Day, excluding Wholesale</t>
  </si>
  <si>
    <t>NEW JERSEY ELECTRIC SWITCHING STATISTICS -- January 2019</t>
  </si>
  <si>
    <t>Note: For JCP&amp;L, Load is Capacity Obligation in MW during December 2018 Peak Day, excluding Wholesale</t>
  </si>
  <si>
    <t>NEW JERSEY ELECTRIC SWITCHING STATISTICS -- December 2018</t>
  </si>
  <si>
    <t>Note: For JCP&amp;L, Load is Capacity Obligation in MW during November 2018 Peak Day, excluding Wholesale</t>
  </si>
  <si>
    <t>NEW JERSEY ELECTRIC SWITCHING STATISTICS -- November 2018</t>
  </si>
  <si>
    <t>Note: For JCP&amp;L, Load is Capacity Obligation in MW during October 2018 Peak Day, excluding Wholesale</t>
  </si>
  <si>
    <t>NEW JERSEY ELECTRIC SWITCHING STATISTICS -- October 2018</t>
  </si>
  <si>
    <t>Note: For JCP&amp;L, Load is Capacity Obligation in MW during September 2018 Peak Day, excluding Wholesale</t>
  </si>
  <si>
    <t>NEW JERSEY ELECTRIC SWITCHING STATISTICS -- September 2018</t>
  </si>
  <si>
    <t>Note: For JCP&amp;L, Load is Capacity Obligation in MW during August 2018 Peak Day, excluding Wholesale</t>
  </si>
  <si>
    <t>NEW JERSEY ELECTRIC SWITCHING STATISTICS -- August 2018</t>
  </si>
  <si>
    <t>Note: For JCP&amp;L, Load is Capacity Obligation in MW during July 2018 Peak Day, excluding Wholesale</t>
  </si>
  <si>
    <t>NEW JERSEY ELECTRIC SWITCHING STATISTICS -- July 2018</t>
  </si>
  <si>
    <t>Note: For JCP&amp;L, Load is Capacity Obligation in MW during June 2018 Peak Day, excluding Wholesale</t>
  </si>
  <si>
    <t>NEW JERSEY ELECTRIC SWITCHING STATISTICS -- June 2018</t>
  </si>
  <si>
    <t>Note: For JCP&amp;L, Load is Capacity Obligation in MW during May 2020 Peak Day, excluding Wholesale</t>
  </si>
  <si>
    <t>NEW JERSEY ELECTRIC SWITCHING STATISTICS -- May 2020</t>
  </si>
  <si>
    <t>Note: For JCP&amp;L, Load is Capacity Obligation in MW during April 2020 Peak Day, excluding Wholesale</t>
  </si>
  <si>
    <t>NEW JERSEY ELECTRIC SWITCHING STATISTICS -- April 2020</t>
  </si>
  <si>
    <t>Note: For JCP&amp;L, Load is Capacity Obligation in MW during March 2020 Peak Day, excluding Wholesale</t>
  </si>
  <si>
    <t>NEW JERSEY ELECTRIC SWITCHING STATISTICS -- March 2020</t>
  </si>
  <si>
    <t>Note: For JCP&amp;L, Load is Capacity Obligation in MW during February 2020 Peak Day, excluding Wholesale</t>
  </si>
  <si>
    <t>NEW JERSEY ELECTRIC SWITCHING STATISTICS -- February 2020</t>
  </si>
  <si>
    <t>Note: For JCP&amp;L, Load is Capacity Obligation in MW during January 2020 Peak Day, excluding Wholesale</t>
  </si>
  <si>
    <t>NEW JERSEY ELECTRIC SWITCHING STATISTICS -- January 2020</t>
  </si>
  <si>
    <t>Note: For JCP&amp;L, Load is Capacity Obligation in MW during December 2019 Peak Day, excluding Wholesale</t>
  </si>
  <si>
    <t>NEW JERSEY ELECTRIC SWITCHING STATISTICS -- December 2019</t>
  </si>
  <si>
    <t>Note: For JCP&amp;L, Load is Capacity Obligation in MW during November 2019 Peak Day, excluding Wholesale</t>
  </si>
  <si>
    <t>NEW JERSEY ELECTRIC SWITCHING STATISTICS -- November 2019</t>
  </si>
  <si>
    <t>Note: For JCP&amp;L, Load is Capacity Obligation in MW during October 2019 Peak Day, excluding Wholesale</t>
  </si>
  <si>
    <t>NEW JERSEY ELECTRIC SWITCHING STATISTICS -- October 2019</t>
  </si>
  <si>
    <t>Note: For JCP&amp;L, Load is Capacity Obligation in MW during September 2019 Peak Day, excluding Wholesale</t>
  </si>
  <si>
    <t>NEW JERSEY ELECTRIC SWITCHING STATISTICS -- September 2019</t>
  </si>
  <si>
    <t>Note: For JCP&amp;L, Load is Capacity Obligation in MW during August 2019 Peak Day, excluding Wholesale</t>
  </si>
  <si>
    <t>NEW JERSEY ELECTRIC SWITCHING STATISTICS -- August 2019</t>
  </si>
  <si>
    <t>Note: For JCP&amp;L, Load is Capacity Obligation in MW during July 2019 Peak Day, excluding Wholesale</t>
  </si>
  <si>
    <t>NEW JERSEY ELECTRIC SWITCHING STATISTICS -- July 2019</t>
  </si>
  <si>
    <t>Note: For JCP&amp;L, Load is Capacity Obligation in MW during June 2019 Peak Day, excluding Wholesale</t>
  </si>
  <si>
    <t>NEW JERSEY ELECTRIC SWITCHING STATISTICS -- June 2019</t>
  </si>
  <si>
    <t>Note: For JCP&amp;L, Load is Capacity Obligation in MW during May 2021 Peak Day, excluding Wholesale</t>
  </si>
  <si>
    <t>NEW JERSEY ELECTRIC SWITCHING STATISTICS -- May 2021</t>
  </si>
  <si>
    <t>Note: For JCP&amp;L, Load is Capacity Obligation in MW during April 2021 Peak Day, excluding Wholesale</t>
  </si>
  <si>
    <t>NEW JERSEY ELECTRIC SWITCHING STATISTICS -- April 2021</t>
  </si>
  <si>
    <t>Note: For JCP&amp;L, Load is Capacity Obligation in MW during March 2021 Peak Day, excluding Wholesale</t>
  </si>
  <si>
    <t>NEW JERSEY ELECTRIC SWITCHING STATISTICS -- March 2021</t>
  </si>
  <si>
    <t>Note: For JCP&amp;L, Load is Capacity Obligation in MW during February 2021 Peak Day, excluding Wholesale</t>
  </si>
  <si>
    <t>NEW JERSEY ELECTRIC SWITCHING STATISTICS -- February 2021</t>
  </si>
  <si>
    <t>Note: For JCP&amp;L, Load is Capacity Obligation in MW during January 2021 Peak Day, excluding Wholesale</t>
  </si>
  <si>
    <t>NEW JERSEY ELECTRIC SWITCHING STATISTICS -- January 2021</t>
  </si>
  <si>
    <t>Note: For JCP&amp;L, Load is Capacity Obligation in MW during December 2020 Peak Day, excluding Wholesale</t>
  </si>
  <si>
    <t>NEW JERSEY ELECTRIC SWITCHING STATISTICS -- December 2020</t>
  </si>
  <si>
    <t>Note: For JCP&amp;L, Load is Capacity Obligation in MW during November 2020 Peak Day, excluding Wholesale</t>
  </si>
  <si>
    <t>NEW JERSEY ELECTRIC SWITCHING STATISTICS -- November 2020</t>
  </si>
  <si>
    <t>Note: For JCP&amp;L, Load is Capacity Obligation in MW during October 2020 Peak Day, excluding Wholesale</t>
  </si>
  <si>
    <t>NEW JERSEY ELECTRIC SWITCHING STATISTICS -- October 2020</t>
  </si>
  <si>
    <t>Note: For JCP&amp;L, Load is Capacity Obligation in MW during September 2020 Peak Day, excluding Wholesale</t>
  </si>
  <si>
    <t>NEW JERSEY ELECTRIC SWITCHING STATISTICS -- September 2020</t>
  </si>
  <si>
    <t>Note: For JCP&amp;L, Load is Capacity Obligation in MW during August 2020 Peak Day, excluding Wholesale</t>
  </si>
  <si>
    <t>NEW JERSEY ELECTRIC SWITCHING STATISTICS -- August 2020</t>
  </si>
  <si>
    <t>Note: For JCP&amp;L, Load is Capacity Obligation in MW during July 2020 Peak Day, excluding Wholesale</t>
  </si>
  <si>
    <t>NEW JERSEY ELECTRIC SWITCHING STATISTICS -- July 2020</t>
  </si>
  <si>
    <t>Note: For JCP&amp;L, Load is Capacity Obligation in MW during June 2020 Peak Day, excluding Wholesale</t>
  </si>
  <si>
    <t>NEW JERSEY ELECTRIC SWITCHING STATISTICS -- June 2020</t>
  </si>
  <si>
    <t>NEW JERSEY ELECTRIC SWITCHING STATISTICS -- June 2021</t>
  </si>
  <si>
    <t>Note: For JCP&amp;L, Load is Capacity Obligation in MW during June 2021 Peak Day, excluding Wholesale</t>
  </si>
  <si>
    <t>NEW JERSEY ELECTRIC SWITCHING STATISTICS -- July 2021</t>
  </si>
  <si>
    <t>Note: For JCP&amp;L, Load is Capacity Obligation in MW during July 2021 Peak Day, excluding Wholesale</t>
  </si>
  <si>
    <t>NEW JERSEY ELECTRIC SWITCHING STATISTICS -- August 2021</t>
  </si>
  <si>
    <t>Note: For JCP&amp;L, Load is Capacity Obligation in MW during August 2021 Peak Day, excluding Wholesale</t>
  </si>
  <si>
    <t>NEW JERSEY ELECTRIC SWITCHING STATISTICS -- September 2021</t>
  </si>
  <si>
    <t>Note: For JCP&amp;L, Load is Capacity Obligation in MW during September 2021 Peak Day, excluding Wholesale</t>
  </si>
  <si>
    <t>NEW JERSEY ELECTRIC SWITCHING STATISTICS -- October 2021</t>
  </si>
  <si>
    <t>Note: For JCP&amp;L, Load is Capacity Obligation in MW during October 2021 Peak Day, excluding Wholesale</t>
  </si>
  <si>
    <t>NEW JERSEY ELECTRIC SWITCHING STATISTICS -- November 2021</t>
  </si>
  <si>
    <t>Note: For JCP&amp;L, Load is Capacity Obligation in MW during November 2021 Peak Day, excluding Wholesale</t>
  </si>
  <si>
    <t>NEW JERSEY ELECTRIC SWITCHING STATISTICS -- December 2021</t>
  </si>
  <si>
    <t>Note: For JCP&amp;L, Load is Capacity Obligation in MW during December 2021 Peak Day, excluding Wholesale</t>
  </si>
  <si>
    <t>NEW JERSEY ELECTRIC SWITCHING STATISTICS -- January 2022</t>
  </si>
  <si>
    <t>Note: For JCP&amp;L, Load is Capacity Obligation in MW during January 2022 Peak Day, excluding Wholesale</t>
  </si>
  <si>
    <t>NEW JERSEY ELECTRIC SWITCHING STATISTICS -- February 2022</t>
  </si>
  <si>
    <t>Note: For JCP&amp;L, Load is Capacity Obligation in MW during February 2022 Peak Day, excluding Wholesale</t>
  </si>
  <si>
    <t>NEW JERSEY ELECTRIC SWITCHING STATISTICS -- March 2022</t>
  </si>
  <si>
    <t>Note: For JCP&amp;L, Load is Capacity Obligation in MW during March 2022 Peak Day, excluding Wholesale</t>
  </si>
  <si>
    <t>NEW JERSEY ELECTRIC SWITCHING STATISTICS -- April 2022</t>
  </si>
  <si>
    <t>Note: For JCP&amp;L, Load is Capacity Obligation in MW during April 2022 Peak Day, excluding Wholesale</t>
  </si>
  <si>
    <t>NEW JERSEY ELECTRIC SWITCHING STATISTICS -- May 2022</t>
  </si>
  <si>
    <t>Note: For JCP&amp;L, Load is Capacity Obligation in MW during May 2022 Peak Day, excluding Wholesale</t>
  </si>
  <si>
    <t>NEW JERSEY ELECTRIC SWITCHING STATISTICS -- May 2023</t>
  </si>
  <si>
    <t>Note: For JCP&amp;L, Load is Capacity Obligation in MW during May 2023 Peak Day, excluding Wholesale</t>
  </si>
  <si>
    <t>NEW JERSEY ELECTRIC SWITCHING STATISTICS -- April 2023</t>
  </si>
  <si>
    <t>Note: For JCP&amp;L, Load is Capacity Obligation in MW during April 2023 Peak Day, excluding Wholesale</t>
  </si>
  <si>
    <t>Note: Data for PSE&amp;G was revised on 6/16/2023</t>
  </si>
  <si>
    <t>NEW JERSEY ELECTRIC SWITCHING STATISTICS -- March 2023</t>
  </si>
  <si>
    <t>Note: For JCP&amp;L, Load is Capacity Obligation in MW during March 2023 Peak Day, excluding Wholesale</t>
  </si>
  <si>
    <t>NEW JERSEY ELECTRIC SWITCHING STATISTICS -- February 2023</t>
  </si>
  <si>
    <t>Note: For JCP&amp;L, Load is Capacity Obligation in MW during February 2023 Peak Day, excluding Wholesale</t>
  </si>
  <si>
    <t>NEW JERSEY ELECTRIC SWITCHING STATISTICS -- January 2023</t>
  </si>
  <si>
    <t>Note: For JCP&amp;L, Load is Capacity Obligation in MW during January 2023 Peak Day, excluding Wholesale</t>
  </si>
  <si>
    <t>NEW JERSEY ELECTRIC SWITCHING STATISTICS -- December 2022</t>
  </si>
  <si>
    <t>Note: For JCP&amp;L, Load is Capacity Obligation in MW during December 2022 Peak Day, excluding Wholesale</t>
  </si>
  <si>
    <t>NEW JERSEY ELECTRIC SWITCHING STATISTICS -- November 2022</t>
  </si>
  <si>
    <t>Note: For JCP&amp;L, Load is Capacity Obligation in MW during November 2022 Peak Day, excluding Wholesale</t>
  </si>
  <si>
    <t>NEW JERSEY ELECTRIC SWITCHING STATISTICS -- October 2022</t>
  </si>
  <si>
    <t>Note: For JCP&amp;L, Load is Capacity Obligation in MW during October 2022 Peak Day, excluding Wholesale</t>
  </si>
  <si>
    <t>NEW JERSEY ELECTRIC SWITCHING STATISTICS -- September 2022</t>
  </si>
  <si>
    <t>Note: For JCP&amp;L, Load is Capacity Obligation in MW during September 2022 Peak Day, excluding Wholesale</t>
  </si>
  <si>
    <t>NEW JERSEY ELECTRIC SWITCHING STATISTICS -- August 2022</t>
  </si>
  <si>
    <t>Note: For JCP&amp;L, Load is Capacity Obligation in MW during August 2022 Peak Day, excluding Wholesale</t>
  </si>
  <si>
    <t>NEW JERSEY ELECTRIC SWITCHING STATISTICS -- July 2022</t>
  </si>
  <si>
    <t>Note: For JCP&amp;L, Load is Capacity Obligation in MW during July 2022 Peak Day, excluding Wholesale</t>
  </si>
  <si>
    <t>NEW JERSEY ELECTRIC SWITCHING STATISTICS -- June 2022</t>
  </si>
  <si>
    <t>Note: For JCP&amp;L, Load is Capacity Obligation in MW during June 2022 Peak Day, excluding Wholesale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</si>
</sst>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.0"/>
    <numFmt numFmtId="165" formatCode="0.000%"/>
    <numFmt numFmtId="166" formatCode="_(* #,##0_);_(* \(#,##0\);_(* &quot;-&quot;??_);_(@_)"/>
  </numFmts>
  <fonts count="23" x14ac:knownFonts="1"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sz val="9"/>
      <color indexed="10"/>
      <name val="Times New Roman"/>
      <family val="1"/>
    </font>
    <font>
      <b/>
      <i/>
      <sz val="10"/>
      <name val="Times New Roman"/>
      <family val="1"/>
    </font>
    <font>
      <sz val="10"/>
      <color indexed="10"/>
      <name val="Times New Roman"/>
      <family val="1"/>
    </font>
    <font>
      <b/>
      <sz val="12"/>
      <name val="Times New Roman"/>
      <family val="1"/>
    </font>
    <font>
      <sz val="10"/>
      <color indexed="43"/>
      <name val="Times New Roman"/>
      <family val="1"/>
    </font>
    <font>
      <sz val="12"/>
      <name val="Times New Roman"/>
    </font>
    <font>
      <sz val="10"/>
      <color indexed="8"/>
      <name val="Arial"/>
      <family val="2"/>
    </font>
    <font>
      <sz val="8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i/>
      <sz val="10"/>
      <color rgb="FFFF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2">
    <xf numFmtId="0" fontId="0" fillId="0" borderId="0"/>
    <xf numFmtId="43" fontId="5" fillId="0" borderId="0" applyFont="0" applyFill="0" applyBorder="0" applyAlignment="0" applyProtection="0"/>
    <xf numFmtId="0" fontId="10" fillId="0" borderId="0"/>
    <xf numFmtId="0" fontId="10" fillId="0" borderId="0"/>
    <xf numFmtId="0" fontId="1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0" fontId="3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5" fillId="0" borderId="0"/>
    <xf numFmtId="0" fontId="10" fillId="0" borderId="0"/>
    <xf numFmtId="0" fontId="2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7" fillId="0" borderId="0"/>
    <xf numFmtId="4" fontId="18" fillId="2" borderId="19" applyNumberFormat="0" applyProtection="0">
      <alignment vertical="center"/>
    </xf>
    <xf numFmtId="4" fontId="18" fillId="3" borderId="19" applyNumberFormat="0" applyProtection="0">
      <alignment horizontal="right" vertical="center"/>
    </xf>
    <xf numFmtId="0" fontId="1" fillId="0" borderId="0"/>
    <xf numFmtId="0" fontId="10" fillId="0" borderId="0"/>
    <xf numFmtId="43" fontId="10" fillId="0" borderId="0" applyFont="0" applyFill="0" applyBorder="0" applyAlignment="0" applyProtection="0"/>
  </cellStyleXfs>
  <cellXfs count="809">
    <xf numFmtId="0" fontId="0" fillId="0" borderId="0" xfId="0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3" fontId="8" fillId="0" borderId="0" xfId="0" applyNumberFormat="1" applyFont="1" applyAlignment="1">
      <alignment vertical="center"/>
    </xf>
    <xf numFmtId="3" fontId="8" fillId="0" borderId="0" xfId="1" applyNumberFormat="1" applyFont="1" applyAlignment="1">
      <alignment vertical="center"/>
    </xf>
    <xf numFmtId="14" fontId="6" fillId="0" borderId="0" xfId="0" applyNumberFormat="1" applyFont="1" applyAlignment="1">
      <alignment horizontal="right" vertical="center"/>
    </xf>
    <xf numFmtId="3" fontId="6" fillId="0" borderId="0" xfId="1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3" fontId="6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8" fillId="0" borderId="0" xfId="0" applyNumberFormat="1" applyFont="1" applyAlignment="1">
      <alignment horizontal="center" vertical="center"/>
    </xf>
    <xf numFmtId="0" fontId="6" fillId="0" borderId="0" xfId="3" applyFont="1" applyAlignment="1">
      <alignment vertical="center"/>
    </xf>
    <xf numFmtId="49" fontId="6" fillId="0" borderId="0" xfId="3" applyNumberFormat="1" applyFont="1" applyAlignment="1">
      <alignment vertical="center"/>
    </xf>
    <xf numFmtId="0" fontId="8" fillId="0" borderId="0" xfId="3" applyFont="1" applyAlignment="1">
      <alignment vertical="center"/>
    </xf>
    <xf numFmtId="3" fontId="8" fillId="0" borderId="0" xfId="3" applyNumberFormat="1" applyFont="1" applyAlignment="1">
      <alignment vertical="center"/>
    </xf>
    <xf numFmtId="49" fontId="8" fillId="0" borderId="0" xfId="3" applyNumberFormat="1" applyFont="1" applyAlignment="1">
      <alignment vertical="center"/>
    </xf>
    <xf numFmtId="14" fontId="6" fillId="0" borderId="0" xfId="3" applyNumberFormat="1" applyFont="1" applyAlignment="1">
      <alignment horizontal="right" vertical="center"/>
    </xf>
    <xf numFmtId="3" fontId="6" fillId="0" borderId="0" xfId="3" applyNumberFormat="1" applyFont="1" applyAlignment="1">
      <alignment vertical="center"/>
    </xf>
    <xf numFmtId="0" fontId="8" fillId="0" borderId="0" xfId="3" applyFont="1" applyAlignment="1">
      <alignment horizontal="center" vertical="center"/>
    </xf>
    <xf numFmtId="49" fontId="8" fillId="0" borderId="0" xfId="3" applyNumberFormat="1" applyFont="1" applyAlignment="1">
      <alignment horizontal="center" vertical="center"/>
    </xf>
    <xf numFmtId="3" fontId="8" fillId="0" borderId="0" xfId="3" applyNumberFormat="1" applyFont="1" applyAlignment="1">
      <alignment horizontal="right" vertical="center"/>
    </xf>
    <xf numFmtId="3" fontId="6" fillId="0" borderId="0" xfId="3" applyNumberFormat="1" applyFont="1" applyAlignment="1">
      <alignment horizontal="right" vertical="center"/>
    </xf>
    <xf numFmtId="3" fontId="8" fillId="0" borderId="0" xfId="3" applyNumberFormat="1" applyFont="1" applyAlignment="1">
      <alignment horizontal="center" vertical="center"/>
    </xf>
    <xf numFmtId="14" fontId="8" fillId="0" borderId="0" xfId="3" applyNumberFormat="1" applyFont="1" applyAlignment="1">
      <alignment horizontal="center" vertical="center"/>
    </xf>
    <xf numFmtId="14" fontId="6" fillId="0" borderId="0" xfId="3" applyNumberFormat="1" applyFont="1" applyAlignment="1">
      <alignment vertical="center"/>
    </xf>
    <xf numFmtId="0" fontId="6" fillId="0" borderId="0" xfId="2" applyFont="1" applyAlignment="1">
      <alignment vertical="center"/>
    </xf>
    <xf numFmtId="49" fontId="6" fillId="0" borderId="0" xfId="2" applyNumberFormat="1" applyFont="1" applyAlignment="1">
      <alignment vertical="center"/>
    </xf>
    <xf numFmtId="0" fontId="8" fillId="0" borderId="0" xfId="2" applyFont="1" applyAlignment="1">
      <alignment vertical="center"/>
    </xf>
    <xf numFmtId="3" fontId="8" fillId="0" borderId="0" xfId="2" applyNumberFormat="1" applyFont="1" applyAlignment="1">
      <alignment vertical="center"/>
    </xf>
    <xf numFmtId="49" fontId="8" fillId="0" borderId="0" xfId="2" applyNumberFormat="1" applyFont="1" applyAlignment="1">
      <alignment vertical="center"/>
    </xf>
    <xf numFmtId="14" fontId="6" fillId="0" borderId="0" xfId="2" applyNumberFormat="1" applyFont="1" applyAlignment="1">
      <alignment horizontal="right" vertical="center"/>
    </xf>
    <xf numFmtId="3" fontId="6" fillId="0" borderId="0" xfId="2" applyNumberFormat="1" applyFont="1" applyAlignment="1">
      <alignment vertical="center"/>
    </xf>
    <xf numFmtId="0" fontId="8" fillId="0" borderId="0" xfId="2" applyFont="1" applyAlignment="1">
      <alignment horizontal="center" vertical="center"/>
    </xf>
    <xf numFmtId="49" fontId="8" fillId="0" borderId="0" xfId="2" applyNumberFormat="1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9" fillId="0" borderId="0" xfId="2" applyFont="1" applyAlignment="1">
      <alignment vertical="center"/>
    </xf>
    <xf numFmtId="14" fontId="8" fillId="0" borderId="0" xfId="2" applyNumberFormat="1" applyFont="1" applyAlignment="1">
      <alignment horizontal="center" vertical="center"/>
    </xf>
    <xf numFmtId="3" fontId="8" fillId="0" borderId="0" xfId="2" applyNumberFormat="1" applyFont="1" applyAlignment="1">
      <alignment horizontal="center" vertical="center"/>
    </xf>
    <xf numFmtId="0" fontId="6" fillId="0" borderId="0" xfId="4" applyFont="1" applyAlignment="1">
      <alignment vertical="center"/>
    </xf>
    <xf numFmtId="0" fontId="12" fillId="0" borderId="0" xfId="4" applyFont="1" applyAlignment="1">
      <alignment vertical="center"/>
    </xf>
    <xf numFmtId="4" fontId="6" fillId="0" borderId="0" xfId="4" applyNumberFormat="1" applyFont="1" applyAlignment="1">
      <alignment vertical="center"/>
    </xf>
    <xf numFmtId="164" fontId="6" fillId="0" borderId="0" xfId="4" applyNumberFormat="1" applyFont="1" applyAlignment="1">
      <alignment vertical="center"/>
    </xf>
    <xf numFmtId="3" fontId="6" fillId="0" borderId="0" xfId="4" applyNumberFormat="1" applyFont="1" applyAlignment="1">
      <alignment vertical="center"/>
    </xf>
    <xf numFmtId="0" fontId="8" fillId="0" borderId="0" xfId="4" applyFont="1" applyAlignment="1">
      <alignment vertical="center"/>
    </xf>
    <xf numFmtId="3" fontId="8" fillId="0" borderId="0" xfId="4" applyNumberFormat="1" applyFont="1" applyAlignment="1">
      <alignment vertical="center"/>
    </xf>
    <xf numFmtId="3" fontId="8" fillId="0" borderId="0" xfId="1" applyNumberFormat="1" applyFont="1" applyFill="1" applyAlignment="1">
      <alignment vertical="center"/>
    </xf>
    <xf numFmtId="14" fontId="6" fillId="0" borderId="0" xfId="4" applyNumberFormat="1" applyFont="1" applyAlignment="1">
      <alignment horizontal="right" vertical="center"/>
    </xf>
    <xf numFmtId="3" fontId="6" fillId="0" borderId="0" xfId="1" applyNumberFormat="1" applyFont="1" applyFill="1" applyAlignment="1">
      <alignment vertical="center"/>
    </xf>
    <xf numFmtId="0" fontId="8" fillId="0" borderId="0" xfId="4" applyFont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9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14" fontId="6" fillId="0" borderId="0" xfId="4" applyNumberFormat="1" applyFont="1"/>
    <xf numFmtId="3" fontId="6" fillId="0" borderId="0" xfId="4" applyNumberFormat="1" applyFont="1"/>
    <xf numFmtId="0" fontId="6" fillId="0" borderId="0" xfId="4" applyFont="1"/>
    <xf numFmtId="4" fontId="9" fillId="0" borderId="0" xfId="4" applyNumberFormat="1" applyFont="1" applyAlignment="1">
      <alignment vertical="center"/>
    </xf>
    <xf numFmtId="3" fontId="9" fillId="0" borderId="0" xfId="4" applyNumberFormat="1" applyFont="1" applyAlignment="1">
      <alignment vertical="center"/>
    </xf>
    <xf numFmtId="3" fontId="13" fillId="0" borderId="0" xfId="1" applyNumberFormat="1" applyFont="1" applyFill="1" applyAlignment="1">
      <alignment vertical="center"/>
    </xf>
    <xf numFmtId="3" fontId="9" fillId="0" borderId="0" xfId="1" applyNumberFormat="1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3" fontId="9" fillId="0" borderId="0" xfId="4" applyNumberFormat="1" applyFont="1"/>
    <xf numFmtId="3" fontId="8" fillId="0" borderId="0" xfId="4" applyNumberFormat="1" applyFont="1"/>
    <xf numFmtId="3" fontId="8" fillId="0" borderId="0" xfId="1" applyNumberFormat="1" applyFont="1" applyFill="1" applyBorder="1" applyAlignment="1">
      <alignment vertical="center"/>
    </xf>
    <xf numFmtId="3" fontId="6" fillId="0" borderId="0" xfId="1" applyNumberFormat="1" applyFont="1" applyFill="1" applyBorder="1" applyAlignment="1">
      <alignment vertical="center"/>
    </xf>
    <xf numFmtId="3" fontId="9" fillId="0" borderId="4" xfId="4" applyNumberFormat="1" applyFont="1" applyBorder="1" applyAlignment="1">
      <alignment horizontal="right"/>
    </xf>
    <xf numFmtId="3" fontId="9" fillId="0" borderId="5" xfId="4" applyNumberFormat="1" applyFont="1" applyBorder="1" applyAlignment="1">
      <alignment horizontal="right"/>
    </xf>
    <xf numFmtId="3" fontId="6" fillId="0" borderId="4" xfId="1" applyNumberFormat="1" applyFont="1" applyFill="1" applyBorder="1" applyAlignment="1">
      <alignment horizontal="right" vertical="center"/>
    </xf>
    <xf numFmtId="3" fontId="6" fillId="0" borderId="6" xfId="1" applyNumberFormat="1" applyFont="1" applyFill="1" applyBorder="1" applyAlignment="1">
      <alignment horizontal="right" vertical="center"/>
    </xf>
    <xf numFmtId="3" fontId="6" fillId="0" borderId="7" xfId="1" applyNumberFormat="1" applyFont="1" applyFill="1" applyBorder="1" applyAlignment="1">
      <alignment vertical="center"/>
    </xf>
    <xf numFmtId="3" fontId="6" fillId="0" borderId="8" xfId="1" applyNumberFormat="1" applyFont="1" applyFill="1" applyBorder="1" applyAlignment="1">
      <alignment horizontal="right" vertical="center"/>
    </xf>
    <xf numFmtId="3" fontId="6" fillId="0" borderId="7" xfId="1" applyNumberFormat="1" applyFont="1" applyFill="1" applyBorder="1" applyAlignment="1">
      <alignment horizontal="right" vertical="center"/>
    </xf>
    <xf numFmtId="3" fontId="6" fillId="0" borderId="5" xfId="1" applyNumberFormat="1" applyFont="1" applyFill="1" applyBorder="1" applyAlignment="1">
      <alignment vertical="center"/>
    </xf>
    <xf numFmtId="3" fontId="6" fillId="0" borderId="5" xfId="1" applyNumberFormat="1" applyFont="1" applyFill="1" applyBorder="1" applyAlignment="1">
      <alignment horizontal="right" vertical="center"/>
    </xf>
    <xf numFmtId="10" fontId="8" fillId="0" borderId="0" xfId="4" applyNumberFormat="1" applyFont="1" applyAlignment="1">
      <alignment vertical="center"/>
    </xf>
    <xf numFmtId="10" fontId="6" fillId="0" borderId="0" xfId="4" applyNumberFormat="1" applyFont="1" applyAlignment="1">
      <alignment vertical="center"/>
    </xf>
    <xf numFmtId="10" fontId="6" fillId="0" borderId="0" xfId="4" applyNumberFormat="1" applyFont="1"/>
    <xf numFmtId="10" fontId="9" fillId="2" borderId="4" xfId="4" applyNumberFormat="1" applyFont="1" applyFill="1" applyBorder="1" applyAlignment="1">
      <alignment horizontal="right"/>
    </xf>
    <xf numFmtId="10" fontId="9" fillId="2" borderId="5" xfId="4" applyNumberFormat="1" applyFont="1" applyFill="1" applyBorder="1" applyAlignment="1">
      <alignment horizontal="right"/>
    </xf>
    <xf numFmtId="10" fontId="6" fillId="2" borderId="7" xfId="4" applyNumberFormat="1" applyFont="1" applyFill="1" applyBorder="1"/>
    <xf numFmtId="10" fontId="8" fillId="2" borderId="4" xfId="4" applyNumberFormat="1" applyFont="1" applyFill="1" applyBorder="1" applyAlignment="1">
      <alignment horizontal="right"/>
    </xf>
    <xf numFmtId="10" fontId="8" fillId="2" borderId="6" xfId="4" applyNumberFormat="1" applyFont="1" applyFill="1" applyBorder="1" applyAlignment="1">
      <alignment horizontal="right"/>
    </xf>
    <xf numFmtId="10" fontId="6" fillId="2" borderId="8" xfId="4" applyNumberFormat="1" applyFont="1" applyFill="1" applyBorder="1" applyAlignment="1">
      <alignment horizontal="right"/>
    </xf>
    <xf numFmtId="10" fontId="6" fillId="2" borderId="6" xfId="4" applyNumberFormat="1" applyFont="1" applyFill="1" applyBorder="1" applyAlignment="1">
      <alignment horizontal="right"/>
    </xf>
    <xf numFmtId="10" fontId="6" fillId="2" borderId="7" xfId="4" applyNumberFormat="1" applyFont="1" applyFill="1" applyBorder="1" applyAlignment="1">
      <alignment horizontal="right"/>
    </xf>
    <xf numFmtId="10" fontId="6" fillId="2" borderId="5" xfId="4" applyNumberFormat="1" applyFont="1" applyFill="1" applyBorder="1"/>
    <xf numFmtId="10" fontId="6" fillId="2" borderId="4" xfId="4" applyNumberFormat="1" applyFont="1" applyFill="1" applyBorder="1" applyAlignment="1">
      <alignment horizontal="right"/>
    </xf>
    <xf numFmtId="10" fontId="6" fillId="2" borderId="5" xfId="4" applyNumberFormat="1" applyFont="1" applyFill="1" applyBorder="1" applyAlignment="1">
      <alignment horizontal="right"/>
    </xf>
    <xf numFmtId="10" fontId="6" fillId="2" borderId="7" xfId="4" applyNumberFormat="1" applyFont="1" applyFill="1" applyBorder="1" applyAlignment="1">
      <alignment vertical="center"/>
    </xf>
    <xf numFmtId="4" fontId="9" fillId="0" borderId="9" xfId="4" applyNumberFormat="1" applyFont="1" applyBorder="1" applyAlignment="1">
      <alignment horizontal="right"/>
    </xf>
    <xf numFmtId="3" fontId="9" fillId="0" borderId="10" xfId="4" applyNumberFormat="1" applyFont="1" applyBorder="1" applyAlignment="1">
      <alignment horizontal="right"/>
    </xf>
    <xf numFmtId="4" fontId="8" fillId="0" borderId="9" xfId="4" applyNumberFormat="1" applyFont="1" applyBorder="1" applyAlignment="1">
      <alignment horizontal="right" vertical="top" wrapText="1"/>
    </xf>
    <xf numFmtId="3" fontId="8" fillId="0" borderId="11" xfId="4" applyNumberFormat="1" applyFont="1" applyBorder="1" applyAlignment="1">
      <alignment horizontal="right"/>
    </xf>
    <xf numFmtId="4" fontId="6" fillId="0" borderId="12" xfId="4" applyNumberFormat="1" applyFont="1" applyBorder="1" applyAlignment="1">
      <alignment vertical="center"/>
    </xf>
    <xf numFmtId="3" fontId="6" fillId="0" borderId="11" xfId="1" applyNumberFormat="1" applyFont="1" applyFill="1" applyBorder="1" applyAlignment="1">
      <alignment vertical="center"/>
    </xf>
    <xf numFmtId="2" fontId="6" fillId="0" borderId="12" xfId="1" applyNumberFormat="1" applyFont="1" applyFill="1" applyBorder="1" applyAlignment="1">
      <alignment vertical="center"/>
    </xf>
    <xf numFmtId="0" fontId="6" fillId="0" borderId="11" xfId="1" applyNumberFormat="1" applyFont="1" applyFill="1" applyBorder="1" applyAlignment="1">
      <alignment vertical="center"/>
    </xf>
    <xf numFmtId="2" fontId="6" fillId="0" borderId="12" xfId="4" applyNumberFormat="1" applyFont="1" applyBorder="1" applyAlignment="1">
      <alignment vertical="center"/>
    </xf>
    <xf numFmtId="3" fontId="6" fillId="0" borderId="10" xfId="1" applyNumberFormat="1" applyFont="1" applyFill="1" applyBorder="1" applyAlignment="1">
      <alignment vertical="center"/>
    </xf>
    <xf numFmtId="2" fontId="6" fillId="0" borderId="9" xfId="4" applyNumberFormat="1" applyFont="1" applyBorder="1" applyAlignment="1">
      <alignment horizontal="right" vertical="center"/>
    </xf>
    <xf numFmtId="4" fontId="9" fillId="0" borderId="2" xfId="4" applyNumberFormat="1" applyFont="1" applyBorder="1" applyAlignment="1">
      <alignment horizontal="right"/>
    </xf>
    <xf numFmtId="3" fontId="9" fillId="0" borderId="3" xfId="4" applyNumberFormat="1" applyFont="1" applyBorder="1" applyAlignment="1">
      <alignment horizontal="right"/>
    </xf>
    <xf numFmtId="3" fontId="6" fillId="0" borderId="13" xfId="1" applyNumberFormat="1" applyFont="1" applyFill="1" applyBorder="1" applyAlignment="1">
      <alignment vertical="center"/>
    </xf>
    <xf numFmtId="4" fontId="8" fillId="0" borderId="2" xfId="4" applyNumberFormat="1" applyFont="1" applyBorder="1" applyAlignment="1">
      <alignment horizontal="right" vertical="top" wrapText="1"/>
    </xf>
    <xf numFmtId="3" fontId="8" fillId="0" borderId="14" xfId="4" applyNumberFormat="1" applyFont="1" applyBorder="1" applyAlignment="1">
      <alignment horizontal="right"/>
    </xf>
    <xf numFmtId="2" fontId="6" fillId="0" borderId="15" xfId="4" applyNumberFormat="1" applyFont="1" applyBorder="1" applyAlignment="1">
      <alignment vertical="center"/>
    </xf>
    <xf numFmtId="3" fontId="6" fillId="0" borderId="14" xfId="1" applyNumberFormat="1" applyFont="1" applyFill="1" applyBorder="1" applyAlignment="1">
      <alignment vertical="center"/>
    </xf>
    <xf numFmtId="2" fontId="6" fillId="0" borderId="15" xfId="4" applyNumberFormat="1" applyFont="1" applyBorder="1" applyAlignment="1">
      <alignment horizontal="right"/>
    </xf>
    <xf numFmtId="3" fontId="6" fillId="0" borderId="14" xfId="4" applyNumberFormat="1" applyFont="1" applyBorder="1"/>
    <xf numFmtId="2" fontId="6" fillId="0" borderId="15" xfId="1" applyNumberFormat="1" applyFont="1" applyFill="1" applyBorder="1" applyAlignment="1">
      <alignment vertical="center"/>
    </xf>
    <xf numFmtId="0" fontId="6" fillId="0" borderId="14" xfId="4" applyFont="1" applyBorder="1"/>
    <xf numFmtId="2" fontId="6" fillId="0" borderId="15" xfId="4" applyNumberFormat="1" applyFont="1" applyBorder="1"/>
    <xf numFmtId="3" fontId="6" fillId="0" borderId="3" xfId="1" applyNumberFormat="1" applyFont="1" applyFill="1" applyBorder="1" applyAlignment="1">
      <alignment vertical="center"/>
    </xf>
    <xf numFmtId="2" fontId="6" fillId="0" borderId="2" xfId="1" applyNumberFormat="1" applyFont="1" applyFill="1" applyBorder="1" applyAlignment="1">
      <alignment vertical="center"/>
    </xf>
    <xf numFmtId="3" fontId="6" fillId="0" borderId="3" xfId="4" applyNumberFormat="1" applyFont="1" applyBorder="1"/>
    <xf numFmtId="0" fontId="6" fillId="0" borderId="13" xfId="4" applyFont="1" applyBorder="1" applyAlignment="1">
      <alignment vertical="center"/>
    </xf>
    <xf numFmtId="3" fontId="9" fillId="0" borderId="9" xfId="4" applyNumberFormat="1" applyFont="1" applyBorder="1" applyAlignment="1">
      <alignment horizontal="right"/>
    </xf>
    <xf numFmtId="4" fontId="8" fillId="0" borderId="9" xfId="4" applyNumberFormat="1" applyFont="1" applyBorder="1" applyAlignment="1">
      <alignment horizontal="right"/>
    </xf>
    <xf numFmtId="4" fontId="14" fillId="0" borderId="12" xfId="4" applyNumberFormat="1" applyFont="1" applyBorder="1" applyAlignment="1">
      <alignment horizontal="right"/>
    </xf>
    <xf numFmtId="3" fontId="14" fillId="0" borderId="11" xfId="4" applyNumberFormat="1" applyFont="1" applyBorder="1" applyAlignment="1">
      <alignment horizontal="right"/>
    </xf>
    <xf numFmtId="3" fontId="14" fillId="0" borderId="0" xfId="4" applyNumberFormat="1" applyFont="1"/>
    <xf numFmtId="3" fontId="14" fillId="0" borderId="0" xfId="4" applyNumberFormat="1" applyFont="1" applyAlignment="1">
      <alignment horizontal="right"/>
    </xf>
    <xf numFmtId="3" fontId="14" fillId="0" borderId="10" xfId="4" applyNumberFormat="1" applyFont="1" applyBorder="1"/>
    <xf numFmtId="4" fontId="14" fillId="0" borderId="9" xfId="4" applyNumberFormat="1" applyFont="1" applyBorder="1" applyAlignment="1">
      <alignment horizontal="right"/>
    </xf>
    <xf numFmtId="3" fontId="14" fillId="0" borderId="10" xfId="4" applyNumberFormat="1" applyFont="1" applyBorder="1" applyAlignment="1">
      <alignment horizontal="right"/>
    </xf>
    <xf numFmtId="0" fontId="8" fillId="0" borderId="10" xfId="4" applyFont="1" applyBorder="1" applyAlignment="1">
      <alignment horizontal="center" vertical="center"/>
    </xf>
    <xf numFmtId="10" fontId="9" fillId="2" borderId="4" xfId="11" applyNumberFormat="1" applyFont="1" applyFill="1" applyBorder="1" applyAlignment="1">
      <alignment horizontal="right"/>
    </xf>
    <xf numFmtId="10" fontId="9" fillId="2" borderId="5" xfId="11" applyNumberFormat="1" applyFont="1" applyFill="1" applyBorder="1" applyAlignment="1">
      <alignment horizontal="right"/>
    </xf>
    <xf numFmtId="3" fontId="9" fillId="0" borderId="9" xfId="4" applyNumberFormat="1" applyFont="1" applyBorder="1"/>
    <xf numFmtId="3" fontId="9" fillId="0" borderId="10" xfId="4" applyNumberFormat="1" applyFont="1" applyBorder="1"/>
    <xf numFmtId="3" fontId="6" fillId="0" borderId="9" xfId="4" applyNumberFormat="1" applyFont="1" applyBorder="1"/>
    <xf numFmtId="3" fontId="6" fillId="0" borderId="11" xfId="4" applyNumberFormat="1" applyFont="1" applyBorder="1"/>
    <xf numFmtId="3" fontId="6" fillId="0" borderId="12" xfId="4" applyNumberFormat="1" applyFont="1" applyBorder="1" applyAlignment="1">
      <alignment horizontal="right"/>
    </xf>
    <xf numFmtId="3" fontId="6" fillId="0" borderId="11" xfId="4" applyNumberFormat="1" applyFont="1" applyBorder="1" applyAlignment="1">
      <alignment horizontal="right"/>
    </xf>
    <xf numFmtId="3" fontId="6" fillId="0" borderId="0" xfId="4" applyNumberFormat="1" applyFont="1" applyAlignment="1">
      <alignment horizontal="right"/>
    </xf>
    <xf numFmtId="3" fontId="6" fillId="0" borderId="10" xfId="4" applyNumberFormat="1" applyFont="1" applyBorder="1"/>
    <xf numFmtId="3" fontId="6" fillId="0" borderId="9" xfId="4" applyNumberFormat="1" applyFont="1" applyBorder="1" applyAlignment="1">
      <alignment horizontal="right"/>
    </xf>
    <xf numFmtId="3" fontId="6" fillId="0" borderId="10" xfId="4" applyNumberFormat="1" applyFont="1" applyBorder="1" applyAlignment="1">
      <alignment horizontal="right"/>
    </xf>
    <xf numFmtId="3" fontId="9" fillId="0" borderId="9" xfId="4" applyNumberFormat="1" applyFont="1" applyBorder="1" applyAlignment="1">
      <alignment horizontal="center"/>
    </xf>
    <xf numFmtId="3" fontId="9" fillId="0" borderId="10" xfId="4" applyNumberFormat="1" applyFont="1" applyBorder="1" applyAlignment="1">
      <alignment horizontal="center"/>
    </xf>
    <xf numFmtId="3" fontId="9" fillId="0" borderId="0" xfId="4" applyNumberFormat="1" applyFont="1" applyAlignment="1">
      <alignment horizontal="center"/>
    </xf>
    <xf numFmtId="3" fontId="9" fillId="0" borderId="16" xfId="4" applyNumberFormat="1" applyFont="1" applyBorder="1"/>
    <xf numFmtId="3" fontId="9" fillId="0" borderId="16" xfId="4" applyNumberFormat="1" applyFont="1" applyBorder="1" applyAlignment="1">
      <alignment horizontal="right"/>
    </xf>
    <xf numFmtId="3" fontId="9" fillId="0" borderId="11" xfId="4" applyNumberFormat="1" applyFont="1" applyBorder="1" applyAlignment="1">
      <alignment horizontal="center"/>
    </xf>
    <xf numFmtId="0" fontId="13" fillId="0" borderId="0" xfId="4" applyFont="1" applyAlignment="1">
      <alignment horizontal="center" vertical="center" wrapText="1"/>
    </xf>
    <xf numFmtId="0" fontId="13" fillId="0" borderId="9" xfId="4" applyFont="1" applyBorder="1" applyAlignment="1">
      <alignment horizontal="center" vertical="center" wrapText="1"/>
    </xf>
    <xf numFmtId="0" fontId="13" fillId="0" borderId="10" xfId="4" applyFont="1" applyBorder="1" applyAlignment="1">
      <alignment horizontal="center" vertical="center" wrapText="1"/>
    </xf>
    <xf numFmtId="0" fontId="13" fillId="0" borderId="11" xfId="4" applyFont="1" applyBorder="1" applyAlignment="1">
      <alignment horizontal="center" vertical="center" wrapText="1"/>
    </xf>
    <xf numFmtId="0" fontId="13" fillId="0" borderId="12" xfId="4" applyFont="1" applyBorder="1" applyAlignment="1">
      <alignment horizontal="center" vertical="center" wrapText="1"/>
    </xf>
    <xf numFmtId="0" fontId="13" fillId="0" borderId="9" xfId="4" applyFont="1" applyBorder="1" applyAlignment="1">
      <alignment horizontal="center" vertical="center"/>
    </xf>
    <xf numFmtId="0" fontId="13" fillId="0" borderId="10" xfId="4" applyFont="1" applyBorder="1" applyAlignment="1">
      <alignment horizontal="center" vertical="center"/>
    </xf>
    <xf numFmtId="0" fontId="6" fillId="0" borderId="0" xfId="4" applyFont="1" applyAlignment="1">
      <alignment horizontal="center" vertical="center"/>
    </xf>
    <xf numFmtId="0" fontId="6" fillId="0" borderId="10" xfId="4" applyFont="1" applyBorder="1" applyAlignment="1">
      <alignment horizontal="center" vertical="center"/>
    </xf>
    <xf numFmtId="0" fontId="8" fillId="0" borderId="9" xfId="4" applyFont="1" applyBorder="1" applyAlignment="1">
      <alignment horizontal="center" vertical="center"/>
    </xf>
    <xf numFmtId="0" fontId="11" fillId="0" borderId="0" xfId="4" applyAlignment="1">
      <alignment horizontal="center" vertical="center"/>
    </xf>
    <xf numFmtId="0" fontId="11" fillId="0" borderId="0" xfId="4"/>
    <xf numFmtId="0" fontId="13" fillId="0" borderId="0" xfId="4" applyFont="1" applyAlignment="1">
      <alignment horizontal="left" vertical="center"/>
    </xf>
    <xf numFmtId="49" fontId="9" fillId="0" borderId="0" xfId="4" applyNumberFormat="1" applyFont="1" applyAlignment="1">
      <alignment horizontal="centerContinuous" vertical="center"/>
    </xf>
    <xf numFmtId="0" fontId="9" fillId="0" borderId="0" xfId="4" applyFont="1" applyAlignment="1">
      <alignment horizontal="centerContinuous" vertical="center"/>
    </xf>
    <xf numFmtId="10" fontId="8" fillId="0" borderId="5" xfId="4" applyNumberFormat="1" applyFont="1" applyBorder="1" applyAlignment="1">
      <alignment vertical="center"/>
    </xf>
    <xf numFmtId="0" fontId="6" fillId="0" borderId="10" xfId="4" applyFont="1" applyBorder="1" applyAlignment="1">
      <alignment vertical="center"/>
    </xf>
    <xf numFmtId="10" fontId="6" fillId="0" borderId="5" xfId="4" applyNumberFormat="1" applyFont="1" applyBorder="1" applyAlignment="1">
      <alignment vertical="center"/>
    </xf>
    <xf numFmtId="0" fontId="9" fillId="0" borderId="3" xfId="4" applyFont="1" applyBorder="1" applyAlignment="1">
      <alignment vertical="center"/>
    </xf>
    <xf numFmtId="10" fontId="16" fillId="2" borderId="7" xfId="4" applyNumberFormat="1" applyFont="1" applyFill="1" applyBorder="1" applyAlignment="1">
      <alignment horizontal="right"/>
    </xf>
    <xf numFmtId="4" fontId="6" fillId="0" borderId="12" xfId="1" applyNumberFormat="1" applyFont="1" applyFill="1" applyBorder="1" applyAlignment="1">
      <alignment horizontal="right" vertical="center"/>
    </xf>
    <xf numFmtId="3" fontId="6" fillId="0" borderId="11" xfId="1" applyNumberFormat="1" applyFont="1" applyFill="1" applyBorder="1" applyAlignment="1">
      <alignment horizontal="right" vertical="center"/>
    </xf>
    <xf numFmtId="3" fontId="6" fillId="0" borderId="0" xfId="1" applyNumberFormat="1" applyFont="1" applyFill="1" applyBorder="1" applyAlignment="1">
      <alignment horizontal="right" vertical="center"/>
    </xf>
    <xf numFmtId="4" fontId="6" fillId="0" borderId="9" xfId="1" applyNumberFormat="1" applyFont="1" applyFill="1" applyBorder="1" applyAlignment="1">
      <alignment horizontal="right" vertical="center"/>
    </xf>
    <xf numFmtId="3" fontId="6" fillId="0" borderId="10" xfId="1" applyNumberFormat="1" applyFont="1" applyFill="1" applyBorder="1" applyAlignment="1">
      <alignment horizontal="right" vertical="center"/>
    </xf>
    <xf numFmtId="4" fontId="6" fillId="0" borderId="15" xfId="1" applyNumberFormat="1" applyFont="1" applyFill="1" applyBorder="1" applyAlignment="1">
      <alignment horizontal="right" vertical="center"/>
    </xf>
    <xf numFmtId="3" fontId="6" fillId="0" borderId="14" xfId="4" applyNumberFormat="1" applyFont="1" applyBorder="1" applyAlignment="1">
      <alignment horizontal="right"/>
    </xf>
    <xf numFmtId="3" fontId="6" fillId="0" borderId="13" xfId="1" applyNumberFormat="1" applyFont="1" applyFill="1" applyBorder="1" applyAlignment="1">
      <alignment horizontal="right" vertical="center"/>
    </xf>
    <xf numFmtId="3" fontId="6" fillId="0" borderId="14" xfId="1" applyNumberFormat="1" applyFont="1" applyFill="1" applyBorder="1" applyAlignment="1">
      <alignment horizontal="right" vertical="center"/>
    </xf>
    <xf numFmtId="4" fontId="6" fillId="0" borderId="2" xfId="1" applyNumberFormat="1" applyFont="1" applyFill="1" applyBorder="1" applyAlignment="1">
      <alignment horizontal="right" vertical="center"/>
    </xf>
    <xf numFmtId="3" fontId="6" fillId="0" borderId="3" xfId="4" applyNumberFormat="1" applyFont="1" applyBorder="1" applyAlignment="1">
      <alignment horizontal="right"/>
    </xf>
    <xf numFmtId="4" fontId="6" fillId="0" borderId="12" xfId="4" applyNumberFormat="1" applyFont="1" applyBorder="1" applyAlignment="1">
      <alignment horizontal="right"/>
    </xf>
    <xf numFmtId="4" fontId="6" fillId="0" borderId="9" xfId="4" applyNumberFormat="1" applyFont="1" applyBorder="1" applyAlignment="1">
      <alignment horizontal="right"/>
    </xf>
    <xf numFmtId="10" fontId="16" fillId="2" borderId="8" xfId="4" applyNumberFormat="1" applyFont="1" applyFill="1" applyBorder="1" applyAlignment="1">
      <alignment horizontal="right"/>
    </xf>
    <xf numFmtId="10" fontId="16" fillId="2" borderId="6" xfId="4" applyNumberFormat="1" applyFont="1" applyFill="1" applyBorder="1" applyAlignment="1">
      <alignment horizontal="right"/>
    </xf>
    <xf numFmtId="3" fontId="14" fillId="0" borderId="10" xfId="1" applyNumberFormat="1" applyFont="1" applyFill="1" applyBorder="1" applyAlignment="1">
      <alignment vertical="center"/>
    </xf>
    <xf numFmtId="3" fontId="14" fillId="0" borderId="0" xfId="1" applyNumberFormat="1" applyFont="1" applyFill="1" applyBorder="1" applyAlignment="1">
      <alignment vertical="center"/>
    </xf>
    <xf numFmtId="3" fontId="14" fillId="0" borderId="3" xfId="1" applyNumberFormat="1" applyFont="1" applyFill="1" applyBorder="1" applyAlignment="1">
      <alignment vertical="center"/>
    </xf>
    <xf numFmtId="3" fontId="14" fillId="0" borderId="13" xfId="1" applyNumberFormat="1" applyFont="1" applyFill="1" applyBorder="1" applyAlignment="1">
      <alignment vertical="center"/>
    </xf>
    <xf numFmtId="4" fontId="6" fillId="0" borderId="0" xfId="1" applyNumberFormat="1" applyFont="1" applyFill="1" applyBorder="1" applyAlignment="1">
      <alignment vertical="center"/>
    </xf>
    <xf numFmtId="4" fontId="6" fillId="0" borderId="0" xfId="1" applyNumberFormat="1" applyFont="1" applyFill="1" applyBorder="1" applyAlignment="1">
      <alignment horizontal="right" vertical="center"/>
    </xf>
    <xf numFmtId="4" fontId="14" fillId="0" borderId="10" xfId="1" applyNumberFormat="1" applyFont="1" applyFill="1" applyBorder="1" applyAlignment="1">
      <alignment vertical="center"/>
    </xf>
    <xf numFmtId="4" fontId="14" fillId="0" borderId="0" xfId="1" applyNumberFormat="1" applyFont="1" applyFill="1" applyBorder="1" applyAlignment="1">
      <alignment vertical="center"/>
    </xf>
    <xf numFmtId="4" fontId="6" fillId="0" borderId="13" xfId="1" applyNumberFormat="1" applyFont="1" applyFill="1" applyBorder="1" applyAlignment="1">
      <alignment vertical="center"/>
    </xf>
    <xf numFmtId="4" fontId="6" fillId="0" borderId="13" xfId="1" applyNumberFormat="1" applyFont="1" applyFill="1" applyBorder="1" applyAlignment="1">
      <alignment horizontal="right" vertical="center"/>
    </xf>
    <xf numFmtId="4" fontId="14" fillId="0" borderId="3" xfId="1" applyNumberFormat="1" applyFont="1" applyFill="1" applyBorder="1" applyAlignment="1">
      <alignment vertical="center"/>
    </xf>
    <xf numFmtId="4" fontId="14" fillId="0" borderId="13" xfId="1" applyNumberFormat="1" applyFont="1" applyFill="1" applyBorder="1" applyAlignment="1">
      <alignment vertical="center"/>
    </xf>
    <xf numFmtId="3" fontId="6" fillId="0" borderId="13" xfId="4" applyNumberFormat="1" applyFont="1" applyBorder="1"/>
    <xf numFmtId="4" fontId="6" fillId="0" borderId="15" xfId="4" applyNumberFormat="1" applyFont="1" applyBorder="1" applyAlignment="1">
      <alignment horizontal="right"/>
    </xf>
    <xf numFmtId="3" fontId="6" fillId="0" borderId="13" xfId="4" applyNumberFormat="1" applyFont="1" applyBorder="1" applyAlignment="1">
      <alignment horizontal="right"/>
    </xf>
    <xf numFmtId="3" fontId="14" fillId="0" borderId="3" xfId="4" applyNumberFormat="1" applyFont="1" applyBorder="1"/>
    <xf numFmtId="3" fontId="14" fillId="0" borderId="13" xfId="4" applyNumberFormat="1" applyFont="1" applyBorder="1"/>
    <xf numFmtId="4" fontId="6" fillId="0" borderId="2" xfId="4" applyNumberFormat="1" applyFont="1" applyBorder="1" applyAlignment="1">
      <alignment horizontal="right"/>
    </xf>
    <xf numFmtId="4" fontId="8" fillId="0" borderId="9" xfId="1" applyNumberFormat="1" applyFont="1" applyFill="1" applyBorder="1" applyAlignment="1">
      <alignment horizontal="right" vertical="center"/>
    </xf>
    <xf numFmtId="3" fontId="8" fillId="0" borderId="11" xfId="1" applyNumberFormat="1" applyFont="1" applyFill="1" applyBorder="1" applyAlignment="1">
      <alignment horizontal="right" vertical="center"/>
    </xf>
    <xf numFmtId="4" fontId="8" fillId="0" borderId="2" xfId="1" applyNumberFormat="1" applyFont="1" applyFill="1" applyBorder="1" applyAlignment="1">
      <alignment horizontal="right" vertical="center"/>
    </xf>
    <xf numFmtId="4" fontId="6" fillId="0" borderId="10" xfId="1" applyNumberFormat="1" applyFont="1" applyFill="1" applyBorder="1" applyAlignment="1">
      <alignment vertical="center"/>
    </xf>
    <xf numFmtId="4" fontId="6" fillId="0" borderId="3" xfId="1" applyNumberFormat="1" applyFont="1" applyFill="1" applyBorder="1" applyAlignment="1">
      <alignment vertical="center"/>
    </xf>
    <xf numFmtId="4" fontId="8" fillId="0" borderId="2" xfId="4" applyNumberFormat="1" applyFont="1" applyBorder="1" applyAlignment="1">
      <alignment horizontal="right"/>
    </xf>
    <xf numFmtId="0" fontId="9" fillId="0" borderId="0" xfId="0" applyFont="1" applyAlignment="1">
      <alignment horizontal="centerContinuous" vertical="center"/>
    </xf>
    <xf numFmtId="49" fontId="9" fillId="0" borderId="0" xfId="0" applyNumberFormat="1" applyFont="1" applyAlignment="1">
      <alignment horizontal="centerContinuous" vertical="center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3" fontId="9" fillId="0" borderId="10" xfId="0" applyNumberFormat="1" applyFont="1" applyBorder="1" applyAlignment="1">
      <alignment horizontal="center"/>
    </xf>
    <xf numFmtId="3" fontId="9" fillId="0" borderId="9" xfId="0" applyNumberFormat="1" applyFont="1" applyBorder="1" applyAlignment="1">
      <alignment horizontal="center"/>
    </xf>
    <xf numFmtId="3" fontId="9" fillId="0" borderId="0" xfId="0" applyNumberFormat="1" applyFont="1"/>
    <xf numFmtId="3" fontId="9" fillId="0" borderId="10" xfId="0" applyNumberFormat="1" applyFont="1" applyBorder="1"/>
    <xf numFmtId="3" fontId="9" fillId="0" borderId="11" xfId="0" applyNumberFormat="1" applyFont="1" applyBorder="1" applyAlignment="1">
      <alignment horizontal="center"/>
    </xf>
    <xf numFmtId="3" fontId="9" fillId="0" borderId="0" xfId="0" applyNumberFormat="1" applyFont="1" applyAlignment="1">
      <alignment horizontal="center"/>
    </xf>
    <xf numFmtId="3" fontId="9" fillId="0" borderId="16" xfId="0" applyNumberFormat="1" applyFont="1" applyBorder="1" applyAlignment="1">
      <alignment horizontal="right"/>
    </xf>
    <xf numFmtId="3" fontId="9" fillId="0" borderId="16" xfId="0" applyNumberFormat="1" applyFont="1" applyBorder="1"/>
    <xf numFmtId="3" fontId="6" fillId="0" borderId="10" xfId="0" applyNumberFormat="1" applyFont="1" applyBorder="1" applyAlignment="1">
      <alignment horizontal="right"/>
    </xf>
    <xf numFmtId="3" fontId="6" fillId="0" borderId="9" xfId="0" applyNumberFormat="1" applyFont="1" applyBorder="1" applyAlignment="1">
      <alignment horizontal="right"/>
    </xf>
    <xf numFmtId="3" fontId="6" fillId="0" borderId="0" xfId="0" applyNumberFormat="1" applyFont="1"/>
    <xf numFmtId="3" fontId="6" fillId="0" borderId="10" xfId="0" applyNumberFormat="1" applyFont="1" applyBorder="1"/>
    <xf numFmtId="3" fontId="6" fillId="0" borderId="11" xfId="0" applyNumberFormat="1" applyFont="1" applyBorder="1" applyAlignment="1">
      <alignment horizontal="right"/>
    </xf>
    <xf numFmtId="3" fontId="6" fillId="0" borderId="12" xfId="0" applyNumberFormat="1" applyFont="1" applyBorder="1" applyAlignment="1">
      <alignment horizontal="right"/>
    </xf>
    <xf numFmtId="3" fontId="6" fillId="0" borderId="0" xfId="0" applyNumberFormat="1" applyFont="1" applyAlignment="1">
      <alignment horizontal="right"/>
    </xf>
    <xf numFmtId="3" fontId="6" fillId="0" borderId="11" xfId="0" applyNumberFormat="1" applyFont="1" applyBorder="1"/>
    <xf numFmtId="3" fontId="6" fillId="0" borderId="9" xfId="0" applyNumberFormat="1" applyFont="1" applyBorder="1"/>
    <xf numFmtId="3" fontId="9" fillId="0" borderId="9" xfId="0" applyNumberFormat="1" applyFont="1" applyBorder="1"/>
    <xf numFmtId="0" fontId="9" fillId="0" borderId="3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3" fontId="6" fillId="0" borderId="3" xfId="0" applyNumberFormat="1" applyFont="1" applyBorder="1"/>
    <xf numFmtId="3" fontId="6" fillId="0" borderId="14" xfId="0" applyNumberFormat="1" applyFont="1" applyBorder="1"/>
    <xf numFmtId="2" fontId="6" fillId="0" borderId="15" xfId="0" applyNumberFormat="1" applyFont="1" applyBorder="1"/>
    <xf numFmtId="0" fontId="6" fillId="0" borderId="14" xfId="0" applyFont="1" applyBorder="1"/>
    <xf numFmtId="2" fontId="6" fillId="0" borderId="15" xfId="0" applyNumberFormat="1" applyFont="1" applyBorder="1" applyAlignment="1">
      <alignment horizontal="right"/>
    </xf>
    <xf numFmtId="2" fontId="6" fillId="0" borderId="15" xfId="0" applyNumberFormat="1" applyFont="1" applyBorder="1" applyAlignment="1">
      <alignment vertical="center"/>
    </xf>
    <xf numFmtId="3" fontId="8" fillId="0" borderId="14" xfId="0" applyNumberFormat="1" applyFont="1" applyBorder="1" applyAlignment="1">
      <alignment horizontal="right"/>
    </xf>
    <xf numFmtId="4" fontId="8" fillId="0" borderId="2" xfId="0" applyNumberFormat="1" applyFont="1" applyBorder="1" applyAlignment="1">
      <alignment horizontal="right" vertical="top" wrapText="1"/>
    </xf>
    <xf numFmtId="3" fontId="9" fillId="0" borderId="3" xfId="0" applyNumberFormat="1" applyFont="1" applyBorder="1" applyAlignment="1">
      <alignment horizontal="right"/>
    </xf>
    <xf numFmtId="4" fontId="9" fillId="0" borderId="2" xfId="0" applyNumberFormat="1" applyFont="1" applyBorder="1" applyAlignment="1">
      <alignment horizontal="right"/>
    </xf>
    <xf numFmtId="0" fontId="6" fillId="0" borderId="10" xfId="0" applyFont="1" applyBorder="1" applyAlignment="1">
      <alignment vertical="center"/>
    </xf>
    <xf numFmtId="2" fontId="6" fillId="0" borderId="9" xfId="0" applyNumberFormat="1" applyFont="1" applyBorder="1" applyAlignment="1">
      <alignment horizontal="right" vertical="center"/>
    </xf>
    <xf numFmtId="2" fontId="6" fillId="0" borderId="12" xfId="0" applyNumberFormat="1" applyFont="1" applyBorder="1" applyAlignment="1">
      <alignment vertical="center"/>
    </xf>
    <xf numFmtId="4" fontId="6" fillId="0" borderId="12" xfId="0" applyNumberFormat="1" applyFont="1" applyBorder="1" applyAlignment="1">
      <alignment vertical="center"/>
    </xf>
    <xf numFmtId="3" fontId="8" fillId="0" borderId="11" xfId="0" applyNumberFormat="1" applyFont="1" applyBorder="1" applyAlignment="1">
      <alignment horizontal="right"/>
    </xf>
    <xf numFmtId="4" fontId="8" fillId="0" borderId="9" xfId="0" applyNumberFormat="1" applyFont="1" applyBorder="1" applyAlignment="1">
      <alignment horizontal="right" vertical="top" wrapText="1"/>
    </xf>
    <xf numFmtId="3" fontId="9" fillId="0" borderId="10" xfId="0" applyNumberFormat="1" applyFont="1" applyBorder="1" applyAlignment="1">
      <alignment horizontal="right"/>
    </xf>
    <xf numFmtId="4" fontId="9" fillId="0" borderId="9" xfId="0" applyNumberFormat="1" applyFont="1" applyBorder="1" applyAlignment="1">
      <alignment horizontal="right"/>
    </xf>
    <xf numFmtId="10" fontId="6" fillId="0" borderId="5" xfId="0" applyNumberFormat="1" applyFont="1" applyBorder="1" applyAlignment="1">
      <alignment vertical="center"/>
    </xf>
    <xf numFmtId="10" fontId="6" fillId="2" borderId="7" xfId="0" applyNumberFormat="1" applyFont="1" applyFill="1" applyBorder="1" applyAlignment="1">
      <alignment vertical="center"/>
    </xf>
    <xf numFmtId="10" fontId="6" fillId="2" borderId="5" xfId="0" applyNumberFormat="1" applyFont="1" applyFill="1" applyBorder="1" applyAlignment="1">
      <alignment horizontal="right"/>
    </xf>
    <xf numFmtId="10" fontId="6" fillId="2" borderId="4" xfId="0" applyNumberFormat="1" applyFont="1" applyFill="1" applyBorder="1" applyAlignment="1">
      <alignment horizontal="right"/>
    </xf>
    <xf numFmtId="10" fontId="6" fillId="2" borderId="7" xfId="0" applyNumberFormat="1" applyFont="1" applyFill="1" applyBorder="1"/>
    <xf numFmtId="10" fontId="6" fillId="2" borderId="5" xfId="0" applyNumberFormat="1" applyFont="1" applyFill="1" applyBorder="1"/>
    <xf numFmtId="10" fontId="6" fillId="2" borderId="6" xfId="0" applyNumberFormat="1" applyFont="1" applyFill="1" applyBorder="1" applyAlignment="1">
      <alignment horizontal="right"/>
    </xf>
    <xf numFmtId="10" fontId="6" fillId="2" borderId="8" xfId="0" applyNumberFormat="1" applyFont="1" applyFill="1" applyBorder="1" applyAlignment="1">
      <alignment horizontal="right"/>
    </xf>
    <xf numFmtId="10" fontId="6" fillId="2" borderId="7" xfId="0" applyNumberFormat="1" applyFont="1" applyFill="1" applyBorder="1" applyAlignment="1">
      <alignment horizontal="right"/>
    </xf>
    <xf numFmtId="10" fontId="8" fillId="2" borderId="6" xfId="0" applyNumberFormat="1" applyFont="1" applyFill="1" applyBorder="1" applyAlignment="1">
      <alignment horizontal="right"/>
    </xf>
    <xf numFmtId="10" fontId="8" fillId="2" borderId="4" xfId="0" applyNumberFormat="1" applyFont="1" applyFill="1" applyBorder="1" applyAlignment="1">
      <alignment horizontal="right"/>
    </xf>
    <xf numFmtId="10" fontId="9" fillId="2" borderId="5" xfId="0" applyNumberFormat="1" applyFont="1" applyFill="1" applyBorder="1" applyAlignment="1">
      <alignment horizontal="right"/>
    </xf>
    <xf numFmtId="10" fontId="9" fillId="2" borderId="4" xfId="0" applyNumberFormat="1" applyFont="1" applyFill="1" applyBorder="1" applyAlignment="1">
      <alignment horizontal="right"/>
    </xf>
    <xf numFmtId="10" fontId="6" fillId="0" borderId="0" xfId="0" applyNumberFormat="1" applyFont="1"/>
    <xf numFmtId="10" fontId="6" fillId="0" borderId="0" xfId="0" applyNumberFormat="1" applyFont="1" applyAlignment="1">
      <alignment vertical="center"/>
    </xf>
    <xf numFmtId="3" fontId="14" fillId="0" borderId="10" xfId="0" applyNumberFormat="1" applyFont="1" applyBorder="1" applyAlignment="1">
      <alignment horizontal="right"/>
    </xf>
    <xf numFmtId="4" fontId="14" fillId="0" borderId="9" xfId="0" applyNumberFormat="1" applyFont="1" applyBorder="1" applyAlignment="1">
      <alignment horizontal="right"/>
    </xf>
    <xf numFmtId="3" fontId="14" fillId="0" borderId="0" xfId="0" applyNumberFormat="1" applyFont="1"/>
    <xf numFmtId="3" fontId="14" fillId="0" borderId="10" xfId="0" applyNumberFormat="1" applyFont="1" applyBorder="1"/>
    <xf numFmtId="3" fontId="14" fillId="0" borderId="11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3" fontId="14" fillId="0" borderId="0" xfId="0" applyNumberFormat="1" applyFont="1" applyAlignment="1">
      <alignment horizontal="right"/>
    </xf>
    <xf numFmtId="4" fontId="8" fillId="0" borderId="9" xfId="0" applyNumberFormat="1" applyFont="1" applyBorder="1" applyAlignment="1">
      <alignment horizontal="right"/>
    </xf>
    <xf numFmtId="3" fontId="9" fillId="0" borderId="9" xfId="0" applyNumberFormat="1" applyFont="1" applyBorder="1" applyAlignment="1">
      <alignment horizontal="right"/>
    </xf>
    <xf numFmtId="10" fontId="8" fillId="0" borderId="5" xfId="0" applyNumberFormat="1" applyFont="1" applyBorder="1" applyAlignment="1">
      <alignment vertical="center"/>
    </xf>
    <xf numFmtId="10" fontId="8" fillId="0" borderId="0" xfId="0" applyNumberFormat="1" applyFont="1" applyAlignment="1">
      <alignment vertical="center"/>
    </xf>
    <xf numFmtId="3" fontId="9" fillId="0" borderId="5" xfId="0" applyNumberFormat="1" applyFont="1" applyBorder="1" applyAlignment="1">
      <alignment horizontal="right"/>
    </xf>
    <xf numFmtId="3" fontId="9" fillId="0" borderId="4" xfId="0" applyNumberFormat="1" applyFont="1" applyBorder="1" applyAlignment="1">
      <alignment horizontal="right"/>
    </xf>
    <xf numFmtId="3" fontId="8" fillId="0" borderId="0" xfId="0" applyNumberFormat="1" applyFont="1"/>
    <xf numFmtId="0" fontId="13" fillId="0" borderId="0" xfId="0" applyFont="1" applyAlignment="1">
      <alignment horizontal="center" vertical="center"/>
    </xf>
    <xf numFmtId="4" fontId="6" fillId="0" borderId="0" xfId="0" applyNumberFormat="1" applyFont="1" applyAlignment="1">
      <alignment vertical="center"/>
    </xf>
    <xf numFmtId="3" fontId="9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4" fontId="9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9" fillId="0" borderId="0" xfId="26" applyFont="1" applyAlignment="1">
      <alignment horizontal="centerContinuous" vertical="center"/>
    </xf>
    <xf numFmtId="0" fontId="6" fillId="0" borderId="0" xfId="26" applyFont="1" applyAlignment="1">
      <alignment vertical="center"/>
    </xf>
    <xf numFmtId="49" fontId="9" fillId="0" borderId="0" xfId="26" applyNumberFormat="1" applyFont="1" applyAlignment="1">
      <alignment horizontal="centerContinuous" vertical="center"/>
    </xf>
    <xf numFmtId="0" fontId="9" fillId="0" borderId="0" xfId="26" applyFont="1" applyAlignment="1">
      <alignment vertical="center"/>
    </xf>
    <xf numFmtId="0" fontId="13" fillId="0" borderId="0" xfId="26" applyFont="1" applyAlignment="1">
      <alignment horizontal="left" vertical="center"/>
    </xf>
    <xf numFmtId="0" fontId="8" fillId="0" borderId="0" xfId="26" applyFont="1" applyAlignment="1">
      <alignment horizontal="center" vertical="center"/>
    </xf>
    <xf numFmtId="0" fontId="17" fillId="0" borderId="0" xfId="26"/>
    <xf numFmtId="0" fontId="17" fillId="0" borderId="0" xfId="26" applyAlignment="1">
      <alignment horizontal="center" vertical="center"/>
    </xf>
    <xf numFmtId="0" fontId="8" fillId="0" borderId="10" xfId="26" applyFont="1" applyBorder="1" applyAlignment="1">
      <alignment horizontal="center" vertical="center"/>
    </xf>
    <xf numFmtId="0" fontId="8" fillId="0" borderId="9" xfId="26" applyFont="1" applyBorder="1" applyAlignment="1">
      <alignment horizontal="center" vertical="center"/>
    </xf>
    <xf numFmtId="0" fontId="6" fillId="0" borderId="10" xfId="26" applyFont="1" applyBorder="1" applyAlignment="1">
      <alignment horizontal="center" vertical="center"/>
    </xf>
    <xf numFmtId="0" fontId="6" fillId="0" borderId="0" xfId="26" applyFont="1" applyAlignment="1">
      <alignment horizontal="center" vertical="center"/>
    </xf>
    <xf numFmtId="0" fontId="13" fillId="0" borderId="10" xfId="26" applyFont="1" applyBorder="1" applyAlignment="1">
      <alignment horizontal="center" vertical="center"/>
    </xf>
    <xf numFmtId="0" fontId="13" fillId="0" borderId="9" xfId="26" applyFont="1" applyBorder="1" applyAlignment="1">
      <alignment horizontal="center" vertical="center"/>
    </xf>
    <xf numFmtId="0" fontId="13" fillId="0" borderId="0" xfId="26" applyFont="1" applyAlignment="1">
      <alignment horizontal="center" vertical="center" wrapText="1"/>
    </xf>
    <xf numFmtId="0" fontId="13" fillId="0" borderId="10" xfId="26" applyFont="1" applyBorder="1" applyAlignment="1">
      <alignment horizontal="center" vertical="center" wrapText="1"/>
    </xf>
    <xf numFmtId="0" fontId="13" fillId="0" borderId="9" xfId="26" applyFont="1" applyBorder="1" applyAlignment="1">
      <alignment horizontal="center" vertical="center" wrapText="1"/>
    </xf>
    <xf numFmtId="0" fontId="13" fillId="0" borderId="11" xfId="26" applyFont="1" applyBorder="1" applyAlignment="1">
      <alignment horizontal="center" vertical="center" wrapText="1"/>
    </xf>
    <xf numFmtId="0" fontId="13" fillId="0" borderId="12" xfId="26" applyFont="1" applyBorder="1" applyAlignment="1">
      <alignment horizontal="center" vertical="center" wrapText="1"/>
    </xf>
    <xf numFmtId="3" fontId="9" fillId="0" borderId="10" xfId="26" applyNumberFormat="1" applyFont="1" applyBorder="1" applyAlignment="1">
      <alignment horizontal="center"/>
    </xf>
    <xf numFmtId="3" fontId="9" fillId="0" borderId="9" xfId="26" applyNumberFormat="1" applyFont="1" applyBorder="1" applyAlignment="1">
      <alignment horizontal="center"/>
    </xf>
    <xf numFmtId="3" fontId="9" fillId="0" borderId="0" xfId="26" applyNumberFormat="1" applyFont="1"/>
    <xf numFmtId="3" fontId="9" fillId="0" borderId="10" xfId="26" applyNumberFormat="1" applyFont="1" applyBorder="1"/>
    <xf numFmtId="3" fontId="9" fillId="0" borderId="11" xfId="26" applyNumberFormat="1" applyFont="1" applyBorder="1" applyAlignment="1">
      <alignment horizontal="center"/>
    </xf>
    <xf numFmtId="3" fontId="9" fillId="0" borderId="0" xfId="26" applyNumberFormat="1" applyFont="1" applyAlignment="1">
      <alignment horizontal="center"/>
    </xf>
    <xf numFmtId="3" fontId="9" fillId="0" borderId="16" xfId="26" applyNumberFormat="1" applyFont="1" applyBorder="1" applyAlignment="1">
      <alignment horizontal="right"/>
    </xf>
    <xf numFmtId="3" fontId="9" fillId="0" borderId="16" xfId="26" applyNumberFormat="1" applyFont="1" applyBorder="1"/>
    <xf numFmtId="3" fontId="6" fillId="0" borderId="10" xfId="26" applyNumberFormat="1" applyFont="1" applyBorder="1" applyAlignment="1">
      <alignment horizontal="right"/>
    </xf>
    <xf numFmtId="3" fontId="6" fillId="0" borderId="9" xfId="26" applyNumberFormat="1" applyFont="1" applyBorder="1" applyAlignment="1">
      <alignment horizontal="right"/>
    </xf>
    <xf numFmtId="3" fontId="6" fillId="0" borderId="0" xfId="26" applyNumberFormat="1" applyFont="1"/>
    <xf numFmtId="3" fontId="6" fillId="0" borderId="10" xfId="26" applyNumberFormat="1" applyFont="1" applyBorder="1"/>
    <xf numFmtId="3" fontId="6" fillId="0" borderId="11" xfId="26" applyNumberFormat="1" applyFont="1" applyBorder="1" applyAlignment="1">
      <alignment horizontal="right"/>
    </xf>
    <xf numFmtId="3" fontId="6" fillId="0" borderId="12" xfId="26" applyNumberFormat="1" applyFont="1" applyBorder="1" applyAlignment="1">
      <alignment horizontal="right"/>
    </xf>
    <xf numFmtId="3" fontId="6" fillId="0" borderId="0" xfId="26" applyNumberFormat="1" applyFont="1" applyAlignment="1">
      <alignment horizontal="right"/>
    </xf>
    <xf numFmtId="3" fontId="6" fillId="0" borderId="11" xfId="26" applyNumberFormat="1" applyFont="1" applyBorder="1"/>
    <xf numFmtId="3" fontId="6" fillId="0" borderId="9" xfId="26" applyNumberFormat="1" applyFont="1" applyBorder="1"/>
    <xf numFmtId="3" fontId="9" fillId="0" borderId="9" xfId="26" applyNumberFormat="1" applyFont="1" applyBorder="1"/>
    <xf numFmtId="0" fontId="9" fillId="0" borderId="3" xfId="26" applyFont="1" applyBorder="1" applyAlignment="1">
      <alignment vertical="center"/>
    </xf>
    <xf numFmtId="0" fontId="6" fillId="0" borderId="13" xfId="26" applyFont="1" applyBorder="1" applyAlignment="1">
      <alignment vertical="center"/>
    </xf>
    <xf numFmtId="3" fontId="6" fillId="0" borderId="3" xfId="26" applyNumberFormat="1" applyFont="1" applyBorder="1"/>
    <xf numFmtId="3" fontId="6" fillId="0" borderId="14" xfId="26" applyNumberFormat="1" applyFont="1" applyBorder="1"/>
    <xf numFmtId="2" fontId="6" fillId="0" borderId="15" xfId="26" applyNumberFormat="1" applyFont="1" applyBorder="1"/>
    <xf numFmtId="0" fontId="6" fillId="0" borderId="14" xfId="26" applyFont="1" applyBorder="1"/>
    <xf numFmtId="2" fontId="6" fillId="0" borderId="15" xfId="26" applyNumberFormat="1" applyFont="1" applyBorder="1" applyAlignment="1">
      <alignment horizontal="right"/>
    </xf>
    <xf numFmtId="2" fontId="6" fillId="0" borderId="15" xfId="26" applyNumberFormat="1" applyFont="1" applyBorder="1" applyAlignment="1">
      <alignment vertical="center"/>
    </xf>
    <xf numFmtId="3" fontId="8" fillId="0" borderId="14" xfId="26" applyNumberFormat="1" applyFont="1" applyBorder="1" applyAlignment="1">
      <alignment horizontal="right"/>
    </xf>
    <xf numFmtId="4" fontId="8" fillId="0" borderId="2" xfId="26" applyNumberFormat="1" applyFont="1" applyBorder="1" applyAlignment="1">
      <alignment horizontal="right" vertical="top" wrapText="1"/>
    </xf>
    <xf numFmtId="3" fontId="9" fillId="0" borderId="3" xfId="26" applyNumberFormat="1" applyFont="1" applyBorder="1" applyAlignment="1">
      <alignment horizontal="right"/>
    </xf>
    <xf numFmtId="4" fontId="9" fillId="0" borderId="2" xfId="26" applyNumberFormat="1" applyFont="1" applyBorder="1" applyAlignment="1">
      <alignment horizontal="right"/>
    </xf>
    <xf numFmtId="0" fontId="6" fillId="0" borderId="10" xfId="26" applyFont="1" applyBorder="1" applyAlignment="1">
      <alignment vertical="center"/>
    </xf>
    <xf numFmtId="2" fontId="6" fillId="0" borderId="9" xfId="26" applyNumberFormat="1" applyFont="1" applyBorder="1" applyAlignment="1">
      <alignment horizontal="right" vertical="center"/>
    </xf>
    <xf numFmtId="2" fontId="6" fillId="0" borderId="12" xfId="26" applyNumberFormat="1" applyFont="1" applyBorder="1" applyAlignment="1">
      <alignment vertical="center"/>
    </xf>
    <xf numFmtId="4" fontId="6" fillId="0" borderId="12" xfId="26" applyNumberFormat="1" applyFont="1" applyBorder="1" applyAlignment="1">
      <alignment vertical="center"/>
    </xf>
    <xf numFmtId="3" fontId="8" fillId="0" borderId="11" xfId="26" applyNumberFormat="1" applyFont="1" applyBorder="1" applyAlignment="1">
      <alignment horizontal="right"/>
    </xf>
    <xf numFmtId="4" fontId="8" fillId="0" borderId="9" xfId="26" applyNumberFormat="1" applyFont="1" applyBorder="1" applyAlignment="1">
      <alignment horizontal="right" vertical="top" wrapText="1"/>
    </xf>
    <xf numFmtId="3" fontId="9" fillId="0" borderId="10" xfId="26" applyNumberFormat="1" applyFont="1" applyBorder="1" applyAlignment="1">
      <alignment horizontal="right"/>
    </xf>
    <xf numFmtId="4" fontId="9" fillId="0" borderId="9" xfId="26" applyNumberFormat="1" applyFont="1" applyBorder="1" applyAlignment="1">
      <alignment horizontal="right"/>
    </xf>
    <xf numFmtId="10" fontId="6" fillId="0" borderId="5" xfId="26" applyNumberFormat="1" applyFont="1" applyBorder="1" applyAlignment="1">
      <alignment vertical="center"/>
    </xf>
    <xf numFmtId="10" fontId="6" fillId="2" borderId="7" xfId="26" applyNumberFormat="1" applyFont="1" applyFill="1" applyBorder="1" applyAlignment="1">
      <alignment vertical="center"/>
    </xf>
    <xf numFmtId="10" fontId="6" fillId="2" borderId="5" xfId="26" applyNumberFormat="1" applyFont="1" applyFill="1" applyBorder="1" applyAlignment="1">
      <alignment horizontal="right"/>
    </xf>
    <xf numFmtId="10" fontId="6" fillId="2" borderId="4" xfId="26" applyNumberFormat="1" applyFont="1" applyFill="1" applyBorder="1" applyAlignment="1">
      <alignment horizontal="right"/>
    </xf>
    <xf numFmtId="10" fontId="6" fillId="2" borderId="7" xfId="26" applyNumberFormat="1" applyFont="1" applyFill="1" applyBorder="1"/>
    <xf numFmtId="10" fontId="6" fillId="2" borderId="5" xfId="26" applyNumberFormat="1" applyFont="1" applyFill="1" applyBorder="1"/>
    <xf numFmtId="10" fontId="6" fillId="2" borderId="6" xfId="26" applyNumberFormat="1" applyFont="1" applyFill="1" applyBorder="1" applyAlignment="1">
      <alignment horizontal="right"/>
    </xf>
    <xf numFmtId="10" fontId="6" fillId="2" borderId="8" xfId="26" applyNumberFormat="1" applyFont="1" applyFill="1" applyBorder="1" applyAlignment="1">
      <alignment horizontal="right"/>
    </xf>
    <xf numFmtId="10" fontId="6" fillId="2" borderId="7" xfId="26" applyNumberFormat="1" applyFont="1" applyFill="1" applyBorder="1" applyAlignment="1">
      <alignment horizontal="right"/>
    </xf>
    <xf numFmtId="10" fontId="8" fillId="2" borderId="6" xfId="26" applyNumberFormat="1" applyFont="1" applyFill="1" applyBorder="1" applyAlignment="1">
      <alignment horizontal="right"/>
    </xf>
    <xf numFmtId="10" fontId="8" fillId="2" borderId="4" xfId="26" applyNumberFormat="1" applyFont="1" applyFill="1" applyBorder="1" applyAlignment="1">
      <alignment horizontal="right"/>
    </xf>
    <xf numFmtId="10" fontId="9" fillId="2" borderId="5" xfId="26" applyNumberFormat="1" applyFont="1" applyFill="1" applyBorder="1" applyAlignment="1">
      <alignment horizontal="right"/>
    </xf>
    <xf numFmtId="10" fontId="9" fillId="2" borderId="4" xfId="26" applyNumberFormat="1" applyFont="1" applyFill="1" applyBorder="1" applyAlignment="1">
      <alignment horizontal="right"/>
    </xf>
    <xf numFmtId="10" fontId="6" fillId="0" borderId="0" xfId="26" applyNumberFormat="1" applyFont="1"/>
    <xf numFmtId="10" fontId="6" fillId="0" borderId="0" xfId="26" applyNumberFormat="1" applyFont="1" applyAlignment="1">
      <alignment vertical="center"/>
    </xf>
    <xf numFmtId="3" fontId="14" fillId="0" borderId="10" xfId="26" applyNumberFormat="1" applyFont="1" applyBorder="1" applyAlignment="1">
      <alignment horizontal="right"/>
    </xf>
    <xf numFmtId="4" fontId="14" fillId="0" borderId="9" xfId="26" applyNumberFormat="1" applyFont="1" applyBorder="1" applyAlignment="1">
      <alignment horizontal="right"/>
    </xf>
    <xf numFmtId="3" fontId="14" fillId="0" borderId="0" xfId="26" applyNumberFormat="1" applyFont="1"/>
    <xf numFmtId="3" fontId="14" fillId="0" borderId="10" xfId="26" applyNumberFormat="1" applyFont="1" applyBorder="1"/>
    <xf numFmtId="3" fontId="14" fillId="0" borderId="11" xfId="26" applyNumberFormat="1" applyFont="1" applyBorder="1" applyAlignment="1">
      <alignment horizontal="right"/>
    </xf>
    <xf numFmtId="4" fontId="14" fillId="0" borderId="12" xfId="26" applyNumberFormat="1" applyFont="1" applyBorder="1" applyAlignment="1">
      <alignment horizontal="right"/>
    </xf>
    <xf numFmtId="3" fontId="14" fillId="0" borderId="0" xfId="26" applyNumberFormat="1" applyFont="1" applyAlignment="1">
      <alignment horizontal="right"/>
    </xf>
    <xf numFmtId="4" fontId="8" fillId="0" borderId="9" xfId="26" applyNumberFormat="1" applyFont="1" applyBorder="1" applyAlignment="1">
      <alignment horizontal="right"/>
    </xf>
    <xf numFmtId="3" fontId="9" fillId="0" borderId="9" xfId="26" applyNumberFormat="1" applyFont="1" applyBorder="1" applyAlignment="1">
      <alignment horizontal="right"/>
    </xf>
    <xf numFmtId="10" fontId="8" fillId="0" borderId="5" xfId="26" applyNumberFormat="1" applyFont="1" applyBorder="1" applyAlignment="1">
      <alignment vertical="center"/>
    </xf>
    <xf numFmtId="10" fontId="8" fillId="0" borderId="0" xfId="26" applyNumberFormat="1" applyFont="1" applyAlignment="1">
      <alignment vertical="center"/>
    </xf>
    <xf numFmtId="0" fontId="8" fillId="0" borderId="0" xfId="26" applyFont="1" applyAlignment="1">
      <alignment vertical="center"/>
    </xf>
    <xf numFmtId="0" fontId="9" fillId="0" borderId="0" xfId="26" applyFont="1" applyAlignment="1">
      <alignment horizontal="center" vertical="center"/>
    </xf>
    <xf numFmtId="3" fontId="9" fillId="0" borderId="5" xfId="26" applyNumberFormat="1" applyFont="1" applyBorder="1" applyAlignment="1">
      <alignment horizontal="right"/>
    </xf>
    <xf numFmtId="3" fontId="9" fillId="0" borderId="4" xfId="26" applyNumberFormat="1" applyFont="1" applyBorder="1" applyAlignment="1">
      <alignment horizontal="right"/>
    </xf>
    <xf numFmtId="3" fontId="8" fillId="0" borderId="0" xfId="26" applyNumberFormat="1" applyFont="1"/>
    <xf numFmtId="0" fontId="13" fillId="0" borderId="0" xfId="26" applyFont="1" applyAlignment="1">
      <alignment horizontal="center" vertical="center"/>
    </xf>
    <xf numFmtId="3" fontId="6" fillId="0" borderId="0" xfId="26" applyNumberFormat="1" applyFont="1" applyAlignment="1">
      <alignment vertical="center"/>
    </xf>
    <xf numFmtId="4" fontId="6" fillId="0" borderId="0" xfId="26" applyNumberFormat="1" applyFont="1" applyAlignment="1">
      <alignment vertical="center"/>
    </xf>
    <xf numFmtId="3" fontId="8" fillId="0" borderId="0" xfId="26" applyNumberFormat="1" applyFont="1" applyAlignment="1">
      <alignment vertical="center"/>
    </xf>
    <xf numFmtId="3" fontId="9" fillId="0" borderId="0" xfId="26" applyNumberFormat="1" applyFont="1" applyAlignment="1">
      <alignment vertical="center"/>
    </xf>
    <xf numFmtId="164" fontId="6" fillId="0" borderId="0" xfId="26" applyNumberFormat="1" applyFont="1" applyAlignment="1">
      <alignment vertical="center"/>
    </xf>
    <xf numFmtId="4" fontId="9" fillId="0" borderId="0" xfId="26" applyNumberFormat="1" applyFont="1" applyAlignment="1">
      <alignment vertical="center"/>
    </xf>
    <xf numFmtId="0" fontId="12" fillId="0" borderId="0" xfId="26" applyFont="1" applyAlignment="1">
      <alignment vertical="center"/>
    </xf>
    <xf numFmtId="0" fontId="17" fillId="0" borderId="0" xfId="26" applyAlignment="1">
      <alignment vertical="center"/>
    </xf>
    <xf numFmtId="0" fontId="19" fillId="0" borderId="0" xfId="26" applyFont="1" applyAlignment="1">
      <alignment vertical="center"/>
    </xf>
    <xf numFmtId="10" fontId="0" fillId="0" borderId="0" xfId="11" applyNumberFormat="1" applyFont="1" applyAlignment="1">
      <alignment vertical="center"/>
    </xf>
    <xf numFmtId="10" fontId="20" fillId="4" borderId="20" xfId="11" applyNumberFormat="1" applyFont="1" applyFill="1" applyBorder="1" applyAlignment="1">
      <alignment horizontal="right" vertical="center"/>
    </xf>
    <xf numFmtId="10" fontId="20" fillId="4" borderId="21" xfId="11" applyNumberFormat="1" applyFont="1" applyFill="1" applyBorder="1" applyAlignment="1">
      <alignment horizontal="right" vertical="center"/>
    </xf>
    <xf numFmtId="10" fontId="20" fillId="4" borderId="22" xfId="11" applyNumberFormat="1" applyFont="1" applyFill="1" applyBorder="1" applyAlignment="1">
      <alignment horizontal="right" vertical="center"/>
    </xf>
    <xf numFmtId="10" fontId="20" fillId="4" borderId="23" xfId="11" applyNumberFormat="1" applyFont="1" applyFill="1" applyBorder="1" applyAlignment="1">
      <alignment horizontal="right" vertical="center"/>
    </xf>
    <xf numFmtId="10" fontId="20" fillId="0" borderId="24" xfId="11" applyNumberFormat="1" applyFont="1" applyFill="1" applyBorder="1" applyAlignment="1">
      <alignment horizontal="right" vertical="center"/>
    </xf>
    <xf numFmtId="4" fontId="20" fillId="5" borderId="25" xfId="26" applyNumberFormat="1" applyFont="1" applyFill="1" applyBorder="1" applyAlignment="1">
      <alignment horizontal="right" vertical="center"/>
    </xf>
    <xf numFmtId="3" fontId="20" fillId="5" borderId="26" xfId="26" applyNumberFormat="1" applyFont="1" applyFill="1" applyBorder="1" applyAlignment="1">
      <alignment horizontal="right" vertical="center"/>
    </xf>
    <xf numFmtId="3" fontId="20" fillId="5" borderId="27" xfId="26" applyNumberFormat="1" applyFont="1" applyFill="1" applyBorder="1" applyAlignment="1">
      <alignment horizontal="right" vertical="center"/>
    </xf>
    <xf numFmtId="4" fontId="20" fillId="5" borderId="27" xfId="26" applyNumberFormat="1" applyFont="1" applyFill="1" applyBorder="1" applyAlignment="1">
      <alignment horizontal="right" vertical="center"/>
    </xf>
    <xf numFmtId="4" fontId="20" fillId="5" borderId="28" xfId="26" applyNumberFormat="1" applyFont="1" applyFill="1" applyBorder="1" applyAlignment="1">
      <alignment horizontal="right" vertical="center"/>
    </xf>
    <xf numFmtId="0" fontId="20" fillId="5" borderId="29" xfId="26" applyFont="1" applyFill="1" applyBorder="1" applyAlignment="1">
      <alignment horizontal="right" vertical="center"/>
    </xf>
    <xf numFmtId="4" fontId="20" fillId="4" borderId="30" xfId="26" applyNumberFormat="1" applyFont="1" applyFill="1" applyBorder="1" applyAlignment="1">
      <alignment horizontal="right" vertical="center"/>
    </xf>
    <xf numFmtId="3" fontId="20" fillId="4" borderId="31" xfId="26" applyNumberFormat="1" applyFont="1" applyFill="1" applyBorder="1" applyAlignment="1">
      <alignment horizontal="right" vertical="center"/>
    </xf>
    <xf numFmtId="3" fontId="20" fillId="4" borderId="32" xfId="26" applyNumberFormat="1" applyFont="1" applyFill="1" applyBorder="1" applyAlignment="1">
      <alignment horizontal="right" vertical="center"/>
    </xf>
    <xf numFmtId="4" fontId="20" fillId="4" borderId="32" xfId="26" applyNumberFormat="1" applyFont="1" applyFill="1" applyBorder="1" applyAlignment="1">
      <alignment horizontal="right" vertical="center"/>
    </xf>
    <xf numFmtId="4" fontId="20" fillId="4" borderId="33" xfId="26" applyNumberFormat="1" applyFont="1" applyFill="1" applyBorder="1" applyAlignment="1">
      <alignment horizontal="right" vertical="center"/>
    </xf>
    <xf numFmtId="0" fontId="20" fillId="0" borderId="34" xfId="26" applyFont="1" applyBorder="1" applyAlignment="1">
      <alignment horizontal="right" vertical="center"/>
    </xf>
    <xf numFmtId="10" fontId="7" fillId="5" borderId="20" xfId="11" applyNumberFormat="1" applyFont="1" applyFill="1" applyBorder="1" applyAlignment="1">
      <alignment horizontal="right" vertical="center"/>
    </xf>
    <xf numFmtId="10" fontId="7" fillId="5" borderId="21" xfId="11" applyNumberFormat="1" applyFont="1" applyFill="1" applyBorder="1" applyAlignment="1">
      <alignment horizontal="right" vertical="center"/>
    </xf>
    <xf numFmtId="10" fontId="7" fillId="5" borderId="22" xfId="11" applyNumberFormat="1" applyFont="1" applyFill="1" applyBorder="1" applyAlignment="1">
      <alignment horizontal="right" vertical="center"/>
    </xf>
    <xf numFmtId="10" fontId="7" fillId="5" borderId="23" xfId="11" applyNumberFormat="1" applyFont="1" applyFill="1" applyBorder="1" applyAlignment="1">
      <alignment horizontal="right" vertical="center"/>
    </xf>
    <xf numFmtId="10" fontId="7" fillId="5" borderId="24" xfId="11" applyNumberFormat="1" applyFont="1" applyFill="1" applyBorder="1" applyAlignment="1">
      <alignment horizontal="right" vertical="center"/>
    </xf>
    <xf numFmtId="4" fontId="7" fillId="0" borderId="25" xfId="26" applyNumberFormat="1" applyFont="1" applyBorder="1" applyAlignment="1">
      <alignment horizontal="right" vertical="center"/>
    </xf>
    <xf numFmtId="3" fontId="7" fillId="0" borderId="26" xfId="26" applyNumberFormat="1" applyFont="1" applyBorder="1" applyAlignment="1">
      <alignment horizontal="right" vertical="center"/>
    </xf>
    <xf numFmtId="4" fontId="7" fillId="0" borderId="25" xfId="26" applyNumberFormat="1" applyFont="1" applyBorder="1" applyAlignment="1">
      <alignment vertical="center"/>
    </xf>
    <xf numFmtId="3" fontId="7" fillId="0" borderId="27" xfId="26" applyNumberFormat="1" applyFont="1" applyBorder="1" applyAlignment="1">
      <alignment vertical="center"/>
    </xf>
    <xf numFmtId="4" fontId="7" fillId="0" borderId="27" xfId="26" applyNumberFormat="1" applyFont="1" applyBorder="1" applyAlignment="1">
      <alignment vertical="center"/>
    </xf>
    <xf numFmtId="3" fontId="7" fillId="0" borderId="27" xfId="1" applyNumberFormat="1" applyFont="1" applyFill="1" applyBorder="1" applyAlignment="1">
      <alignment horizontal="right" vertical="center"/>
    </xf>
    <xf numFmtId="4" fontId="7" fillId="0" borderId="27" xfId="1" applyNumberFormat="1" applyFont="1" applyFill="1" applyBorder="1" applyAlignment="1">
      <alignment horizontal="right" vertical="center"/>
    </xf>
    <xf numFmtId="3" fontId="7" fillId="0" borderId="26" xfId="1" applyNumberFormat="1" applyFont="1" applyFill="1" applyBorder="1" applyAlignment="1">
      <alignment horizontal="right" vertical="center"/>
    </xf>
    <xf numFmtId="4" fontId="7" fillId="0" borderId="28" xfId="1" applyNumberFormat="1" applyFont="1" applyFill="1" applyBorder="1" applyAlignment="1">
      <alignment horizontal="right" vertical="center"/>
    </xf>
    <xf numFmtId="0" fontId="7" fillId="4" borderId="29" xfId="26" applyFont="1" applyFill="1" applyBorder="1" applyAlignment="1">
      <alignment horizontal="right" vertical="center"/>
    </xf>
    <xf numFmtId="4" fontId="7" fillId="5" borderId="35" xfId="26" applyNumberFormat="1" applyFont="1" applyFill="1" applyBorder="1" applyAlignment="1">
      <alignment horizontal="right" vertical="center"/>
    </xf>
    <xf numFmtId="3" fontId="7" fillId="5" borderId="36" xfId="26" applyNumberFormat="1" applyFont="1" applyFill="1" applyBorder="1" applyAlignment="1">
      <alignment horizontal="right" vertical="center"/>
    </xf>
    <xf numFmtId="4" fontId="7" fillId="5" borderId="35" xfId="26" applyNumberFormat="1" applyFont="1" applyFill="1" applyBorder="1" applyAlignment="1">
      <alignment vertical="center"/>
    </xf>
    <xf numFmtId="3" fontId="7" fillId="5" borderId="37" xfId="26" applyNumberFormat="1" applyFont="1" applyFill="1" applyBorder="1" applyAlignment="1">
      <alignment vertical="center"/>
    </xf>
    <xf numFmtId="4" fontId="7" fillId="5" borderId="37" xfId="1" applyNumberFormat="1" applyFont="1" applyFill="1" applyBorder="1" applyAlignment="1">
      <alignment horizontal="right" vertical="center"/>
    </xf>
    <xf numFmtId="3" fontId="7" fillId="5" borderId="37" xfId="26" applyNumberFormat="1" applyFont="1" applyFill="1" applyBorder="1" applyAlignment="1">
      <alignment horizontal="right" vertical="center"/>
    </xf>
    <xf numFmtId="3" fontId="7" fillId="5" borderId="37" xfId="1" applyNumberFormat="1" applyFont="1" applyFill="1" applyBorder="1" applyAlignment="1">
      <alignment horizontal="right" vertical="center"/>
    </xf>
    <xf numFmtId="3" fontId="7" fillId="5" borderId="36" xfId="1" applyNumberFormat="1" applyFont="1" applyFill="1" applyBorder="1" applyAlignment="1">
      <alignment horizontal="right" vertical="center"/>
    </xf>
    <xf numFmtId="4" fontId="7" fillId="5" borderId="38" xfId="1" applyNumberFormat="1" applyFont="1" applyFill="1" applyBorder="1" applyAlignment="1">
      <alignment horizontal="right" vertical="center"/>
    </xf>
    <xf numFmtId="0" fontId="7" fillId="5" borderId="39" xfId="26" applyFont="1" applyFill="1" applyBorder="1" applyAlignment="1">
      <alignment horizontal="right" vertical="center"/>
    </xf>
    <xf numFmtId="0" fontId="20" fillId="5" borderId="40" xfId="26" applyFont="1" applyFill="1" applyBorder="1" applyAlignment="1">
      <alignment horizontal="center" vertical="center" wrapText="1"/>
    </xf>
    <xf numFmtId="0" fontId="20" fillId="5" borderId="41" xfId="26" applyFont="1" applyFill="1" applyBorder="1" applyAlignment="1">
      <alignment horizontal="center" vertical="center" wrapText="1"/>
    </xf>
    <xf numFmtId="0" fontId="20" fillId="5" borderId="42" xfId="26" applyFont="1" applyFill="1" applyBorder="1" applyAlignment="1">
      <alignment horizontal="center" vertical="center" wrapText="1"/>
    </xf>
    <xf numFmtId="0" fontId="20" fillId="5" borderId="1" xfId="26" applyFont="1" applyFill="1" applyBorder="1" applyAlignment="1">
      <alignment horizontal="center" vertical="center" wrapText="1"/>
    </xf>
    <xf numFmtId="165" fontId="0" fillId="0" borderId="0" xfId="11" applyNumberFormat="1" applyFont="1" applyAlignment="1">
      <alignment vertical="center"/>
    </xf>
    <xf numFmtId="0" fontId="5" fillId="0" borderId="0" xfId="9" applyAlignment="1">
      <alignment vertical="center"/>
    </xf>
    <xf numFmtId="0" fontId="8" fillId="0" borderId="0" xfId="9" applyFont="1" applyAlignment="1">
      <alignment vertical="center"/>
    </xf>
    <xf numFmtId="0" fontId="6" fillId="0" borderId="0" xfId="9" applyFont="1" applyAlignment="1">
      <alignment horizontal="right" vertical="center"/>
    </xf>
    <xf numFmtId="4" fontId="6" fillId="0" borderId="0" xfId="9" applyNumberFormat="1" applyFont="1" applyAlignment="1">
      <alignment vertical="center"/>
    </xf>
    <xf numFmtId="4" fontId="9" fillId="0" borderId="0" xfId="9" applyNumberFormat="1" applyFont="1" applyAlignment="1">
      <alignment vertical="center"/>
    </xf>
    <xf numFmtId="164" fontId="6" fillId="0" borderId="0" xfId="9" applyNumberFormat="1" applyFont="1" applyAlignment="1">
      <alignment vertical="center"/>
    </xf>
    <xf numFmtId="0" fontId="6" fillId="0" borderId="0" xfId="9" applyFont="1" applyAlignment="1">
      <alignment vertical="center"/>
    </xf>
    <xf numFmtId="0" fontId="19" fillId="0" borderId="0" xfId="9" applyFont="1" applyAlignment="1">
      <alignment vertical="center"/>
    </xf>
    <xf numFmtId="4" fontId="20" fillId="5" borderId="25" xfId="9" applyNumberFormat="1" applyFont="1" applyFill="1" applyBorder="1" applyAlignment="1">
      <alignment horizontal="right" vertical="center"/>
    </xf>
    <xf numFmtId="3" fontId="20" fillId="5" borderId="26" xfId="9" applyNumberFormat="1" applyFont="1" applyFill="1" applyBorder="1" applyAlignment="1">
      <alignment horizontal="right" vertical="center"/>
    </xf>
    <xf numFmtId="3" fontId="20" fillId="5" borderId="27" xfId="9" applyNumberFormat="1" applyFont="1" applyFill="1" applyBorder="1" applyAlignment="1">
      <alignment horizontal="right" vertical="center"/>
    </xf>
    <xf numFmtId="4" fontId="20" fillId="5" borderId="27" xfId="9" applyNumberFormat="1" applyFont="1" applyFill="1" applyBorder="1" applyAlignment="1">
      <alignment horizontal="right" vertical="center"/>
    </xf>
    <xf numFmtId="4" fontId="20" fillId="5" borderId="28" xfId="9" applyNumberFormat="1" applyFont="1" applyFill="1" applyBorder="1" applyAlignment="1">
      <alignment horizontal="right" vertical="center"/>
    </xf>
    <xf numFmtId="0" fontId="20" fillId="5" borderId="29" xfId="9" applyFont="1" applyFill="1" applyBorder="1" applyAlignment="1">
      <alignment horizontal="right" vertical="center"/>
    </xf>
    <xf numFmtId="4" fontId="20" fillId="4" borderId="30" xfId="9" applyNumberFormat="1" applyFont="1" applyFill="1" applyBorder="1" applyAlignment="1">
      <alignment horizontal="right" vertical="center"/>
    </xf>
    <xf numFmtId="3" fontId="20" fillId="4" borderId="31" xfId="9" applyNumberFormat="1" applyFont="1" applyFill="1" applyBorder="1" applyAlignment="1">
      <alignment horizontal="right" vertical="center"/>
    </xf>
    <xf numFmtId="3" fontId="20" fillId="4" borderId="32" xfId="9" applyNumberFormat="1" applyFont="1" applyFill="1" applyBorder="1" applyAlignment="1">
      <alignment horizontal="right" vertical="center"/>
    </xf>
    <xf numFmtId="4" fontId="20" fillId="4" borderId="32" xfId="9" applyNumberFormat="1" applyFont="1" applyFill="1" applyBorder="1" applyAlignment="1">
      <alignment horizontal="right" vertical="center"/>
    </xf>
    <xf numFmtId="4" fontId="20" fillId="4" borderId="33" xfId="9" applyNumberFormat="1" applyFont="1" applyFill="1" applyBorder="1" applyAlignment="1">
      <alignment horizontal="right" vertical="center"/>
    </xf>
    <xf numFmtId="0" fontId="20" fillId="0" borderId="34" xfId="9" applyFont="1" applyBorder="1" applyAlignment="1">
      <alignment horizontal="right" vertical="center"/>
    </xf>
    <xf numFmtId="4" fontId="7" fillId="0" borderId="25" xfId="9" applyNumberFormat="1" applyFont="1" applyBorder="1" applyAlignment="1">
      <alignment horizontal="right" vertical="center"/>
    </xf>
    <xf numFmtId="3" fontId="7" fillId="0" borderId="26" xfId="9" applyNumberFormat="1" applyFont="1" applyBorder="1" applyAlignment="1">
      <alignment horizontal="right" vertical="center"/>
    </xf>
    <xf numFmtId="4" fontId="7" fillId="0" borderId="25" xfId="9" applyNumberFormat="1" applyFont="1" applyBorder="1" applyAlignment="1">
      <alignment vertical="center"/>
    </xf>
    <xf numFmtId="3" fontId="7" fillId="0" borderId="27" xfId="9" applyNumberFormat="1" applyFont="1" applyBorder="1" applyAlignment="1">
      <alignment vertical="center"/>
    </xf>
    <xf numFmtId="4" fontId="7" fillId="0" borderId="27" xfId="9" applyNumberFormat="1" applyFont="1" applyBorder="1" applyAlignment="1">
      <alignment vertical="center"/>
    </xf>
    <xf numFmtId="0" fontId="7" fillId="4" borderId="29" xfId="9" applyFont="1" applyFill="1" applyBorder="1" applyAlignment="1">
      <alignment horizontal="right" vertical="center"/>
    </xf>
    <xf numFmtId="4" fontId="7" fillId="5" borderId="35" xfId="9" applyNumberFormat="1" applyFont="1" applyFill="1" applyBorder="1" applyAlignment="1">
      <alignment horizontal="right" vertical="center"/>
    </xf>
    <xf numFmtId="3" fontId="7" fillId="5" borderId="36" xfId="9" applyNumberFormat="1" applyFont="1" applyFill="1" applyBorder="1" applyAlignment="1">
      <alignment horizontal="right" vertical="center"/>
    </xf>
    <xf numFmtId="4" fontId="7" fillId="5" borderId="35" xfId="9" applyNumberFormat="1" applyFont="1" applyFill="1" applyBorder="1" applyAlignment="1">
      <alignment vertical="center"/>
    </xf>
    <xf numFmtId="3" fontId="7" fillId="5" borderId="37" xfId="9" applyNumberFormat="1" applyFont="1" applyFill="1" applyBorder="1" applyAlignment="1">
      <alignment vertical="center"/>
    </xf>
    <xf numFmtId="3" fontId="7" fillId="5" borderId="37" xfId="9" applyNumberFormat="1" applyFont="1" applyFill="1" applyBorder="1" applyAlignment="1">
      <alignment horizontal="right" vertical="center"/>
    </xf>
    <xf numFmtId="0" fontId="7" fillId="5" borderId="39" xfId="9" applyFont="1" applyFill="1" applyBorder="1" applyAlignment="1">
      <alignment horizontal="right" vertical="center"/>
    </xf>
    <xf numFmtId="0" fontId="20" fillId="5" borderId="40" xfId="9" applyFont="1" applyFill="1" applyBorder="1" applyAlignment="1">
      <alignment horizontal="center" vertical="center" wrapText="1"/>
    </xf>
    <xf numFmtId="0" fontId="20" fillId="5" borderId="41" xfId="9" applyFont="1" applyFill="1" applyBorder="1" applyAlignment="1">
      <alignment horizontal="center" vertical="center" wrapText="1"/>
    </xf>
    <xf numFmtId="0" fontId="20" fillId="5" borderId="42" xfId="9" applyFont="1" applyFill="1" applyBorder="1" applyAlignment="1">
      <alignment horizontal="center" vertical="center" wrapText="1"/>
    </xf>
    <xf numFmtId="0" fontId="20" fillId="5" borderId="1" xfId="9" applyFont="1" applyFill="1" applyBorder="1" applyAlignment="1">
      <alignment horizontal="center" vertical="center" wrapText="1"/>
    </xf>
    <xf numFmtId="0" fontId="6" fillId="0" borderId="0" xfId="26" applyFont="1" applyAlignment="1">
      <alignment horizontal="right" vertical="center"/>
    </xf>
    <xf numFmtId="3" fontId="17" fillId="0" borderId="0" xfId="26" applyNumberFormat="1" applyAlignment="1">
      <alignment vertical="center"/>
    </xf>
    <xf numFmtId="3" fontId="5" fillId="0" borderId="0" xfId="9" applyNumberFormat="1" applyAlignment="1">
      <alignment vertical="center"/>
    </xf>
    <xf numFmtId="0" fontId="8" fillId="0" borderId="0" xfId="26" applyFont="1" applyAlignment="1">
      <alignment horizontal="left" vertical="center"/>
    </xf>
    <xf numFmtId="4" fontId="7" fillId="0" borderId="30" xfId="26" applyNumberFormat="1" applyFont="1" applyBorder="1" applyAlignment="1">
      <alignment horizontal="right" vertical="center"/>
    </xf>
    <xf numFmtId="3" fontId="7" fillId="0" borderId="31" xfId="26" applyNumberFormat="1" applyFont="1" applyBorder="1" applyAlignment="1">
      <alignment horizontal="right" vertical="center"/>
    </xf>
    <xf numFmtId="4" fontId="7" fillId="0" borderId="30" xfId="26" applyNumberFormat="1" applyFont="1" applyBorder="1" applyAlignment="1">
      <alignment vertical="center"/>
    </xf>
    <xf numFmtId="3" fontId="7" fillId="0" borderId="32" xfId="26" applyNumberFormat="1" applyFont="1" applyBorder="1" applyAlignment="1">
      <alignment vertical="center"/>
    </xf>
    <xf numFmtId="4" fontId="7" fillId="6" borderId="32" xfId="1" applyNumberFormat="1" applyFont="1" applyFill="1" applyBorder="1" applyAlignment="1">
      <alignment horizontal="right" vertical="center"/>
    </xf>
    <xf numFmtId="3" fontId="7" fillId="0" borderId="32" xfId="1" applyNumberFormat="1" applyFont="1" applyFill="1" applyBorder="1" applyAlignment="1">
      <alignment horizontal="right" vertical="center"/>
    </xf>
    <xf numFmtId="3" fontId="7" fillId="0" borderId="31" xfId="1" applyNumberFormat="1" applyFont="1" applyFill="1" applyBorder="1" applyAlignment="1">
      <alignment horizontal="right" vertical="center"/>
    </xf>
    <xf numFmtId="0" fontId="5" fillId="0" borderId="0" xfId="20" applyAlignment="1">
      <alignment vertical="center"/>
    </xf>
    <xf numFmtId="0" fontId="8" fillId="0" borderId="0" xfId="20" applyFont="1" applyAlignment="1">
      <alignment vertical="center"/>
    </xf>
    <xf numFmtId="0" fontId="6" fillId="0" borderId="0" xfId="20" applyFont="1" applyAlignment="1">
      <alignment horizontal="right" vertical="center"/>
    </xf>
    <xf numFmtId="3" fontId="5" fillId="0" borderId="0" xfId="20" applyNumberFormat="1" applyAlignment="1">
      <alignment vertical="center"/>
    </xf>
    <xf numFmtId="4" fontId="6" fillId="0" borderId="0" xfId="20" applyNumberFormat="1" applyFont="1" applyAlignment="1">
      <alignment vertical="center"/>
    </xf>
    <xf numFmtId="4" fontId="9" fillId="0" borderId="0" xfId="20" applyNumberFormat="1" applyFont="1" applyAlignment="1">
      <alignment vertical="center"/>
    </xf>
    <xf numFmtId="164" fontId="6" fillId="0" borderId="0" xfId="20" applyNumberFormat="1" applyFont="1" applyAlignment="1">
      <alignment vertical="center"/>
    </xf>
    <xf numFmtId="0" fontId="6" fillId="0" borderId="0" xfId="20" applyFont="1" applyAlignment="1">
      <alignment vertical="center"/>
    </xf>
    <xf numFmtId="0" fontId="19" fillId="0" borderId="0" xfId="20" applyFont="1" applyAlignment="1">
      <alignment vertical="center"/>
    </xf>
    <xf numFmtId="4" fontId="20" fillId="5" borderId="25" xfId="20" applyNumberFormat="1" applyFont="1" applyFill="1" applyBorder="1" applyAlignment="1">
      <alignment horizontal="right" vertical="center"/>
    </xf>
    <xf numFmtId="3" fontId="20" fillId="5" borderId="26" xfId="20" applyNumberFormat="1" applyFont="1" applyFill="1" applyBorder="1" applyAlignment="1">
      <alignment horizontal="right" vertical="center"/>
    </xf>
    <xf numFmtId="3" fontId="20" fillId="5" borderId="27" xfId="20" applyNumberFormat="1" applyFont="1" applyFill="1" applyBorder="1" applyAlignment="1">
      <alignment horizontal="right" vertical="center"/>
    </xf>
    <xf numFmtId="4" fontId="20" fillId="5" borderId="27" xfId="20" applyNumberFormat="1" applyFont="1" applyFill="1" applyBorder="1" applyAlignment="1">
      <alignment horizontal="right" vertical="center"/>
    </xf>
    <xf numFmtId="4" fontId="20" fillId="5" borderId="28" xfId="20" applyNumberFormat="1" applyFont="1" applyFill="1" applyBorder="1" applyAlignment="1">
      <alignment horizontal="right" vertical="center"/>
    </xf>
    <xf numFmtId="0" fontId="20" fillId="5" borderId="29" xfId="20" applyFont="1" applyFill="1" applyBorder="1" applyAlignment="1">
      <alignment horizontal="right" vertical="center"/>
    </xf>
    <xf numFmtId="4" fontId="20" fillId="4" borderId="30" xfId="20" applyNumberFormat="1" applyFont="1" applyFill="1" applyBorder="1" applyAlignment="1">
      <alignment horizontal="right" vertical="center"/>
    </xf>
    <xf numFmtId="3" fontId="20" fillId="4" borderId="31" xfId="20" applyNumberFormat="1" applyFont="1" applyFill="1" applyBorder="1" applyAlignment="1">
      <alignment horizontal="right" vertical="center"/>
    </xf>
    <xf numFmtId="3" fontId="20" fillId="4" borderId="32" xfId="20" applyNumberFormat="1" applyFont="1" applyFill="1" applyBorder="1" applyAlignment="1">
      <alignment horizontal="right" vertical="center"/>
    </xf>
    <xf numFmtId="4" fontId="20" fillId="4" borderId="32" xfId="20" applyNumberFormat="1" applyFont="1" applyFill="1" applyBorder="1" applyAlignment="1">
      <alignment horizontal="right" vertical="center"/>
    </xf>
    <xf numFmtId="4" fontId="20" fillId="4" borderId="33" xfId="20" applyNumberFormat="1" applyFont="1" applyFill="1" applyBorder="1" applyAlignment="1">
      <alignment horizontal="right" vertical="center"/>
    </xf>
    <xf numFmtId="0" fontId="20" fillId="0" borderId="34" xfId="20" applyFont="1" applyBorder="1" applyAlignment="1">
      <alignment horizontal="right" vertical="center"/>
    </xf>
    <xf numFmtId="4" fontId="7" fillId="0" borderId="25" xfId="20" applyNumberFormat="1" applyFont="1" applyBorder="1" applyAlignment="1">
      <alignment horizontal="right" vertical="center"/>
    </xf>
    <xf numFmtId="3" fontId="7" fillId="0" borderId="26" xfId="20" applyNumberFormat="1" applyFont="1" applyBorder="1" applyAlignment="1">
      <alignment horizontal="right" vertical="center"/>
    </xf>
    <xf numFmtId="4" fontId="7" fillId="0" borderId="25" xfId="20" applyNumberFormat="1" applyFont="1" applyBorder="1" applyAlignment="1">
      <alignment vertical="center"/>
    </xf>
    <xf numFmtId="3" fontId="7" fillId="0" borderId="27" xfId="20" applyNumberFormat="1" applyFont="1" applyBorder="1" applyAlignment="1">
      <alignment vertical="center"/>
    </xf>
    <xf numFmtId="4" fontId="7" fillId="0" borderId="27" xfId="20" applyNumberFormat="1" applyFont="1" applyBorder="1" applyAlignment="1">
      <alignment vertical="center"/>
    </xf>
    <xf numFmtId="0" fontId="7" fillId="4" borderId="29" xfId="20" applyFont="1" applyFill="1" applyBorder="1" applyAlignment="1">
      <alignment horizontal="right" vertical="center"/>
    </xf>
    <xf numFmtId="4" fontId="7" fillId="5" borderId="35" xfId="20" applyNumberFormat="1" applyFont="1" applyFill="1" applyBorder="1" applyAlignment="1">
      <alignment horizontal="right" vertical="center"/>
    </xf>
    <xf numFmtId="3" fontId="7" fillId="5" borderId="36" xfId="20" applyNumberFormat="1" applyFont="1" applyFill="1" applyBorder="1" applyAlignment="1">
      <alignment horizontal="right" vertical="center"/>
    </xf>
    <xf numFmtId="4" fontId="7" fillId="5" borderId="35" xfId="20" applyNumberFormat="1" applyFont="1" applyFill="1" applyBorder="1" applyAlignment="1">
      <alignment vertical="center"/>
    </xf>
    <xf numFmtId="3" fontId="7" fillId="5" borderId="37" xfId="20" applyNumberFormat="1" applyFont="1" applyFill="1" applyBorder="1" applyAlignment="1">
      <alignment vertical="center"/>
    </xf>
    <xf numFmtId="3" fontId="7" fillId="5" borderId="37" xfId="20" applyNumberFormat="1" applyFont="1" applyFill="1" applyBorder="1" applyAlignment="1">
      <alignment horizontal="right" vertical="center"/>
    </xf>
    <xf numFmtId="0" fontId="7" fillId="5" borderId="39" xfId="20" applyFont="1" applyFill="1" applyBorder="1" applyAlignment="1">
      <alignment horizontal="right" vertical="center"/>
    </xf>
    <xf numFmtId="0" fontId="20" fillId="5" borderId="40" xfId="20" applyFont="1" applyFill="1" applyBorder="1" applyAlignment="1">
      <alignment horizontal="center" vertical="center" wrapText="1"/>
    </xf>
    <xf numFmtId="0" fontId="20" fillId="5" borderId="41" xfId="20" applyFont="1" applyFill="1" applyBorder="1" applyAlignment="1">
      <alignment horizontal="center" vertical="center" wrapText="1"/>
    </xf>
    <xf numFmtId="0" fontId="20" fillId="5" borderId="42" xfId="20" applyFont="1" applyFill="1" applyBorder="1" applyAlignment="1">
      <alignment horizontal="center" vertical="center" wrapText="1"/>
    </xf>
    <xf numFmtId="0" fontId="20" fillId="5" borderId="1" xfId="20" applyFont="1" applyFill="1" applyBorder="1" applyAlignment="1">
      <alignment horizontal="center" vertical="center" wrapText="1"/>
    </xf>
    <xf numFmtId="0" fontId="7" fillId="7" borderId="37" xfId="26" applyFont="1" applyFill="1" applyBorder="1"/>
    <xf numFmtId="0" fontId="7" fillId="7" borderId="0" xfId="26" applyFont="1" applyFill="1"/>
    <xf numFmtId="3" fontId="7" fillId="0" borderId="26" xfId="26" applyNumberFormat="1" applyFont="1" applyBorder="1"/>
    <xf numFmtId="3" fontId="7" fillId="0" borderId="25" xfId="16" applyNumberFormat="1" applyFont="1" applyFill="1" applyBorder="1"/>
    <xf numFmtId="3" fontId="7" fillId="0" borderId="26" xfId="26" applyNumberFormat="1" applyFont="1" applyBorder="1" applyAlignment="1">
      <alignment horizontal="right"/>
    </xf>
    <xf numFmtId="3" fontId="7" fillId="0" borderId="25" xfId="26" applyNumberFormat="1" applyFont="1" applyBorder="1" applyAlignment="1">
      <alignment horizontal="right"/>
    </xf>
    <xf numFmtId="3" fontId="7" fillId="0" borderId="25" xfId="26" applyNumberFormat="1" applyFont="1" applyBorder="1"/>
    <xf numFmtId="166" fontId="7" fillId="5" borderId="36" xfId="16" applyNumberFormat="1" applyFont="1" applyFill="1" applyBorder="1" applyAlignment="1">
      <alignment horizontal="right"/>
    </xf>
    <xf numFmtId="166" fontId="7" fillId="5" borderId="35" xfId="16" applyNumberFormat="1" applyFont="1" applyFill="1" applyBorder="1" applyAlignment="1">
      <alignment horizontal="right" vertical="center"/>
    </xf>
    <xf numFmtId="3" fontId="7" fillId="5" borderId="36" xfId="16" applyNumberFormat="1" applyFont="1" applyFill="1" applyBorder="1" applyAlignment="1">
      <alignment horizontal="right" vertical="center"/>
    </xf>
    <xf numFmtId="3" fontId="7" fillId="5" borderId="35" xfId="16" applyNumberFormat="1" applyFont="1" applyFill="1" applyBorder="1" applyAlignment="1">
      <alignment horizontal="right" vertical="center"/>
    </xf>
    <xf numFmtId="3" fontId="7" fillId="5" borderId="36" xfId="26" applyNumberFormat="1" applyFont="1" applyFill="1" applyBorder="1" applyAlignment="1">
      <alignment horizontal="right"/>
    </xf>
    <xf numFmtId="3" fontId="7" fillId="5" borderId="36" xfId="26" applyNumberFormat="1" applyFont="1" applyFill="1" applyBorder="1"/>
    <xf numFmtId="3" fontId="7" fillId="5" borderId="35" xfId="26" applyNumberFormat="1" applyFont="1" applyFill="1" applyBorder="1"/>
    <xf numFmtId="166" fontId="7" fillId="0" borderId="26" xfId="16" applyNumberFormat="1" applyFont="1" applyBorder="1" applyAlignment="1">
      <alignment horizontal="right"/>
    </xf>
    <xf numFmtId="166" fontId="7" fillId="0" borderId="25" xfId="16" applyNumberFormat="1" applyFont="1" applyFill="1" applyBorder="1" applyAlignment="1">
      <alignment horizontal="right"/>
    </xf>
    <xf numFmtId="3" fontId="7" fillId="0" borderId="26" xfId="16" applyNumberFormat="1" applyFont="1" applyFill="1" applyBorder="1" applyAlignment="1">
      <alignment horizontal="right" vertical="center"/>
    </xf>
    <xf numFmtId="3" fontId="7" fillId="0" borderId="25" xfId="16" applyNumberFormat="1" applyFont="1" applyFill="1" applyBorder="1" applyAlignment="1">
      <alignment horizontal="right" vertical="center"/>
    </xf>
    <xf numFmtId="3" fontId="7" fillId="4" borderId="25" xfId="26" applyNumberFormat="1" applyFont="1" applyFill="1" applyBorder="1"/>
    <xf numFmtId="4" fontId="20" fillId="4" borderId="35" xfId="26" applyNumberFormat="1" applyFont="1" applyFill="1" applyBorder="1" applyAlignment="1">
      <alignment horizontal="right" vertical="center"/>
    </xf>
    <xf numFmtId="3" fontId="20" fillId="4" borderId="36" xfId="26" applyNumberFormat="1" applyFont="1" applyFill="1" applyBorder="1" applyAlignment="1">
      <alignment horizontal="right" vertical="center"/>
    </xf>
    <xf numFmtId="0" fontId="20" fillId="5" borderId="41" xfId="0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 wrapText="1"/>
    </xf>
    <xf numFmtId="0" fontId="20" fillId="5" borderId="42" xfId="0" applyFont="1" applyFill="1" applyBorder="1" applyAlignment="1">
      <alignment horizontal="center" vertical="center" wrapText="1"/>
    </xf>
    <xf numFmtId="0" fontId="20" fillId="5" borderId="40" xfId="0" applyFont="1" applyFill="1" applyBorder="1" applyAlignment="1">
      <alignment horizontal="center" vertical="center" wrapText="1"/>
    </xf>
    <xf numFmtId="0" fontId="7" fillId="5" borderId="39" xfId="0" applyFont="1" applyFill="1" applyBorder="1" applyAlignment="1">
      <alignment horizontal="right" vertical="center"/>
    </xf>
    <xf numFmtId="3" fontId="7" fillId="5" borderId="36" xfId="0" applyNumberFormat="1" applyFont="1" applyFill="1" applyBorder="1" applyAlignment="1">
      <alignment horizontal="right" vertical="center"/>
    </xf>
    <xf numFmtId="4" fontId="7" fillId="5" borderId="35" xfId="0" applyNumberFormat="1" applyFont="1" applyFill="1" applyBorder="1" applyAlignment="1">
      <alignment horizontal="right" vertical="center"/>
    </xf>
    <xf numFmtId="0" fontId="7" fillId="4" borderId="29" xfId="0" applyFont="1" applyFill="1" applyBorder="1" applyAlignment="1">
      <alignment horizontal="right" vertical="center"/>
    </xf>
    <xf numFmtId="4" fontId="7" fillId="0" borderId="25" xfId="0" applyNumberFormat="1" applyFont="1" applyBorder="1" applyAlignment="1">
      <alignment horizontal="right" vertical="center"/>
    </xf>
    <xf numFmtId="3" fontId="7" fillId="0" borderId="26" xfId="0" applyNumberFormat="1" applyFont="1" applyBorder="1" applyAlignment="1">
      <alignment horizontal="right" vertical="center"/>
    </xf>
    <xf numFmtId="0" fontId="20" fillId="0" borderId="34" xfId="0" applyFont="1" applyBorder="1" applyAlignment="1">
      <alignment horizontal="right" vertical="center"/>
    </xf>
    <xf numFmtId="3" fontId="20" fillId="4" borderId="31" xfId="0" applyNumberFormat="1" applyFont="1" applyFill="1" applyBorder="1" applyAlignment="1">
      <alignment horizontal="right" vertical="center"/>
    </xf>
    <xf numFmtId="4" fontId="20" fillId="4" borderId="33" xfId="0" applyNumberFormat="1" applyFont="1" applyFill="1" applyBorder="1" applyAlignment="1">
      <alignment horizontal="right" vertical="center"/>
    </xf>
    <xf numFmtId="3" fontId="20" fillId="4" borderId="36" xfId="0" applyNumberFormat="1" applyFont="1" applyFill="1" applyBorder="1" applyAlignment="1">
      <alignment horizontal="right" vertical="center"/>
    </xf>
    <xf numFmtId="4" fontId="20" fillId="4" borderId="35" xfId="0" applyNumberFormat="1" applyFont="1" applyFill="1" applyBorder="1" applyAlignment="1">
      <alignment horizontal="right" vertical="center"/>
    </xf>
    <xf numFmtId="3" fontId="20" fillId="4" borderId="32" xfId="0" applyNumberFormat="1" applyFont="1" applyFill="1" applyBorder="1" applyAlignment="1">
      <alignment horizontal="right" vertical="center"/>
    </xf>
    <xf numFmtId="4" fontId="20" fillId="4" borderId="30" xfId="0" applyNumberFormat="1" applyFont="1" applyFill="1" applyBorder="1" applyAlignment="1">
      <alignment horizontal="right" vertical="center"/>
    </xf>
    <xf numFmtId="0" fontId="20" fillId="5" borderId="29" xfId="0" applyFont="1" applyFill="1" applyBorder="1" applyAlignment="1">
      <alignment horizontal="right" vertical="center"/>
    </xf>
    <xf numFmtId="3" fontId="20" fillId="5" borderId="26" xfId="0" applyNumberFormat="1" applyFont="1" applyFill="1" applyBorder="1" applyAlignment="1">
      <alignment horizontal="right" vertical="center"/>
    </xf>
    <xf numFmtId="4" fontId="20" fillId="5" borderId="28" xfId="0" applyNumberFormat="1" applyFont="1" applyFill="1" applyBorder="1" applyAlignment="1">
      <alignment horizontal="right" vertical="center"/>
    </xf>
    <xf numFmtId="4" fontId="20" fillId="5" borderId="25" xfId="0" applyNumberFormat="1" applyFont="1" applyFill="1" applyBorder="1" applyAlignment="1">
      <alignment horizontal="right" vertical="center"/>
    </xf>
    <xf numFmtId="3" fontId="20" fillId="5" borderId="27" xfId="0" applyNumberFormat="1" applyFont="1" applyFill="1" applyBorder="1" applyAlignment="1">
      <alignment horizontal="right" vertical="center"/>
    </xf>
    <xf numFmtId="0" fontId="19" fillId="0" borderId="0" xfId="0" applyFont="1" applyAlignment="1">
      <alignment vertical="center"/>
    </xf>
    <xf numFmtId="0" fontId="0" fillId="0" borderId="0" xfId="0" applyAlignment="1">
      <alignment vertical="center"/>
    </xf>
    <xf numFmtId="3" fontId="0" fillId="0" borderId="0" xfId="0" applyNumberFormat="1" applyAlignment="1">
      <alignment vertical="center"/>
    </xf>
    <xf numFmtId="3" fontId="7" fillId="5" borderId="36" xfId="0" applyNumberFormat="1" applyFont="1" applyFill="1" applyBorder="1" applyAlignment="1">
      <alignment horizontal="right" vertical="center" wrapText="1"/>
    </xf>
    <xf numFmtId="4" fontId="7" fillId="5" borderId="38" xfId="1" applyNumberFormat="1" applyFont="1" applyFill="1" applyBorder="1" applyAlignment="1">
      <alignment horizontal="right" vertical="center" wrapText="1"/>
    </xf>
    <xf numFmtId="3" fontId="7" fillId="0" borderId="26" xfId="1" applyNumberFormat="1" applyFont="1" applyFill="1" applyBorder="1" applyAlignment="1">
      <alignment horizontal="right" vertical="center" wrapText="1"/>
    </xf>
    <xf numFmtId="4" fontId="7" fillId="0" borderId="28" xfId="1" applyNumberFormat="1" applyFont="1" applyFill="1" applyBorder="1" applyAlignment="1">
      <alignment horizontal="right" vertical="center" wrapText="1"/>
    </xf>
    <xf numFmtId="2" fontId="0" fillId="0" borderId="0" xfId="11" applyNumberFormat="1" applyFont="1" applyAlignment="1">
      <alignment vertical="center"/>
    </xf>
    <xf numFmtId="3" fontId="7" fillId="5" borderId="36" xfId="26" applyNumberFormat="1" applyFont="1" applyFill="1" applyBorder="1" applyAlignment="1">
      <alignment horizontal="right" vertical="center" wrapText="1"/>
    </xf>
    <xf numFmtId="0" fontId="5" fillId="0" borderId="0" xfId="26" applyFont="1" applyAlignment="1">
      <alignment vertical="center"/>
    </xf>
    <xf numFmtId="10" fontId="5" fillId="0" borderId="0" xfId="11" applyNumberFormat="1" applyFont="1" applyAlignment="1">
      <alignment vertical="center"/>
    </xf>
    <xf numFmtId="3" fontId="7" fillId="7" borderId="36" xfId="26" applyNumberFormat="1" applyFont="1" applyFill="1" applyBorder="1" applyAlignment="1">
      <alignment horizontal="right" vertical="center"/>
    </xf>
    <xf numFmtId="4" fontId="7" fillId="7" borderId="38" xfId="1" applyNumberFormat="1" applyFont="1" applyFill="1" applyBorder="1" applyAlignment="1">
      <alignment horizontal="right" vertical="center"/>
    </xf>
    <xf numFmtId="10" fontId="7" fillId="7" borderId="21" xfId="11" applyNumberFormat="1" applyFont="1" applyFill="1" applyBorder="1" applyAlignment="1">
      <alignment horizontal="right" vertical="center"/>
    </xf>
    <xf numFmtId="10" fontId="7" fillId="7" borderId="23" xfId="11" applyNumberFormat="1" applyFont="1" applyFill="1" applyBorder="1" applyAlignment="1">
      <alignment horizontal="right" vertical="center"/>
    </xf>
    <xf numFmtId="3" fontId="7" fillId="7" borderId="36" xfId="26" applyNumberFormat="1" applyFont="1" applyFill="1" applyBorder="1" applyAlignment="1">
      <alignment horizontal="right" vertical="center" wrapText="1"/>
    </xf>
    <xf numFmtId="4" fontId="7" fillId="7" borderId="38" xfId="1" applyNumberFormat="1" applyFont="1" applyFill="1" applyBorder="1" applyAlignment="1">
      <alignment horizontal="right" vertical="center" wrapText="1"/>
    </xf>
    <xf numFmtId="0" fontId="20" fillId="6" borderId="34" xfId="26" applyFont="1" applyFill="1" applyBorder="1" applyAlignment="1">
      <alignment horizontal="right" vertical="center"/>
    </xf>
    <xf numFmtId="4" fontId="20" fillId="5" borderId="35" xfId="26" applyNumberFormat="1" applyFont="1" applyFill="1" applyBorder="1" applyAlignment="1">
      <alignment horizontal="right" vertical="center"/>
    </xf>
    <xf numFmtId="3" fontId="20" fillId="5" borderId="36" xfId="26" applyNumberFormat="1" applyFont="1" applyFill="1" applyBorder="1" applyAlignment="1">
      <alignment horizontal="right" vertical="center"/>
    </xf>
    <xf numFmtId="4" fontId="20" fillId="7" borderId="38" xfId="1" applyNumberFormat="1" applyFont="1" applyFill="1" applyBorder="1" applyAlignment="1">
      <alignment horizontal="right" vertical="center"/>
    </xf>
    <xf numFmtId="3" fontId="20" fillId="7" borderId="36" xfId="26" applyNumberFormat="1" applyFont="1" applyFill="1" applyBorder="1" applyAlignment="1">
      <alignment horizontal="right" vertical="center"/>
    </xf>
    <xf numFmtId="4" fontId="20" fillId="7" borderId="38" xfId="1" applyNumberFormat="1" applyFont="1" applyFill="1" applyBorder="1" applyAlignment="1">
      <alignment horizontal="right" vertical="center" wrapText="1"/>
    </xf>
    <xf numFmtId="3" fontId="20" fillId="7" borderId="36" xfId="26" applyNumberFormat="1" applyFont="1" applyFill="1" applyBorder="1" applyAlignment="1">
      <alignment horizontal="right" vertical="center" wrapText="1"/>
    </xf>
    <xf numFmtId="0" fontId="20" fillId="5" borderId="39" xfId="26" applyFont="1" applyFill="1" applyBorder="1" applyAlignment="1">
      <alignment horizontal="right" vertical="center"/>
    </xf>
    <xf numFmtId="10" fontId="7" fillId="6" borderId="21" xfId="11" applyNumberFormat="1" applyFont="1" applyFill="1" applyBorder="1" applyAlignment="1">
      <alignment horizontal="right" vertical="center"/>
    </xf>
    <xf numFmtId="10" fontId="7" fillId="6" borderId="24" xfId="11" applyNumberFormat="1" applyFont="1" applyFill="1" applyBorder="1" applyAlignment="1">
      <alignment horizontal="right" vertical="center"/>
    </xf>
    <xf numFmtId="4" fontId="7" fillId="5" borderId="30" xfId="26" applyNumberFormat="1" applyFont="1" applyFill="1" applyBorder="1" applyAlignment="1">
      <alignment horizontal="right" vertical="center"/>
    </xf>
    <xf numFmtId="3" fontId="7" fillId="5" borderId="31" xfId="26" applyNumberFormat="1" applyFont="1" applyFill="1" applyBorder="1" applyAlignment="1">
      <alignment horizontal="right" vertical="center"/>
    </xf>
    <xf numFmtId="4" fontId="7" fillId="5" borderId="30" xfId="26" applyNumberFormat="1" applyFont="1" applyFill="1" applyBorder="1" applyAlignment="1">
      <alignment vertical="center"/>
    </xf>
    <xf numFmtId="3" fontId="7" fillId="5" borderId="32" xfId="26" applyNumberFormat="1" applyFont="1" applyFill="1" applyBorder="1" applyAlignment="1">
      <alignment vertical="center"/>
    </xf>
    <xf numFmtId="4" fontId="7" fillId="5" borderId="32" xfId="1" applyNumberFormat="1" applyFont="1" applyFill="1" applyBorder="1" applyAlignment="1">
      <alignment horizontal="right" vertical="center"/>
    </xf>
    <xf numFmtId="3" fontId="7" fillId="5" borderId="32" xfId="26" applyNumberFormat="1" applyFont="1" applyFill="1" applyBorder="1" applyAlignment="1">
      <alignment horizontal="right" vertical="center"/>
    </xf>
    <xf numFmtId="3" fontId="7" fillId="5" borderId="32" xfId="1" applyNumberFormat="1" applyFont="1" applyFill="1" applyBorder="1" applyAlignment="1">
      <alignment horizontal="right" vertical="center"/>
    </xf>
    <xf numFmtId="3" fontId="7" fillId="5" borderId="31" xfId="1" applyNumberFormat="1" applyFont="1" applyFill="1" applyBorder="1" applyAlignment="1">
      <alignment horizontal="right" vertical="center"/>
    </xf>
    <xf numFmtId="4" fontId="7" fillId="5" borderId="33" xfId="1" applyNumberFormat="1" applyFont="1" applyFill="1" applyBorder="1" applyAlignment="1">
      <alignment horizontal="right" vertical="center"/>
    </xf>
    <xf numFmtId="0" fontId="7" fillId="5" borderId="34" xfId="26" applyFont="1" applyFill="1" applyBorder="1" applyAlignment="1">
      <alignment horizontal="right" vertical="center"/>
    </xf>
    <xf numFmtId="4" fontId="7" fillId="6" borderId="30" xfId="26" applyNumberFormat="1" applyFont="1" applyFill="1" applyBorder="1" applyAlignment="1">
      <alignment horizontal="right" vertical="center"/>
    </xf>
    <xf numFmtId="3" fontId="7" fillId="6" borderId="31" xfId="26" applyNumberFormat="1" applyFont="1" applyFill="1" applyBorder="1" applyAlignment="1">
      <alignment horizontal="right" vertical="center"/>
    </xf>
    <xf numFmtId="4" fontId="7" fillId="6" borderId="33" xfId="1" applyNumberFormat="1" applyFont="1" applyFill="1" applyBorder="1" applyAlignment="1">
      <alignment horizontal="right" vertical="center"/>
    </xf>
    <xf numFmtId="4" fontId="7" fillId="6" borderId="33" xfId="1" applyNumberFormat="1" applyFont="1" applyFill="1" applyBorder="1" applyAlignment="1">
      <alignment horizontal="right" vertical="center" wrapText="1"/>
    </xf>
    <xf numFmtId="3" fontId="7" fillId="6" borderId="31" xfId="26" applyNumberFormat="1" applyFont="1" applyFill="1" applyBorder="1" applyAlignment="1">
      <alignment horizontal="right" vertical="center" wrapText="1"/>
    </xf>
    <xf numFmtId="0" fontId="7" fillId="6" borderId="34" xfId="26" applyFont="1" applyFill="1" applyBorder="1" applyAlignment="1">
      <alignment horizontal="right" vertical="center"/>
    </xf>
    <xf numFmtId="10" fontId="7" fillId="6" borderId="23" xfId="11" applyNumberFormat="1" applyFont="1" applyFill="1" applyBorder="1" applyAlignment="1">
      <alignment horizontal="right" vertical="center"/>
    </xf>
    <xf numFmtId="4" fontId="7" fillId="6" borderId="28" xfId="30" applyNumberFormat="1" applyFont="1" applyFill="1" applyBorder="1" applyAlignment="1">
      <alignment vertical="center"/>
    </xf>
    <xf numFmtId="3" fontId="7" fillId="6" borderId="26" xfId="30" applyNumberFormat="1" applyFont="1" applyFill="1" applyBorder="1" applyAlignment="1">
      <alignment vertical="center"/>
    </xf>
    <xf numFmtId="4" fontId="7" fillId="6" borderId="28" xfId="30" applyNumberFormat="1" applyFont="1" applyFill="1" applyBorder="1" applyAlignment="1">
      <alignment horizontal="right" vertical="center"/>
    </xf>
    <xf numFmtId="3" fontId="7" fillId="6" borderId="26" xfId="30" applyNumberFormat="1" applyFont="1" applyFill="1" applyBorder="1" applyAlignment="1">
      <alignment horizontal="right" vertical="center"/>
    </xf>
    <xf numFmtId="4" fontId="7" fillId="5" borderId="25" xfId="30" applyNumberFormat="1" applyFont="1" applyFill="1" applyBorder="1" applyAlignment="1">
      <alignment vertical="center"/>
    </xf>
    <xf numFmtId="3" fontId="7" fillId="5" borderId="26" xfId="30" applyNumberFormat="1" applyFont="1" applyFill="1" applyBorder="1" applyAlignment="1">
      <alignment vertical="center"/>
    </xf>
    <xf numFmtId="4" fontId="7" fillId="5" borderId="25" xfId="30" applyNumberFormat="1" applyFont="1" applyFill="1" applyBorder="1" applyAlignment="1">
      <alignment horizontal="right" vertical="center"/>
    </xf>
    <xf numFmtId="3" fontId="7" fillId="5" borderId="26" xfId="30" applyNumberFormat="1" applyFont="1" applyFill="1" applyBorder="1" applyAlignment="1">
      <alignment horizontal="right" vertical="center"/>
    </xf>
    <xf numFmtId="10" fontId="7" fillId="6" borderId="20" xfId="11" applyNumberFormat="1" applyFont="1" applyFill="1" applyBorder="1" applyAlignment="1">
      <alignment horizontal="right" vertical="center"/>
    </xf>
    <xf numFmtId="4" fontId="7" fillId="0" borderId="33" xfId="1" applyNumberFormat="1" applyFont="1" applyFill="1" applyBorder="1" applyAlignment="1">
      <alignment horizontal="right" vertical="center"/>
    </xf>
    <xf numFmtId="3" fontId="7" fillId="0" borderId="31" xfId="26" applyNumberFormat="1" applyFont="1" applyBorder="1" applyAlignment="1">
      <alignment horizontal="right" vertical="center" wrapText="1"/>
    </xf>
    <xf numFmtId="4" fontId="7" fillId="0" borderId="33" xfId="1" applyNumberFormat="1" applyFont="1" applyFill="1" applyBorder="1" applyAlignment="1">
      <alignment horizontal="right" vertical="center" wrapText="1"/>
    </xf>
    <xf numFmtId="4" fontId="7" fillId="8" borderId="33" xfId="1" applyNumberFormat="1" applyFont="1" applyFill="1" applyBorder="1" applyAlignment="1">
      <alignment horizontal="right" vertical="center"/>
    </xf>
    <xf numFmtId="3" fontId="7" fillId="8" borderId="31" xfId="26" applyNumberFormat="1" applyFont="1" applyFill="1" applyBorder="1" applyAlignment="1">
      <alignment horizontal="right" vertical="center"/>
    </xf>
    <xf numFmtId="3" fontId="7" fillId="7" borderId="36" xfId="31" applyNumberFormat="1" applyFont="1" applyFill="1" applyBorder="1" applyAlignment="1">
      <alignment horizontal="right" vertical="center"/>
    </xf>
    <xf numFmtId="3" fontId="7" fillId="7" borderId="35" xfId="31" applyNumberFormat="1" applyFont="1" applyFill="1" applyBorder="1" applyAlignment="1">
      <alignment horizontal="right" vertical="center"/>
    </xf>
    <xf numFmtId="3" fontId="7" fillId="7" borderId="36" xfId="26" applyNumberFormat="1" applyFont="1" applyFill="1" applyBorder="1" applyAlignment="1">
      <alignment horizontal="right"/>
    </xf>
    <xf numFmtId="3" fontId="7" fillId="6" borderId="31" xfId="31" applyNumberFormat="1" applyFont="1" applyFill="1" applyBorder="1" applyAlignment="1">
      <alignment horizontal="right" vertical="center"/>
    </xf>
    <xf numFmtId="3" fontId="7" fillId="6" borderId="61" xfId="31" applyNumberFormat="1" applyFont="1" applyFill="1" applyBorder="1" applyAlignment="1">
      <alignment horizontal="right" vertical="center"/>
    </xf>
    <xf numFmtId="3" fontId="7" fillId="6" borderId="30" xfId="31" applyNumberFormat="1" applyFont="1" applyFill="1" applyBorder="1" applyAlignment="1">
      <alignment horizontal="right" vertical="center"/>
    </xf>
    <xf numFmtId="3" fontId="7" fillId="6" borderId="31" xfId="26" applyNumberFormat="1" applyFont="1" applyFill="1" applyBorder="1" applyAlignment="1">
      <alignment horizontal="right"/>
    </xf>
    <xf numFmtId="166" fontId="7" fillId="7" borderId="26" xfId="31" applyNumberFormat="1" applyFont="1" applyFill="1" applyBorder="1" applyAlignment="1">
      <alignment horizontal="right"/>
    </xf>
    <xf numFmtId="166" fontId="7" fillId="7" borderId="25" xfId="31" applyNumberFormat="1" applyFont="1" applyFill="1" applyBorder="1" applyAlignment="1">
      <alignment horizontal="right"/>
    </xf>
    <xf numFmtId="3" fontId="7" fillId="7" borderId="26" xfId="31" applyNumberFormat="1" applyFont="1" applyFill="1" applyBorder="1" applyAlignment="1">
      <alignment horizontal="right" vertical="center"/>
    </xf>
    <xf numFmtId="3" fontId="7" fillId="7" borderId="25" xfId="31" applyNumberFormat="1" applyFont="1" applyFill="1" applyBorder="1" applyAlignment="1">
      <alignment horizontal="right" vertical="center"/>
    </xf>
    <xf numFmtId="3" fontId="7" fillId="7" borderId="26" xfId="26" applyNumberFormat="1" applyFont="1" applyFill="1" applyBorder="1" applyAlignment="1">
      <alignment horizontal="right"/>
    </xf>
    <xf numFmtId="3" fontId="7" fillId="7" borderId="26" xfId="26" applyNumberFormat="1" applyFont="1" applyFill="1" applyBorder="1"/>
    <xf numFmtId="3" fontId="7" fillId="7" borderId="25" xfId="26" applyNumberFormat="1" applyFont="1" applyFill="1" applyBorder="1"/>
    <xf numFmtId="3" fontId="7" fillId="7" borderId="38" xfId="1" applyNumberFormat="1" applyFont="1" applyFill="1" applyBorder="1" applyAlignment="1">
      <alignment horizontal="right" vertical="center"/>
    </xf>
    <xf numFmtId="3" fontId="17" fillId="0" borderId="0" xfId="26" applyNumberFormat="1"/>
    <xf numFmtId="3" fontId="7" fillId="6" borderId="33" xfId="1" applyNumberFormat="1" applyFont="1" applyFill="1" applyBorder="1" applyAlignment="1">
      <alignment horizontal="right" vertical="center"/>
    </xf>
    <xf numFmtId="164" fontId="7" fillId="7" borderId="38" xfId="1" applyNumberFormat="1" applyFont="1" applyFill="1" applyBorder="1" applyAlignment="1">
      <alignment horizontal="right" vertical="center"/>
    </xf>
    <xf numFmtId="164" fontId="7" fillId="7" borderId="38" xfId="1" applyNumberFormat="1" applyFont="1" applyFill="1" applyBorder="1" applyAlignment="1">
      <alignment horizontal="right" vertical="center" wrapText="1"/>
    </xf>
    <xf numFmtId="164" fontId="7" fillId="6" borderId="33" xfId="1" applyNumberFormat="1" applyFont="1" applyFill="1" applyBorder="1" applyAlignment="1">
      <alignment horizontal="right" vertical="center"/>
    </xf>
    <xf numFmtId="164" fontId="7" fillId="6" borderId="33" xfId="1" applyNumberFormat="1" applyFont="1" applyFill="1" applyBorder="1" applyAlignment="1">
      <alignment horizontal="right" vertical="center" wrapText="1"/>
    </xf>
    <xf numFmtId="0" fontId="22" fillId="0" borderId="0" xfId="26" applyFont="1" applyAlignment="1">
      <alignment horizontal="left" vertical="center"/>
    </xf>
    <xf numFmtId="0" fontId="9" fillId="5" borderId="28" xfId="26" applyFont="1" applyFill="1" applyBorder="1" applyAlignment="1">
      <alignment horizontal="center" vertical="center"/>
    </xf>
    <xf numFmtId="0" fontId="9" fillId="5" borderId="52" xfId="26" applyFont="1" applyFill="1" applyBorder="1" applyAlignment="1">
      <alignment horizontal="center" vertical="center"/>
    </xf>
    <xf numFmtId="0" fontId="9" fillId="0" borderId="49" xfId="26" applyFont="1" applyBorder="1" applyAlignment="1">
      <alignment horizontal="center" vertical="center" wrapText="1"/>
    </xf>
    <xf numFmtId="0" fontId="9" fillId="0" borderId="48" xfId="26" applyFont="1" applyBorder="1" applyAlignment="1">
      <alignment horizontal="center" vertical="center" wrapText="1"/>
    </xf>
    <xf numFmtId="0" fontId="9" fillId="0" borderId="47" xfId="26" applyFont="1" applyBorder="1" applyAlignment="1">
      <alignment horizontal="center" vertical="center" wrapText="1"/>
    </xf>
    <xf numFmtId="0" fontId="9" fillId="4" borderId="49" xfId="26" applyFont="1" applyFill="1" applyBorder="1" applyAlignment="1">
      <alignment horizontal="center" vertical="center" wrapText="1"/>
    </xf>
    <xf numFmtId="0" fontId="9" fillId="4" borderId="48" xfId="26" applyFont="1" applyFill="1" applyBorder="1" applyAlignment="1">
      <alignment horizontal="center" vertical="center" wrapText="1"/>
    </xf>
    <xf numFmtId="0" fontId="9" fillId="4" borderId="47" xfId="26" applyFont="1" applyFill="1" applyBorder="1" applyAlignment="1">
      <alignment horizontal="center" vertical="center" wrapText="1"/>
    </xf>
    <xf numFmtId="0" fontId="21" fillId="5" borderId="60" xfId="26" applyFont="1" applyFill="1" applyBorder="1" applyAlignment="1">
      <alignment horizontal="center" vertical="center"/>
    </xf>
    <xf numFmtId="0" fontId="21" fillId="5" borderId="59" xfId="26" applyFont="1" applyFill="1" applyBorder="1" applyAlignment="1">
      <alignment horizontal="center" vertical="center"/>
    </xf>
    <xf numFmtId="0" fontId="21" fillId="5" borderId="58" xfId="26" applyFont="1" applyFill="1" applyBorder="1" applyAlignment="1">
      <alignment horizontal="center" vertical="center"/>
    </xf>
    <xf numFmtId="0" fontId="13" fillId="5" borderId="49" xfId="26" applyFont="1" applyFill="1" applyBorder="1" applyAlignment="1">
      <alignment horizontal="center" vertical="center" wrapText="1"/>
    </xf>
    <xf numFmtId="0" fontId="13" fillId="5" borderId="48" xfId="26" applyFont="1" applyFill="1" applyBorder="1" applyAlignment="1">
      <alignment horizontal="center" vertical="center" wrapText="1"/>
    </xf>
    <xf numFmtId="0" fontId="13" fillId="5" borderId="47" xfId="26" applyFont="1" applyFill="1" applyBorder="1" applyAlignment="1">
      <alignment horizontal="center" vertical="center" wrapText="1"/>
    </xf>
    <xf numFmtId="0" fontId="13" fillId="5" borderId="49" xfId="26" applyFont="1" applyFill="1" applyBorder="1" applyAlignment="1">
      <alignment horizontal="center" vertical="center"/>
    </xf>
    <xf numFmtId="0" fontId="13" fillId="5" borderId="48" xfId="26" applyFont="1" applyFill="1" applyBorder="1" applyAlignment="1">
      <alignment horizontal="center" vertical="center"/>
    </xf>
    <xf numFmtId="0" fontId="13" fillId="5" borderId="47" xfId="26" applyFont="1" applyFill="1" applyBorder="1" applyAlignment="1">
      <alignment horizontal="center" vertical="center"/>
    </xf>
    <xf numFmtId="0" fontId="13" fillId="5" borderId="3" xfId="26" applyFont="1" applyFill="1" applyBorder="1" applyAlignment="1">
      <alignment horizontal="center" vertical="center" wrapText="1"/>
    </xf>
    <xf numFmtId="0" fontId="13" fillId="5" borderId="2" xfId="26" applyFont="1" applyFill="1" applyBorder="1" applyAlignment="1">
      <alignment horizontal="center" vertical="center" wrapText="1"/>
    </xf>
    <xf numFmtId="0" fontId="13" fillId="5" borderId="51" xfId="26" applyFont="1" applyFill="1" applyBorder="1" applyAlignment="1">
      <alignment horizontal="center" vertical="center" wrapText="1"/>
    </xf>
    <xf numFmtId="0" fontId="13" fillId="5" borderId="50" xfId="26" applyFont="1" applyFill="1" applyBorder="1" applyAlignment="1">
      <alignment horizontal="center" vertical="center" wrapText="1"/>
    </xf>
    <xf numFmtId="0" fontId="13" fillId="5" borderId="57" xfId="26" applyFont="1" applyFill="1" applyBorder="1" applyAlignment="1">
      <alignment horizontal="center" vertical="center"/>
    </xf>
    <xf numFmtId="0" fontId="13" fillId="5" borderId="56" xfId="26" applyFont="1" applyFill="1" applyBorder="1" applyAlignment="1">
      <alignment horizontal="center" vertical="center"/>
    </xf>
    <xf numFmtId="0" fontId="13" fillId="5" borderId="55" xfId="26" applyFont="1" applyFill="1" applyBorder="1" applyAlignment="1">
      <alignment horizontal="center" vertical="center"/>
    </xf>
    <xf numFmtId="0" fontId="9" fillId="5" borderId="54" xfId="26" applyFont="1" applyFill="1" applyBorder="1" applyAlignment="1">
      <alignment horizontal="center" vertical="center"/>
    </xf>
    <xf numFmtId="0" fontId="9" fillId="5" borderId="53" xfId="26" applyFont="1" applyFill="1" applyBorder="1" applyAlignment="1">
      <alignment horizontal="center" vertical="center"/>
    </xf>
    <xf numFmtId="0" fontId="21" fillId="5" borderId="60" xfId="0" applyFont="1" applyFill="1" applyBorder="1" applyAlignment="1">
      <alignment horizontal="center" vertical="center"/>
    </xf>
    <xf numFmtId="0" fontId="21" fillId="5" borderId="59" xfId="0" applyFont="1" applyFill="1" applyBorder="1" applyAlignment="1">
      <alignment horizontal="center" vertical="center"/>
    </xf>
    <xf numFmtId="0" fontId="21" fillId="5" borderId="58" xfId="0" applyFont="1" applyFill="1" applyBorder="1" applyAlignment="1">
      <alignment horizontal="center" vertical="center"/>
    </xf>
    <xf numFmtId="0" fontId="13" fillId="5" borderId="49" xfId="0" applyFont="1" applyFill="1" applyBorder="1" applyAlignment="1">
      <alignment horizontal="center" vertical="center" wrapText="1"/>
    </xf>
    <xf numFmtId="0" fontId="13" fillId="5" borderId="48" xfId="0" applyFont="1" applyFill="1" applyBorder="1" applyAlignment="1">
      <alignment horizontal="center" vertical="center" wrapText="1"/>
    </xf>
    <xf numFmtId="0" fontId="13" fillId="5" borderId="47" xfId="0" applyFont="1" applyFill="1" applyBorder="1" applyAlignment="1">
      <alignment horizontal="center" vertical="center" wrapText="1"/>
    </xf>
    <xf numFmtId="0" fontId="13" fillId="5" borderId="49" xfId="0" applyFont="1" applyFill="1" applyBorder="1" applyAlignment="1">
      <alignment horizontal="center" vertical="center"/>
    </xf>
    <xf numFmtId="0" fontId="13" fillId="5" borderId="48" xfId="0" applyFont="1" applyFill="1" applyBorder="1" applyAlignment="1">
      <alignment horizontal="center" vertical="center"/>
    </xf>
    <xf numFmtId="0" fontId="13" fillId="5" borderId="47" xfId="0" applyFont="1" applyFill="1" applyBorder="1" applyAlignment="1">
      <alignment horizontal="center" vertical="center"/>
    </xf>
    <xf numFmtId="0" fontId="13" fillId="5" borderId="3" xfId="0" applyFont="1" applyFill="1" applyBorder="1" applyAlignment="1">
      <alignment horizontal="center" vertical="center" wrapText="1"/>
    </xf>
    <xf numFmtId="0" fontId="13" fillId="5" borderId="2" xfId="0" applyFont="1" applyFill="1" applyBorder="1" applyAlignment="1">
      <alignment horizontal="center" vertical="center" wrapText="1"/>
    </xf>
    <xf numFmtId="0" fontId="13" fillId="5" borderId="51" xfId="0" applyFont="1" applyFill="1" applyBorder="1" applyAlignment="1">
      <alignment horizontal="center" vertical="center" wrapText="1"/>
    </xf>
    <xf numFmtId="0" fontId="13" fillId="5" borderId="50" xfId="0" applyFont="1" applyFill="1" applyBorder="1" applyAlignment="1">
      <alignment horizontal="center" vertical="center" wrapText="1"/>
    </xf>
    <xf numFmtId="0" fontId="13" fillId="5" borderId="57" xfId="0" applyFont="1" applyFill="1" applyBorder="1" applyAlignment="1">
      <alignment horizontal="center" vertical="center"/>
    </xf>
    <xf numFmtId="0" fontId="13" fillId="5" borderId="56" xfId="0" applyFont="1" applyFill="1" applyBorder="1" applyAlignment="1">
      <alignment horizontal="center" vertical="center"/>
    </xf>
    <xf numFmtId="0" fontId="13" fillId="5" borderId="55" xfId="0" applyFont="1" applyFill="1" applyBorder="1" applyAlignment="1">
      <alignment horizontal="center" vertical="center"/>
    </xf>
    <xf numFmtId="0" fontId="9" fillId="5" borderId="54" xfId="0" applyFont="1" applyFill="1" applyBorder="1" applyAlignment="1">
      <alignment horizontal="center" vertical="center"/>
    </xf>
    <xf numFmtId="0" fontId="9" fillId="5" borderId="53" xfId="0" applyFont="1" applyFill="1" applyBorder="1" applyAlignment="1">
      <alignment horizontal="center" vertical="center"/>
    </xf>
    <xf numFmtId="0" fontId="9" fillId="5" borderId="28" xfId="0" applyFont="1" applyFill="1" applyBorder="1" applyAlignment="1">
      <alignment horizontal="center" vertical="center"/>
    </xf>
    <xf numFmtId="0" fontId="9" fillId="0" borderId="49" xfId="0" applyFont="1" applyBorder="1" applyAlignment="1">
      <alignment horizontal="center" vertical="center" wrapText="1"/>
    </xf>
    <xf numFmtId="0" fontId="9" fillId="0" borderId="48" xfId="0" applyFont="1" applyBorder="1" applyAlignment="1">
      <alignment horizontal="center" vertical="center" wrapText="1"/>
    </xf>
    <xf numFmtId="0" fontId="9" fillId="0" borderId="47" xfId="0" applyFont="1" applyBorder="1" applyAlignment="1">
      <alignment horizontal="center" vertical="center" wrapText="1"/>
    </xf>
    <xf numFmtId="0" fontId="9" fillId="5" borderId="52" xfId="0" applyFont="1" applyFill="1" applyBorder="1" applyAlignment="1">
      <alignment horizontal="center" vertical="center"/>
    </xf>
    <xf numFmtId="0" fontId="9" fillId="4" borderId="49" xfId="0" applyFont="1" applyFill="1" applyBorder="1" applyAlignment="1">
      <alignment horizontal="center" vertical="center" wrapText="1"/>
    </xf>
    <xf numFmtId="0" fontId="9" fillId="4" borderId="48" xfId="0" applyFont="1" applyFill="1" applyBorder="1" applyAlignment="1">
      <alignment horizontal="center" vertical="center" wrapText="1"/>
    </xf>
    <xf numFmtId="0" fontId="9" fillId="4" borderId="47" xfId="0" applyFont="1" applyFill="1" applyBorder="1" applyAlignment="1">
      <alignment horizontal="center" vertical="center" wrapText="1"/>
    </xf>
    <xf numFmtId="0" fontId="9" fillId="0" borderId="49" xfId="20" applyFont="1" applyBorder="1" applyAlignment="1">
      <alignment horizontal="center" vertical="center" wrapText="1"/>
    </xf>
    <xf numFmtId="0" fontId="9" fillId="0" borderId="48" xfId="20" applyFont="1" applyBorder="1" applyAlignment="1">
      <alignment horizontal="center" vertical="center" wrapText="1"/>
    </xf>
    <xf numFmtId="0" fontId="9" fillId="0" borderId="47" xfId="20" applyFont="1" applyBorder="1" applyAlignment="1">
      <alignment horizontal="center" vertical="center" wrapText="1"/>
    </xf>
    <xf numFmtId="0" fontId="9" fillId="4" borderId="49" xfId="20" applyFont="1" applyFill="1" applyBorder="1" applyAlignment="1">
      <alignment horizontal="center" vertical="center" wrapText="1"/>
    </xf>
    <xf numFmtId="0" fontId="9" fillId="4" borderId="48" xfId="20" applyFont="1" applyFill="1" applyBorder="1" applyAlignment="1">
      <alignment horizontal="center" vertical="center" wrapText="1"/>
    </xf>
    <xf numFmtId="0" fontId="9" fillId="4" borderId="47" xfId="20" applyFont="1" applyFill="1" applyBorder="1" applyAlignment="1">
      <alignment horizontal="center" vertical="center" wrapText="1"/>
    </xf>
    <xf numFmtId="0" fontId="21" fillId="5" borderId="60" xfId="20" applyFont="1" applyFill="1" applyBorder="1" applyAlignment="1">
      <alignment horizontal="center" vertical="center"/>
    </xf>
    <xf numFmtId="0" fontId="21" fillId="5" borderId="59" xfId="20" applyFont="1" applyFill="1" applyBorder="1" applyAlignment="1">
      <alignment horizontal="center" vertical="center"/>
    </xf>
    <xf numFmtId="0" fontId="21" fillId="5" borderId="58" xfId="20" applyFont="1" applyFill="1" applyBorder="1" applyAlignment="1">
      <alignment horizontal="center" vertical="center"/>
    </xf>
    <xf numFmtId="0" fontId="13" fillId="5" borderId="49" xfId="20" applyFont="1" applyFill="1" applyBorder="1" applyAlignment="1">
      <alignment horizontal="center" vertical="center" wrapText="1"/>
    </xf>
    <xf numFmtId="0" fontId="13" fillId="5" borderId="48" xfId="20" applyFont="1" applyFill="1" applyBorder="1" applyAlignment="1">
      <alignment horizontal="center" vertical="center" wrapText="1"/>
    </xf>
    <xf numFmtId="0" fontId="13" fillId="5" borderId="47" xfId="20" applyFont="1" applyFill="1" applyBorder="1" applyAlignment="1">
      <alignment horizontal="center" vertical="center" wrapText="1"/>
    </xf>
    <xf numFmtId="0" fontId="13" fillId="5" borderId="49" xfId="20" applyFont="1" applyFill="1" applyBorder="1" applyAlignment="1">
      <alignment horizontal="center" vertical="center"/>
    </xf>
    <xf numFmtId="0" fontId="13" fillId="5" borderId="48" xfId="20" applyFont="1" applyFill="1" applyBorder="1" applyAlignment="1">
      <alignment horizontal="center" vertical="center"/>
    </xf>
    <xf numFmtId="0" fontId="13" fillId="5" borderId="47" xfId="20" applyFont="1" applyFill="1" applyBorder="1" applyAlignment="1">
      <alignment horizontal="center" vertical="center"/>
    </xf>
    <xf numFmtId="0" fontId="13" fillId="5" borderId="3" xfId="20" applyFont="1" applyFill="1" applyBorder="1" applyAlignment="1">
      <alignment horizontal="center" vertical="center" wrapText="1"/>
    </xf>
    <xf numFmtId="0" fontId="13" fillId="5" borderId="2" xfId="20" applyFont="1" applyFill="1" applyBorder="1" applyAlignment="1">
      <alignment horizontal="center" vertical="center" wrapText="1"/>
    </xf>
    <xf numFmtId="0" fontId="13" fillId="5" borderId="51" xfId="20" applyFont="1" applyFill="1" applyBorder="1" applyAlignment="1">
      <alignment horizontal="center" vertical="center" wrapText="1"/>
    </xf>
    <xf numFmtId="0" fontId="13" fillId="5" borderId="50" xfId="20" applyFont="1" applyFill="1" applyBorder="1" applyAlignment="1">
      <alignment horizontal="center" vertical="center" wrapText="1"/>
    </xf>
    <xf numFmtId="0" fontId="13" fillId="5" borderId="57" xfId="20" applyFont="1" applyFill="1" applyBorder="1" applyAlignment="1">
      <alignment horizontal="center" vertical="center"/>
    </xf>
    <xf numFmtId="0" fontId="13" fillId="5" borderId="56" xfId="20" applyFont="1" applyFill="1" applyBorder="1" applyAlignment="1">
      <alignment horizontal="center" vertical="center"/>
    </xf>
    <xf numFmtId="0" fontId="13" fillId="5" borderId="55" xfId="20" applyFont="1" applyFill="1" applyBorder="1" applyAlignment="1">
      <alignment horizontal="center" vertical="center"/>
    </xf>
    <xf numFmtId="0" fontId="9" fillId="5" borderId="54" xfId="20" applyFont="1" applyFill="1" applyBorder="1" applyAlignment="1">
      <alignment horizontal="center" vertical="center"/>
    </xf>
    <xf numFmtId="0" fontId="9" fillId="5" borderId="53" xfId="20" applyFont="1" applyFill="1" applyBorder="1" applyAlignment="1">
      <alignment horizontal="center" vertical="center"/>
    </xf>
    <xf numFmtId="0" fontId="9" fillId="5" borderId="28" xfId="20" applyFont="1" applyFill="1" applyBorder="1" applyAlignment="1">
      <alignment horizontal="center" vertical="center"/>
    </xf>
    <xf numFmtId="0" fontId="9" fillId="5" borderId="52" xfId="20" applyFont="1" applyFill="1" applyBorder="1" applyAlignment="1">
      <alignment horizontal="center" vertical="center"/>
    </xf>
    <xf numFmtId="0" fontId="9" fillId="0" borderId="39" xfId="26" applyFont="1" applyBorder="1" applyAlignment="1">
      <alignment horizontal="center" vertical="center" wrapText="1"/>
    </xf>
    <xf numFmtId="0" fontId="9" fillId="0" borderId="29" xfId="26" applyFont="1" applyBorder="1" applyAlignment="1">
      <alignment horizontal="center" vertical="center" wrapText="1"/>
    </xf>
    <xf numFmtId="0" fontId="9" fillId="0" borderId="24" xfId="26" applyFont="1" applyBorder="1" applyAlignment="1">
      <alignment horizontal="center" vertical="center" wrapText="1"/>
    </xf>
    <xf numFmtId="0" fontId="9" fillId="4" borderId="34" xfId="26" applyFont="1" applyFill="1" applyBorder="1" applyAlignment="1">
      <alignment horizontal="center" vertical="center" wrapText="1"/>
    </xf>
    <xf numFmtId="0" fontId="9" fillId="0" borderId="29" xfId="26" applyFont="1" applyBorder="1" applyAlignment="1">
      <alignment vertical="center"/>
    </xf>
    <xf numFmtId="0" fontId="9" fillId="0" borderId="24" xfId="26" applyFont="1" applyBorder="1" applyAlignment="1">
      <alignment vertical="center"/>
    </xf>
    <xf numFmtId="0" fontId="21" fillId="5" borderId="46" xfId="26" applyFont="1" applyFill="1" applyBorder="1" applyAlignment="1">
      <alignment horizontal="center" vertical="center"/>
    </xf>
    <xf numFmtId="0" fontId="21" fillId="5" borderId="45" xfId="26" applyFont="1" applyFill="1" applyBorder="1" applyAlignment="1">
      <alignment horizontal="center" vertical="center"/>
    </xf>
    <xf numFmtId="0" fontId="21" fillId="5" borderId="44" xfId="26" applyFont="1" applyFill="1" applyBorder="1" applyAlignment="1">
      <alignment horizontal="center" vertical="center"/>
    </xf>
    <xf numFmtId="0" fontId="13" fillId="5" borderId="39" xfId="26" applyFont="1" applyFill="1" applyBorder="1" applyAlignment="1">
      <alignment horizontal="center" vertical="center" wrapText="1"/>
    </xf>
    <xf numFmtId="0" fontId="13" fillId="5" borderId="29" xfId="26" applyFont="1" applyFill="1" applyBorder="1" applyAlignment="1">
      <alignment horizontal="center" vertical="center" wrapText="1"/>
    </xf>
    <xf numFmtId="0" fontId="13" fillId="5" borderId="43" xfId="26" applyFont="1" applyFill="1" applyBorder="1" applyAlignment="1">
      <alignment horizontal="center" vertical="center" wrapText="1"/>
    </xf>
    <xf numFmtId="0" fontId="13" fillId="5" borderId="39" xfId="26" applyFont="1" applyFill="1" applyBorder="1" applyAlignment="1">
      <alignment horizontal="center" vertical="center"/>
    </xf>
    <xf numFmtId="0" fontId="13" fillId="5" borderId="29" xfId="26" applyFont="1" applyFill="1" applyBorder="1" applyAlignment="1">
      <alignment horizontal="center" vertical="center"/>
    </xf>
    <xf numFmtId="0" fontId="13" fillId="5" borderId="43" xfId="26" applyFont="1" applyFill="1" applyBorder="1" applyAlignment="1">
      <alignment horizontal="center" vertical="center"/>
    </xf>
    <xf numFmtId="0" fontId="13" fillId="5" borderId="36" xfId="26" applyFont="1" applyFill="1" applyBorder="1" applyAlignment="1">
      <alignment horizontal="center" vertical="center" wrapText="1"/>
    </xf>
    <xf numFmtId="0" fontId="13" fillId="5" borderId="38" xfId="26" applyFont="1" applyFill="1" applyBorder="1" applyAlignment="1">
      <alignment horizontal="center" vertical="center" wrapText="1"/>
    </xf>
    <xf numFmtId="0" fontId="13" fillId="5" borderId="26" xfId="26" applyFont="1" applyFill="1" applyBorder="1" applyAlignment="1">
      <alignment horizontal="center" vertical="center" wrapText="1"/>
    </xf>
    <xf numFmtId="0" fontId="13" fillId="5" borderId="28" xfId="26" applyFont="1" applyFill="1" applyBorder="1" applyAlignment="1">
      <alignment horizontal="center" vertical="center" wrapText="1"/>
    </xf>
    <xf numFmtId="0" fontId="13" fillId="5" borderId="36" xfId="26" applyFont="1" applyFill="1" applyBorder="1" applyAlignment="1">
      <alignment horizontal="center" vertical="center"/>
    </xf>
    <xf numFmtId="0" fontId="13" fillId="5" borderId="37" xfId="26" applyFont="1" applyFill="1" applyBorder="1" applyAlignment="1">
      <alignment horizontal="center" vertical="center"/>
    </xf>
    <xf numFmtId="0" fontId="13" fillId="5" borderId="35" xfId="26" applyFont="1" applyFill="1" applyBorder="1" applyAlignment="1">
      <alignment horizontal="center" vertical="center"/>
    </xf>
    <xf numFmtId="0" fontId="13" fillId="5" borderId="35" xfId="26" applyFont="1" applyFill="1" applyBorder="1" applyAlignment="1">
      <alignment horizontal="center" vertical="center" wrapText="1"/>
    </xf>
    <xf numFmtId="0" fontId="13" fillId="5" borderId="25" xfId="26" applyFont="1" applyFill="1" applyBorder="1" applyAlignment="1">
      <alignment horizontal="center" vertical="center" wrapText="1"/>
    </xf>
    <xf numFmtId="0" fontId="9" fillId="5" borderId="26" xfId="26" applyFont="1" applyFill="1" applyBorder="1" applyAlignment="1">
      <alignment horizontal="center" vertical="center"/>
    </xf>
    <xf numFmtId="0" fontId="9" fillId="5" borderId="27" xfId="26" applyFont="1" applyFill="1" applyBorder="1" applyAlignment="1">
      <alignment vertical="center"/>
    </xf>
    <xf numFmtId="0" fontId="9" fillId="5" borderId="27" xfId="26" applyFont="1" applyFill="1" applyBorder="1" applyAlignment="1">
      <alignment horizontal="center" vertical="center"/>
    </xf>
    <xf numFmtId="0" fontId="9" fillId="5" borderId="25" xfId="26" applyFont="1" applyFill="1" applyBorder="1" applyAlignment="1">
      <alignment vertical="center"/>
    </xf>
    <xf numFmtId="0" fontId="21" fillId="5" borderId="46" xfId="9" applyFont="1" applyFill="1" applyBorder="1" applyAlignment="1">
      <alignment horizontal="center" vertical="center"/>
    </xf>
    <xf numFmtId="0" fontId="21" fillId="5" borderId="45" xfId="9" applyFont="1" applyFill="1" applyBorder="1" applyAlignment="1">
      <alignment horizontal="center" vertical="center"/>
    </xf>
    <xf numFmtId="0" fontId="21" fillId="5" borderId="44" xfId="9" applyFont="1" applyFill="1" applyBorder="1" applyAlignment="1">
      <alignment horizontal="center" vertical="center"/>
    </xf>
    <xf numFmtId="0" fontId="13" fillId="5" borderId="39" xfId="9" applyFont="1" applyFill="1" applyBorder="1" applyAlignment="1">
      <alignment horizontal="center" vertical="center" wrapText="1"/>
    </xf>
    <xf numFmtId="0" fontId="13" fillId="5" borderId="29" xfId="9" applyFont="1" applyFill="1" applyBorder="1" applyAlignment="1">
      <alignment horizontal="center" vertical="center" wrapText="1"/>
    </xf>
    <xf numFmtId="0" fontId="13" fillId="5" borderId="43" xfId="9" applyFont="1" applyFill="1" applyBorder="1" applyAlignment="1">
      <alignment horizontal="center" vertical="center" wrapText="1"/>
    </xf>
    <xf numFmtId="0" fontId="13" fillId="5" borderId="39" xfId="9" applyFont="1" applyFill="1" applyBorder="1" applyAlignment="1">
      <alignment horizontal="center" vertical="center"/>
    </xf>
    <xf numFmtId="0" fontId="13" fillId="5" borderId="29" xfId="9" applyFont="1" applyFill="1" applyBorder="1" applyAlignment="1">
      <alignment horizontal="center" vertical="center"/>
    </xf>
    <xf numFmtId="0" fontId="13" fillId="5" borderId="43" xfId="9" applyFont="1" applyFill="1" applyBorder="1" applyAlignment="1">
      <alignment horizontal="center" vertical="center"/>
    </xf>
    <xf numFmtId="0" fontId="13" fillId="5" borderId="36" xfId="9" applyFont="1" applyFill="1" applyBorder="1" applyAlignment="1">
      <alignment horizontal="center" vertical="center" wrapText="1"/>
    </xf>
    <xf numFmtId="0" fontId="13" fillId="5" borderId="38" xfId="9" applyFont="1" applyFill="1" applyBorder="1" applyAlignment="1">
      <alignment horizontal="center" vertical="center" wrapText="1"/>
    </xf>
    <xf numFmtId="0" fontId="13" fillId="5" borderId="26" xfId="9" applyFont="1" applyFill="1" applyBorder="1" applyAlignment="1">
      <alignment horizontal="center" vertical="center" wrapText="1"/>
    </xf>
    <xf numFmtId="0" fontId="13" fillId="5" borderId="28" xfId="9" applyFont="1" applyFill="1" applyBorder="1" applyAlignment="1">
      <alignment horizontal="center" vertical="center" wrapText="1"/>
    </xf>
    <xf numFmtId="0" fontId="13" fillId="5" borderId="36" xfId="9" applyFont="1" applyFill="1" applyBorder="1" applyAlignment="1">
      <alignment horizontal="center" vertical="center"/>
    </xf>
    <xf numFmtId="0" fontId="13" fillId="5" borderId="37" xfId="9" applyFont="1" applyFill="1" applyBorder="1" applyAlignment="1">
      <alignment horizontal="center" vertical="center"/>
    </xf>
    <xf numFmtId="0" fontId="13" fillId="5" borderId="35" xfId="9" applyFont="1" applyFill="1" applyBorder="1" applyAlignment="1">
      <alignment horizontal="center" vertical="center"/>
    </xf>
    <xf numFmtId="0" fontId="13" fillId="5" borderId="35" xfId="9" applyFont="1" applyFill="1" applyBorder="1" applyAlignment="1">
      <alignment horizontal="center" vertical="center" wrapText="1"/>
    </xf>
    <xf numFmtId="0" fontId="13" fillId="5" borderId="25" xfId="9" applyFont="1" applyFill="1" applyBorder="1" applyAlignment="1">
      <alignment horizontal="center" vertical="center" wrapText="1"/>
    </xf>
    <xf numFmtId="0" fontId="9" fillId="5" borderId="26" xfId="9" applyFont="1" applyFill="1" applyBorder="1" applyAlignment="1">
      <alignment horizontal="center" vertical="center"/>
    </xf>
    <xf numFmtId="0" fontId="9" fillId="5" borderId="27" xfId="9" applyFont="1" applyFill="1" applyBorder="1" applyAlignment="1">
      <alignment vertical="center"/>
    </xf>
    <xf numFmtId="0" fontId="9" fillId="5" borderId="27" xfId="9" applyFont="1" applyFill="1" applyBorder="1" applyAlignment="1">
      <alignment horizontal="center" vertical="center"/>
    </xf>
    <xf numFmtId="0" fontId="9" fillId="5" borderId="25" xfId="9" applyFont="1" applyFill="1" applyBorder="1" applyAlignment="1">
      <alignment vertical="center"/>
    </xf>
    <xf numFmtId="0" fontId="9" fillId="0" borderId="39" xfId="9" applyFont="1" applyBorder="1" applyAlignment="1">
      <alignment horizontal="center" vertical="center" wrapText="1"/>
    </xf>
    <xf numFmtId="0" fontId="9" fillId="0" borderId="29" xfId="9" applyFont="1" applyBorder="1" applyAlignment="1">
      <alignment horizontal="center" vertical="center" wrapText="1"/>
    </xf>
    <xf numFmtId="0" fontId="9" fillId="0" borderId="24" xfId="9" applyFont="1" applyBorder="1" applyAlignment="1">
      <alignment horizontal="center" vertical="center" wrapText="1"/>
    </xf>
    <xf numFmtId="0" fontId="9" fillId="4" borderId="34" xfId="9" applyFont="1" applyFill="1" applyBorder="1" applyAlignment="1">
      <alignment horizontal="center" vertical="center" wrapText="1"/>
    </xf>
    <xf numFmtId="0" fontId="9" fillId="0" borderId="29" xfId="9" applyFont="1" applyBorder="1" applyAlignment="1">
      <alignment vertical="center"/>
    </xf>
    <xf numFmtId="0" fontId="9" fillId="0" borderId="24" xfId="9" applyFont="1" applyBorder="1" applyAlignment="1">
      <alignment vertical="center"/>
    </xf>
    <xf numFmtId="0" fontId="9" fillId="0" borderId="0" xfId="26" applyFont="1" applyAlignment="1">
      <alignment horizontal="center" vertical="center"/>
    </xf>
    <xf numFmtId="0" fontId="13" fillId="0" borderId="3" xfId="26" applyFont="1" applyBorder="1" applyAlignment="1">
      <alignment horizontal="center" vertical="center"/>
    </xf>
    <xf numFmtId="0" fontId="15" fillId="0" borderId="2" xfId="26" applyFont="1" applyBorder="1"/>
    <xf numFmtId="0" fontId="15" fillId="0" borderId="13" xfId="26" applyFont="1" applyBorder="1"/>
    <xf numFmtId="0" fontId="15" fillId="0" borderId="2" xfId="26" applyFont="1" applyBorder="1" applyAlignment="1">
      <alignment horizontal="center" vertical="center"/>
    </xf>
    <xf numFmtId="0" fontId="13" fillId="0" borderId="1" xfId="26" applyFont="1" applyBorder="1" applyAlignment="1">
      <alignment horizontal="center" vertical="center"/>
    </xf>
    <xf numFmtId="0" fontId="13" fillId="0" borderId="18" xfId="26" applyFont="1" applyBorder="1"/>
    <xf numFmtId="0" fontId="9" fillId="0" borderId="17" xfId="26" applyFont="1" applyBorder="1"/>
    <xf numFmtId="0" fontId="9" fillId="0" borderId="0" xfId="4" applyFont="1" applyAlignment="1">
      <alignment horizontal="center" vertical="center"/>
    </xf>
    <xf numFmtId="0" fontId="13" fillId="0" borderId="3" xfId="4" applyFont="1" applyBorder="1" applyAlignment="1">
      <alignment horizontal="center" vertical="center"/>
    </xf>
    <xf numFmtId="0" fontId="15" fillId="0" borderId="2" xfId="4" applyFont="1" applyBorder="1"/>
    <xf numFmtId="0" fontId="15" fillId="0" borderId="13" xfId="4" applyFont="1" applyBorder="1"/>
    <xf numFmtId="0" fontId="15" fillId="0" borderId="2" xfId="4" applyFont="1" applyBorder="1" applyAlignment="1">
      <alignment horizontal="center" vertical="center"/>
    </xf>
    <xf numFmtId="0" fontId="13" fillId="0" borderId="1" xfId="4" applyFont="1" applyBorder="1" applyAlignment="1">
      <alignment horizontal="center" vertical="center"/>
    </xf>
    <xf numFmtId="0" fontId="9" fillId="0" borderId="17" xfId="4" applyFont="1" applyBorder="1"/>
    <xf numFmtId="0" fontId="13" fillId="0" borderId="18" xfId="4" applyFont="1" applyBorder="1"/>
    <xf numFmtId="0" fontId="9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5" fillId="0" borderId="2" xfId="0" applyFont="1" applyBorder="1"/>
    <xf numFmtId="0" fontId="15" fillId="0" borderId="13" xfId="0" applyFont="1" applyBorder="1"/>
    <xf numFmtId="0" fontId="15" fillId="0" borderId="2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8" xfId="0" applyFont="1" applyBorder="1"/>
    <xf numFmtId="0" fontId="9" fillId="0" borderId="17" xfId="0" applyFont="1" applyBorder="1"/>
    <xf numFmtId="49" fontId="9" fillId="0" borderId="0" xfId="4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9" fontId="9" fillId="0" borderId="0" xfId="2" applyNumberFormat="1" applyFont="1" applyAlignment="1">
      <alignment horizontal="center" vertical="center"/>
    </xf>
    <xf numFmtId="0" fontId="9" fillId="0" borderId="0" xfId="2" applyFont="1" applyAlignment="1">
      <alignment horizontal="center" vertical="center"/>
    </xf>
  </cellXfs>
  <cellStyles count="32">
    <cellStyle name="Comma" xfId="1" builtinId="3"/>
    <cellStyle name="Comma 2" xfId="5" xr:uid="{00000000-0005-0000-0000-000001000000}"/>
    <cellStyle name="Comma 2 2" xfId="12" xr:uid="{00000000-0005-0000-0000-000002000000}"/>
    <cellStyle name="Comma 2 3" xfId="31" xr:uid="{0C37077F-D767-478A-B20F-091ECF6389F7}"/>
    <cellStyle name="Comma 3" xfId="6" xr:uid="{00000000-0005-0000-0000-000003000000}"/>
    <cellStyle name="Comma 3 2" xfId="13" xr:uid="{00000000-0005-0000-0000-000004000000}"/>
    <cellStyle name="Comma 4" xfId="14" xr:uid="{00000000-0005-0000-0000-000005000000}"/>
    <cellStyle name="Comma 5" xfId="15" xr:uid="{00000000-0005-0000-0000-000006000000}"/>
    <cellStyle name="Comma 6" xfId="16" xr:uid="{00000000-0005-0000-0000-000007000000}"/>
    <cellStyle name="Normal" xfId="0" builtinId="0"/>
    <cellStyle name="Normal 2" xfId="4" xr:uid="{00000000-0005-0000-0000-000009000000}"/>
    <cellStyle name="Normal 2 2" xfId="7" xr:uid="{00000000-0005-0000-0000-00000A000000}"/>
    <cellStyle name="Normal 2 3" xfId="10" xr:uid="{00000000-0005-0000-0000-00000B000000}"/>
    <cellStyle name="Normal 2 4" xfId="17" xr:uid="{00000000-0005-0000-0000-00000C000000}"/>
    <cellStyle name="Normal 2 5" xfId="18" xr:uid="{00000000-0005-0000-0000-00000D000000}"/>
    <cellStyle name="Normal 2 6" xfId="19" xr:uid="{00000000-0005-0000-0000-00000E000000}"/>
    <cellStyle name="Normal 2 7" xfId="29" xr:uid="{00000000-0005-0000-0000-00000F000000}"/>
    <cellStyle name="Normal 3" xfId="8" xr:uid="{00000000-0005-0000-0000-000010000000}"/>
    <cellStyle name="Normal 3 2" xfId="20" xr:uid="{00000000-0005-0000-0000-000011000000}"/>
    <cellStyle name="Normal 4" xfId="9" xr:uid="{00000000-0005-0000-0000-000012000000}"/>
    <cellStyle name="Normal 5" xfId="21" xr:uid="{00000000-0005-0000-0000-000013000000}"/>
    <cellStyle name="Normal 6" xfId="22" xr:uid="{00000000-0005-0000-0000-000014000000}"/>
    <cellStyle name="Normal 7" xfId="26" xr:uid="{00000000-0005-0000-0000-000015000000}"/>
    <cellStyle name="Normal 8" xfId="30" xr:uid="{B1948BB8-237B-40C9-9C12-EE5BF8E4F4F6}"/>
    <cellStyle name="Normal_ELSwitch 1205" xfId="2" xr:uid="{00000000-0005-0000-0000-000016000000}"/>
    <cellStyle name="Normal_ELSwitch 306" xfId="3" xr:uid="{00000000-0005-0000-0000-000017000000}"/>
    <cellStyle name="Percent" xfId="11" builtinId="5"/>
    <cellStyle name="Percent 2" xfId="23" xr:uid="{00000000-0005-0000-0000-000019000000}"/>
    <cellStyle name="Percent 2 2" xfId="24" xr:uid="{00000000-0005-0000-0000-00001A000000}"/>
    <cellStyle name="Percent 3" xfId="25" xr:uid="{00000000-0005-0000-0000-00001B000000}"/>
    <cellStyle name="SAPBEXaggData" xfId="27" xr:uid="{00000000-0005-0000-0000-00001C000000}"/>
    <cellStyle name="SAPBEXstdData" xfId="28" xr:uid="{00000000-0005-0000-0000-00001D000000}"/>
  </cellStyles>
  <dxfs count="83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26" Type="http://schemas.openxmlformats.org/officeDocument/2006/relationships/calcChain" Target="calcChain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0" Type="http://schemas.openxmlformats.org/officeDocument/2006/relationships/worksheet" Target="worksheets/sheet220.xml"/><Relationship Id="rId225" Type="http://schemas.openxmlformats.org/officeDocument/2006/relationships/sharedStrings" Target="sharedStrings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10" Type="http://schemas.openxmlformats.org/officeDocument/2006/relationships/worksheet" Target="worksheets/sheet210.xml"/><Relationship Id="rId215" Type="http://schemas.openxmlformats.org/officeDocument/2006/relationships/worksheet" Target="worksheets/sheet215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theme" Target="theme/theme1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styles" Target="styles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27</xdr:row>
      <xdr:rowOff>0</xdr:rowOff>
    </xdr:from>
    <xdr:to>
      <xdr:col>1</xdr:col>
      <xdr:colOff>1165</xdr:colOff>
      <xdr:row>27</xdr:row>
      <xdr:rowOff>115416</xdr:rowOff>
    </xdr:to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CB0C18DB-6B62-4899-9262-B641117F82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629275"/>
          <a:ext cx="1165" cy="1154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1165</xdr:colOff>
      <xdr:row>27</xdr:row>
      <xdr:rowOff>115416</xdr:rowOff>
    </xdr:to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DFFD28A5-C230-44A9-B695-D924DA2ADB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629275"/>
          <a:ext cx="1165" cy="1154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27</xdr:row>
      <xdr:rowOff>0</xdr:rowOff>
    </xdr:from>
    <xdr:to>
      <xdr:col>1</xdr:col>
      <xdr:colOff>4340</xdr:colOff>
      <xdr:row>27</xdr:row>
      <xdr:rowOff>118591</xdr:rowOff>
    </xdr:to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41844720-C4CE-4BA1-97C3-F6C079DAC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629275"/>
          <a:ext cx="4340" cy="1185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4340</xdr:colOff>
      <xdr:row>27</xdr:row>
      <xdr:rowOff>118591</xdr:rowOff>
    </xdr:to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6B0A1D9D-F3B8-49DB-9098-BF9787B0F2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629275"/>
          <a:ext cx="4340" cy="1185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27</xdr:row>
      <xdr:rowOff>0</xdr:rowOff>
    </xdr:from>
    <xdr:to>
      <xdr:col>1</xdr:col>
      <xdr:colOff>4340</xdr:colOff>
      <xdr:row>27</xdr:row>
      <xdr:rowOff>118591</xdr:rowOff>
    </xdr:to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4C93356E-7AEB-4564-885C-8A763EDC56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629275"/>
          <a:ext cx="4340" cy="1185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4340</xdr:colOff>
      <xdr:row>27</xdr:row>
      <xdr:rowOff>118591</xdr:rowOff>
    </xdr:to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A364BFC7-AF72-4899-8297-D74ACD288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629275"/>
          <a:ext cx="4340" cy="1185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27</xdr:row>
      <xdr:rowOff>0</xdr:rowOff>
    </xdr:from>
    <xdr:to>
      <xdr:col>1</xdr:col>
      <xdr:colOff>4340</xdr:colOff>
      <xdr:row>27</xdr:row>
      <xdr:rowOff>118591</xdr:rowOff>
    </xdr:to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D0CDEC4D-3C25-4F8F-9D6A-7635977B32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629275"/>
          <a:ext cx="4340" cy="1185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4340</xdr:colOff>
      <xdr:row>27</xdr:row>
      <xdr:rowOff>118591</xdr:rowOff>
    </xdr:to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172FF120-5291-41B8-B692-50C1C777D3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629275"/>
          <a:ext cx="4340" cy="1185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27</xdr:row>
      <xdr:rowOff>0</xdr:rowOff>
    </xdr:from>
    <xdr:to>
      <xdr:col>1</xdr:col>
      <xdr:colOff>4340</xdr:colOff>
      <xdr:row>27</xdr:row>
      <xdr:rowOff>118591</xdr:rowOff>
    </xdr:to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2394DC81-BED8-4931-B5F3-9B3912D70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629275"/>
          <a:ext cx="4340" cy="1185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4340</xdr:colOff>
      <xdr:row>27</xdr:row>
      <xdr:rowOff>118591</xdr:rowOff>
    </xdr:to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0D804A47-D858-420B-B566-2B5FC64512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629275"/>
          <a:ext cx="4340" cy="1185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27</xdr:row>
      <xdr:rowOff>0</xdr:rowOff>
    </xdr:from>
    <xdr:to>
      <xdr:col>1</xdr:col>
      <xdr:colOff>4340</xdr:colOff>
      <xdr:row>27</xdr:row>
      <xdr:rowOff>118591</xdr:rowOff>
    </xdr:to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483F442A-D76B-473B-BC5C-455AB7BC5A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629275"/>
          <a:ext cx="4340" cy="1185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4340</xdr:colOff>
      <xdr:row>27</xdr:row>
      <xdr:rowOff>118591</xdr:rowOff>
    </xdr:to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80A12E30-A942-42A6-BEBC-17B534F97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629275"/>
          <a:ext cx="4340" cy="1185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27</xdr:row>
      <xdr:rowOff>0</xdr:rowOff>
    </xdr:from>
    <xdr:to>
      <xdr:col>1</xdr:col>
      <xdr:colOff>4340</xdr:colOff>
      <xdr:row>27</xdr:row>
      <xdr:rowOff>118591</xdr:rowOff>
    </xdr:to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868F133F-F391-4E02-A894-387EA4E459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629275"/>
          <a:ext cx="4340" cy="1185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4340</xdr:colOff>
      <xdr:row>27</xdr:row>
      <xdr:rowOff>118591</xdr:rowOff>
    </xdr:to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301BA09B-D163-4F50-AEFE-6C67E150EA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629275"/>
          <a:ext cx="4340" cy="1185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27</xdr:row>
      <xdr:rowOff>0</xdr:rowOff>
    </xdr:from>
    <xdr:to>
      <xdr:col>1</xdr:col>
      <xdr:colOff>4340</xdr:colOff>
      <xdr:row>27</xdr:row>
      <xdr:rowOff>118591</xdr:rowOff>
    </xdr:to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9E4296D4-5810-4229-9145-5042A7DDD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629275"/>
          <a:ext cx="4340" cy="1185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4340</xdr:colOff>
      <xdr:row>27</xdr:row>
      <xdr:rowOff>118591</xdr:rowOff>
    </xdr:to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36D8B4CA-0649-43DA-AD0E-5807ACF24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629275"/>
          <a:ext cx="4340" cy="1185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27</xdr:row>
      <xdr:rowOff>0</xdr:rowOff>
    </xdr:from>
    <xdr:to>
      <xdr:col>1</xdr:col>
      <xdr:colOff>4340</xdr:colOff>
      <xdr:row>27</xdr:row>
      <xdr:rowOff>118591</xdr:rowOff>
    </xdr:to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D8E04D67-B0DF-44B9-B6D9-8B3C32204A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629275"/>
          <a:ext cx="4340" cy="1185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4340</xdr:colOff>
      <xdr:row>27</xdr:row>
      <xdr:rowOff>118591</xdr:rowOff>
    </xdr:to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B1BD34AC-439E-4605-9B0F-D4BAD222FE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629275"/>
          <a:ext cx="4340" cy="1185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27</xdr:row>
      <xdr:rowOff>0</xdr:rowOff>
    </xdr:from>
    <xdr:to>
      <xdr:col>1</xdr:col>
      <xdr:colOff>6245</xdr:colOff>
      <xdr:row>27</xdr:row>
      <xdr:rowOff>122401</xdr:rowOff>
    </xdr:to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9C5250BD-D9F7-4CEB-9C77-9AE1DB2DAB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629275"/>
          <a:ext cx="6245" cy="1224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6245</xdr:colOff>
      <xdr:row>27</xdr:row>
      <xdr:rowOff>122401</xdr:rowOff>
    </xdr:to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03F75F98-CA65-4F62-9AFB-EC451BF10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629275"/>
          <a:ext cx="6245" cy="1224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27</xdr:row>
      <xdr:rowOff>0</xdr:rowOff>
    </xdr:from>
    <xdr:to>
      <xdr:col>1</xdr:col>
      <xdr:colOff>6245</xdr:colOff>
      <xdr:row>27</xdr:row>
      <xdr:rowOff>122401</xdr:rowOff>
    </xdr:to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3222B467-BF97-4C14-8966-EECB6E66E4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629275"/>
          <a:ext cx="6245" cy="1224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6245</xdr:colOff>
      <xdr:row>27</xdr:row>
      <xdr:rowOff>122401</xdr:rowOff>
    </xdr:to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9327F5BE-2735-43F5-A751-A6821427B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629275"/>
          <a:ext cx="6245" cy="1224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27</xdr:row>
      <xdr:rowOff>0</xdr:rowOff>
    </xdr:from>
    <xdr:to>
      <xdr:col>1</xdr:col>
      <xdr:colOff>10603</xdr:colOff>
      <xdr:row>27</xdr:row>
      <xdr:rowOff>131114</xdr:rowOff>
    </xdr:to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D7E6FF24-56E8-4301-9719-3145D44795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629275"/>
          <a:ext cx="10603" cy="131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10603</xdr:colOff>
      <xdr:row>27</xdr:row>
      <xdr:rowOff>131114</xdr:rowOff>
    </xdr:to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D9F4F9FF-314F-4A22-8367-342BADFD0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629275"/>
          <a:ext cx="10603" cy="131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27</xdr:row>
      <xdr:rowOff>0</xdr:rowOff>
    </xdr:from>
    <xdr:to>
      <xdr:col>1</xdr:col>
      <xdr:colOff>10310</xdr:colOff>
      <xdr:row>27</xdr:row>
      <xdr:rowOff>131718</xdr:rowOff>
    </xdr:to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D96B4186-8520-4103-83F6-D2DF8B43D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562600"/>
          <a:ext cx="10310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10310</xdr:colOff>
      <xdr:row>27</xdr:row>
      <xdr:rowOff>131718</xdr:rowOff>
    </xdr:to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C3011969-F31B-4259-A1FD-2F0C158F5E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562600"/>
          <a:ext cx="10310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27</xdr:row>
      <xdr:rowOff>0</xdr:rowOff>
    </xdr:from>
    <xdr:to>
      <xdr:col>1</xdr:col>
      <xdr:colOff>7591</xdr:colOff>
      <xdr:row>27</xdr:row>
      <xdr:rowOff>131718</xdr:rowOff>
    </xdr:to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1D5053F2-38E2-49B2-B35C-D6A2D926E0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433060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7591</xdr:colOff>
      <xdr:row>27</xdr:row>
      <xdr:rowOff>131718</xdr:rowOff>
    </xdr:to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85AD6283-0473-42FD-A67A-24EE4CDE2B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433060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27</xdr:row>
      <xdr:rowOff>0</xdr:rowOff>
    </xdr:from>
    <xdr:to>
      <xdr:col>1</xdr:col>
      <xdr:colOff>7591</xdr:colOff>
      <xdr:row>27</xdr:row>
      <xdr:rowOff>131718</xdr:rowOff>
    </xdr:to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0A169BB6-C177-4181-94DD-31E931307A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433060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7591</xdr:colOff>
      <xdr:row>27</xdr:row>
      <xdr:rowOff>131718</xdr:rowOff>
    </xdr:to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7ABACEE6-A5F4-4EAD-828E-871DBDA1D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433060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27</xdr:row>
      <xdr:rowOff>0</xdr:rowOff>
    </xdr:from>
    <xdr:to>
      <xdr:col>1</xdr:col>
      <xdr:colOff>7591</xdr:colOff>
      <xdr:row>27</xdr:row>
      <xdr:rowOff>131718</xdr:rowOff>
    </xdr:to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BE11881A-EB65-4EC9-8CD2-D1418D6F24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433060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7591</xdr:colOff>
      <xdr:row>27</xdr:row>
      <xdr:rowOff>131718</xdr:rowOff>
    </xdr:to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3B950426-30E7-44EA-9FCF-2952C3D9E4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433060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27</xdr:row>
      <xdr:rowOff>0</xdr:rowOff>
    </xdr:from>
    <xdr:to>
      <xdr:col>1</xdr:col>
      <xdr:colOff>7591</xdr:colOff>
      <xdr:row>27</xdr:row>
      <xdr:rowOff>131718</xdr:rowOff>
    </xdr:to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B54B7F32-C263-4F7F-A14D-4AFC6B68A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433060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7591</xdr:colOff>
      <xdr:row>27</xdr:row>
      <xdr:rowOff>131718</xdr:rowOff>
    </xdr:to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7DFD88BB-EEEE-4531-954B-C421CC48E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433060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27</xdr:row>
      <xdr:rowOff>0</xdr:rowOff>
    </xdr:from>
    <xdr:to>
      <xdr:col>1</xdr:col>
      <xdr:colOff>7591</xdr:colOff>
      <xdr:row>27</xdr:row>
      <xdr:rowOff>131718</xdr:rowOff>
    </xdr:to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93CE46BA-638E-4C61-B3F8-450640B41C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433060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7591</xdr:colOff>
      <xdr:row>27</xdr:row>
      <xdr:rowOff>131718</xdr:rowOff>
    </xdr:to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241AA7EA-0526-4CB8-BB66-EA6A3709B0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433060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27</xdr:row>
      <xdr:rowOff>0</xdr:rowOff>
    </xdr:from>
    <xdr:to>
      <xdr:col>1</xdr:col>
      <xdr:colOff>7591</xdr:colOff>
      <xdr:row>27</xdr:row>
      <xdr:rowOff>131718</xdr:rowOff>
    </xdr:to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9B3DCA28-A470-4E5E-9057-62E746C06A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433060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7591</xdr:colOff>
      <xdr:row>27</xdr:row>
      <xdr:rowOff>131718</xdr:rowOff>
    </xdr:to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C7517FDE-BCEE-443C-B8BC-96948F8ADE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433060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27</xdr:row>
      <xdr:rowOff>0</xdr:rowOff>
    </xdr:from>
    <xdr:to>
      <xdr:col>1</xdr:col>
      <xdr:colOff>7591</xdr:colOff>
      <xdr:row>27</xdr:row>
      <xdr:rowOff>131718</xdr:rowOff>
    </xdr:to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795B5936-71CB-4A84-89B7-2AB7E4572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433060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7591</xdr:colOff>
      <xdr:row>27</xdr:row>
      <xdr:rowOff>131718</xdr:rowOff>
    </xdr:to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49011426-3C5B-47D5-A745-77DE5E1E5C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433060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</xdr:row>
      <xdr:rowOff>0</xdr:rowOff>
    </xdr:from>
    <xdr:ext cx="7591" cy="131718"/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F8EE8BD0-4CD2-4AFF-BD5E-FDADE7FCC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433060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7591" cy="131718"/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F19C0E62-9B4C-4D93-87CE-412A36F859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433060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27</xdr:row>
      <xdr:rowOff>0</xdr:rowOff>
    </xdr:from>
    <xdr:to>
      <xdr:col>1</xdr:col>
      <xdr:colOff>7591</xdr:colOff>
      <xdr:row>27</xdr:row>
      <xdr:rowOff>131718</xdr:rowOff>
    </xdr:to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23F1960B-F999-413B-A72B-D09826D452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433060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7591</xdr:colOff>
      <xdr:row>27</xdr:row>
      <xdr:rowOff>131718</xdr:rowOff>
    </xdr:to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B8D06E1F-5DF3-4B40-BE9A-E2D2536A5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433060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27</xdr:row>
      <xdr:rowOff>0</xdr:rowOff>
    </xdr:from>
    <xdr:to>
      <xdr:col>1</xdr:col>
      <xdr:colOff>7591</xdr:colOff>
      <xdr:row>27</xdr:row>
      <xdr:rowOff>131718</xdr:rowOff>
    </xdr:to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E7BD509F-E5DF-4F81-AE5F-2634D0FA8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433060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7591</xdr:colOff>
      <xdr:row>27</xdr:row>
      <xdr:rowOff>131718</xdr:rowOff>
    </xdr:to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D41389DE-1FB1-4827-86FC-65A635D52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433060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27</xdr:row>
      <xdr:rowOff>0</xdr:rowOff>
    </xdr:from>
    <xdr:to>
      <xdr:col>1</xdr:col>
      <xdr:colOff>7591</xdr:colOff>
      <xdr:row>27</xdr:row>
      <xdr:rowOff>131718</xdr:rowOff>
    </xdr:to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5EBA7046-ED25-4348-8FD9-757496B2F5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433060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7591</xdr:colOff>
      <xdr:row>27</xdr:row>
      <xdr:rowOff>131718</xdr:rowOff>
    </xdr:to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A7BD2F10-84E4-410C-9123-A5F0927E22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433060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</xdr:row>
      <xdr:rowOff>0</xdr:rowOff>
    </xdr:from>
    <xdr:ext cx="7591" cy="131718"/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246695DC-E81F-4901-85C1-17161BB17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7591" cy="131718"/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3613E585-8C03-444F-9E2A-497860620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</xdr:row>
      <xdr:rowOff>0</xdr:rowOff>
    </xdr:from>
    <xdr:ext cx="7591" cy="131718"/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E01017B6-E09A-4A8B-B4A7-AAFDAE4AA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7591" cy="131718"/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E229B1F1-B667-4106-875D-5C74A88FB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</xdr:row>
      <xdr:rowOff>0</xdr:rowOff>
    </xdr:from>
    <xdr:ext cx="7591" cy="131718"/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30B6AB82-34EB-4E21-BD66-DEEFCD0110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7591" cy="131718"/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0DAC5D55-0E41-4277-A356-90D1E2CE5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</xdr:row>
      <xdr:rowOff>0</xdr:rowOff>
    </xdr:from>
    <xdr:ext cx="7591" cy="131718"/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F44BAD74-FDE9-4793-903C-50DCB7014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7591" cy="131718"/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313227AD-12B6-4624-944E-3B191FDDA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</xdr:row>
      <xdr:rowOff>0</xdr:rowOff>
    </xdr:from>
    <xdr:ext cx="7591" cy="131718"/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A7AD533F-AB68-42A6-9F7C-1DCF7C68B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7591" cy="131718"/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63B32E66-8B9C-4B3B-AC93-E3510345E9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</xdr:row>
      <xdr:rowOff>0</xdr:rowOff>
    </xdr:from>
    <xdr:ext cx="7591" cy="131718"/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7E8E31C3-DC1C-42E4-A954-6527C78126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7591" cy="131718"/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154DBF53-A303-405E-8934-497710189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</xdr:row>
      <xdr:rowOff>0</xdr:rowOff>
    </xdr:from>
    <xdr:ext cx="7591" cy="131718"/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25AB09A7-56AB-4F6D-8584-AF6AD5507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7591" cy="131718"/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897F6340-ED15-4500-8A4A-CF9A662C4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</xdr:row>
      <xdr:rowOff>0</xdr:rowOff>
    </xdr:from>
    <xdr:ext cx="7591" cy="131718"/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925BAF7D-8E15-48A0-B5A5-2445C20CFC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7591" cy="131718"/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C575CB23-0666-430F-A264-D38193893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7591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</xdr:row>
      <xdr:rowOff>0</xdr:rowOff>
    </xdr:from>
    <xdr:ext cx="8954" cy="134439"/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46CF8194-CA9C-4440-A6E7-2B806008A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8954" cy="134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8954" cy="134439"/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A7FBF627-734B-4086-B91F-E0760FB03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8954" cy="134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</xdr:row>
      <xdr:rowOff>0</xdr:rowOff>
    </xdr:from>
    <xdr:ext cx="8954" cy="134439"/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AEC6915F-193A-4D91-ADB6-7BB4C6EA0D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8954" cy="134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8954" cy="134439"/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77E57EBC-C3A4-4BCC-A723-3D66C6AF23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8954" cy="134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</xdr:row>
      <xdr:rowOff>0</xdr:rowOff>
    </xdr:from>
    <xdr:ext cx="10317" cy="131718"/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57E33282-1A2E-41DD-A011-E7FFE21DE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10317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0317" cy="131718"/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FA98B8E4-5FB8-4D30-9C15-A52E5C382C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10317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</xdr:row>
      <xdr:rowOff>0</xdr:rowOff>
    </xdr:from>
    <xdr:ext cx="11683" cy="134439"/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279317AF-119E-496E-88E1-2EDC4A5D4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11683" cy="134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1683" cy="134439"/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7669A552-BE56-4DD5-A2F2-F1A65861C8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11683" cy="134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</xdr:row>
      <xdr:rowOff>0</xdr:rowOff>
    </xdr:from>
    <xdr:ext cx="10778" cy="131718"/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9CAE9356-152E-432F-BA25-69551531C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10778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0778" cy="131718"/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B418E1CB-171B-4A08-A00C-E8A91A7FB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10778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</xdr:row>
      <xdr:rowOff>0</xdr:rowOff>
    </xdr:from>
    <xdr:ext cx="8966" cy="134439"/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CE51D301-4578-4A3F-8571-5D24AC909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8966" cy="134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8966" cy="134439"/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12C5ECC7-4CC9-467A-A65D-C1BE6F724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8966" cy="134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</xdr:row>
      <xdr:rowOff>0</xdr:rowOff>
    </xdr:from>
    <xdr:ext cx="11690" cy="134439"/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027F0138-571D-4760-AA42-11AE92DE35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11690" cy="134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1690" cy="134439"/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84159BB4-AA70-4241-B19E-642CFA7441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11690" cy="134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</xdr:row>
      <xdr:rowOff>0</xdr:rowOff>
    </xdr:from>
    <xdr:ext cx="10332" cy="131718"/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811BBF2A-D5A6-4156-A12C-4217770DF4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10332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0332" cy="131718"/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B61533E4-747F-4551-A590-5E06BCEF1D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10332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4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</xdr:row>
      <xdr:rowOff>0</xdr:rowOff>
    </xdr:from>
    <xdr:ext cx="7613" cy="131718"/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76859CCB-ABCD-4F59-B994-7D5111D99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7613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7613" cy="131718"/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72444E75-185F-4774-9416-E9384C0CB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7613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4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</xdr:row>
      <xdr:rowOff>0</xdr:rowOff>
    </xdr:from>
    <xdr:ext cx="11699" cy="134439"/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49B499A1-9B2F-4CF7-849C-1C1021422E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11699" cy="134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1699" cy="134439"/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C283B22A-745F-4E33-966A-F350C44892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11699" cy="134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4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</xdr:row>
      <xdr:rowOff>0</xdr:rowOff>
    </xdr:from>
    <xdr:ext cx="7620" cy="143510"/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1C37AD68-56F8-4048-8DEC-6B1B658E4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7620" cy="1435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7620" cy="143510"/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F99AB231-4950-421A-BAE9-B7C14BD24B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7620" cy="1435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4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</xdr:row>
      <xdr:rowOff>0</xdr:rowOff>
    </xdr:from>
    <xdr:ext cx="7620" cy="143510"/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BE117B6D-33C2-47D9-A814-B016C7EF3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5400675"/>
          <a:ext cx="7620" cy="1435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7620" cy="143510"/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80A55660-9DE2-44F6-AA6D-D848EED59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5400675"/>
          <a:ext cx="7620" cy="1435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4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</xdr:row>
      <xdr:rowOff>0</xdr:rowOff>
    </xdr:from>
    <xdr:ext cx="7620" cy="143510"/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7B866F8E-34BC-4D47-AA84-1FC143ABE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5400675"/>
          <a:ext cx="7620" cy="1435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7620" cy="143510"/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17FAD85D-E53B-4FAF-9254-F13FBD4C2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5400675"/>
          <a:ext cx="7620" cy="1435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9525</xdr:colOff>
      <xdr:row>22</xdr:row>
      <xdr:rowOff>142875</xdr:rowOff>
    </xdr:to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5770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9525</xdr:colOff>
      <xdr:row>22</xdr:row>
      <xdr:rowOff>142875</xdr:rowOff>
    </xdr:to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5770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2" name="Picture 11" descr="blank">
          <a:extLst>
            <a:ext uri="{FF2B5EF4-FFF2-40B4-BE49-F238E27FC236}">
              <a16:creationId xmlns:a16="http://schemas.microsoft.com/office/drawing/2014/main" id="{00000000-0008-0000-08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3" name="Picture 12" descr="blank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4" name="Picture 13" descr="blank">
          <a:extLst>
            <a:ext uri="{FF2B5EF4-FFF2-40B4-BE49-F238E27FC236}">
              <a16:creationId xmlns:a16="http://schemas.microsoft.com/office/drawing/2014/main" id="{00000000-0008-0000-08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5" name="Picture 14" descr="blank">
          <a:extLst>
            <a:ext uri="{FF2B5EF4-FFF2-40B4-BE49-F238E27FC236}">
              <a16:creationId xmlns:a16="http://schemas.microsoft.com/office/drawing/2014/main" id="{00000000-0008-0000-08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6" name="Picture 9" descr="blank">
          <a:extLst>
            <a:ext uri="{FF2B5EF4-FFF2-40B4-BE49-F238E27FC236}">
              <a16:creationId xmlns:a16="http://schemas.microsoft.com/office/drawing/2014/main" id="{00000000-0008-0000-08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7" name="Picture 10" descr="blank">
          <a:extLst>
            <a:ext uri="{FF2B5EF4-FFF2-40B4-BE49-F238E27FC236}">
              <a16:creationId xmlns:a16="http://schemas.microsoft.com/office/drawing/2014/main" id="{00000000-0008-0000-08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8" name="Picture 11" descr="blank">
          <a:extLst>
            <a:ext uri="{FF2B5EF4-FFF2-40B4-BE49-F238E27FC236}">
              <a16:creationId xmlns:a16="http://schemas.microsoft.com/office/drawing/2014/main" id="{00000000-0008-0000-08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9" name="Picture 12" descr="blank">
          <a:extLst>
            <a:ext uri="{FF2B5EF4-FFF2-40B4-BE49-F238E27FC236}">
              <a16:creationId xmlns:a16="http://schemas.microsoft.com/office/drawing/2014/main" id="{00000000-0008-0000-08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9525</xdr:colOff>
      <xdr:row>22</xdr:row>
      <xdr:rowOff>142875</xdr:rowOff>
    </xdr:to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09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5770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9525</xdr:colOff>
      <xdr:row>22</xdr:row>
      <xdr:rowOff>142875</xdr:rowOff>
    </xdr:to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5770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2" name="Picture 11" descr="blank">
          <a:extLst>
            <a:ext uri="{FF2B5EF4-FFF2-40B4-BE49-F238E27FC236}">
              <a16:creationId xmlns:a16="http://schemas.microsoft.com/office/drawing/2014/main" id="{00000000-0008-0000-09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3" name="Picture 12" descr="blank">
          <a:extLst>
            <a:ext uri="{FF2B5EF4-FFF2-40B4-BE49-F238E27FC236}">
              <a16:creationId xmlns:a16="http://schemas.microsoft.com/office/drawing/2014/main" id="{00000000-0008-0000-09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4" name="Picture 13" descr="blank">
          <a:extLst>
            <a:ext uri="{FF2B5EF4-FFF2-40B4-BE49-F238E27FC236}">
              <a16:creationId xmlns:a16="http://schemas.microsoft.com/office/drawing/2014/main" id="{00000000-0008-0000-09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5" name="Picture 14" descr="blank">
          <a:extLst>
            <a:ext uri="{FF2B5EF4-FFF2-40B4-BE49-F238E27FC236}">
              <a16:creationId xmlns:a16="http://schemas.microsoft.com/office/drawing/2014/main" id="{00000000-0008-0000-09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6" name="Picture 9" descr="blank">
          <a:extLst>
            <a:ext uri="{FF2B5EF4-FFF2-40B4-BE49-F238E27FC236}">
              <a16:creationId xmlns:a16="http://schemas.microsoft.com/office/drawing/2014/main" id="{00000000-0008-0000-09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7" name="Picture 10" descr="blank">
          <a:extLst>
            <a:ext uri="{FF2B5EF4-FFF2-40B4-BE49-F238E27FC236}">
              <a16:creationId xmlns:a16="http://schemas.microsoft.com/office/drawing/2014/main" id="{00000000-0008-0000-09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8" name="Picture 11" descr="blank">
          <a:extLst>
            <a:ext uri="{FF2B5EF4-FFF2-40B4-BE49-F238E27FC236}">
              <a16:creationId xmlns:a16="http://schemas.microsoft.com/office/drawing/2014/main" id="{00000000-0008-0000-09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9" name="Picture 12" descr="blank">
          <a:extLst>
            <a:ext uri="{FF2B5EF4-FFF2-40B4-BE49-F238E27FC236}">
              <a16:creationId xmlns:a16="http://schemas.microsoft.com/office/drawing/2014/main" id="{00000000-0008-0000-09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9525</xdr:colOff>
      <xdr:row>22</xdr:row>
      <xdr:rowOff>142875</xdr:rowOff>
    </xdr:to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0A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67225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9525</xdr:colOff>
      <xdr:row>22</xdr:row>
      <xdr:rowOff>142875</xdr:rowOff>
    </xdr:to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0A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67225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2" name="Picture 11" descr="blank">
          <a:extLst>
            <a:ext uri="{FF2B5EF4-FFF2-40B4-BE49-F238E27FC236}">
              <a16:creationId xmlns:a16="http://schemas.microsoft.com/office/drawing/2014/main" id="{00000000-0008-0000-0A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3" name="Picture 12" descr="blank">
          <a:extLst>
            <a:ext uri="{FF2B5EF4-FFF2-40B4-BE49-F238E27FC236}">
              <a16:creationId xmlns:a16="http://schemas.microsoft.com/office/drawing/2014/main" id="{00000000-0008-0000-0A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4" name="Picture 13" descr="blank">
          <a:extLst>
            <a:ext uri="{FF2B5EF4-FFF2-40B4-BE49-F238E27FC236}">
              <a16:creationId xmlns:a16="http://schemas.microsoft.com/office/drawing/2014/main" id="{00000000-0008-0000-0A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5" name="Picture 14" descr="blank">
          <a:extLst>
            <a:ext uri="{FF2B5EF4-FFF2-40B4-BE49-F238E27FC236}">
              <a16:creationId xmlns:a16="http://schemas.microsoft.com/office/drawing/2014/main" id="{00000000-0008-0000-0A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6" name="Picture 9" descr="blank">
          <a:extLst>
            <a:ext uri="{FF2B5EF4-FFF2-40B4-BE49-F238E27FC236}">
              <a16:creationId xmlns:a16="http://schemas.microsoft.com/office/drawing/2014/main" id="{00000000-0008-0000-0A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7" name="Picture 10" descr="blank">
          <a:extLst>
            <a:ext uri="{FF2B5EF4-FFF2-40B4-BE49-F238E27FC236}">
              <a16:creationId xmlns:a16="http://schemas.microsoft.com/office/drawing/2014/main" id="{00000000-0008-0000-0A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8" name="Picture 11" descr="blank">
          <a:extLst>
            <a:ext uri="{FF2B5EF4-FFF2-40B4-BE49-F238E27FC236}">
              <a16:creationId xmlns:a16="http://schemas.microsoft.com/office/drawing/2014/main" id="{00000000-0008-0000-0A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9" name="Picture 12" descr="blank">
          <a:extLst>
            <a:ext uri="{FF2B5EF4-FFF2-40B4-BE49-F238E27FC236}">
              <a16:creationId xmlns:a16="http://schemas.microsoft.com/office/drawing/2014/main" id="{00000000-0008-0000-0A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9525</xdr:colOff>
      <xdr:row>22</xdr:row>
      <xdr:rowOff>142875</xdr:rowOff>
    </xdr:to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0B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67225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9525</xdr:colOff>
      <xdr:row>22</xdr:row>
      <xdr:rowOff>142875</xdr:rowOff>
    </xdr:to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0B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67225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0C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0C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0C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5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0D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0D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0D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0D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5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0E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0E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0E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0E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0E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0E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5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0F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0F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0F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0F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0F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0F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0F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5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1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1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1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1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1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1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1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5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1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1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1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1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1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11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11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11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5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1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1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1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12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12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12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12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5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1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13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13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13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13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13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13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13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5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1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14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14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14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14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14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14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14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5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1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15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15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15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15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15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15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15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6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1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1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16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16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16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16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16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16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16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6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17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1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17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17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17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17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17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17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17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6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1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18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18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18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18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18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18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18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6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19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1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19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19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19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19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19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19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19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6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1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1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1A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1A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1A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1A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1A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1A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1A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6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1B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1B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1B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1B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1B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1B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1B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1B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1B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6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1C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1C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1C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1C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1C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1C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1C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1C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1C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6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1D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1D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1D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1D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1D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1D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1D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1D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1D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6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1E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1E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1E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1E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1E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1E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1E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1E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1E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6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1F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1F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1F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1F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1F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1F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1F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1F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1F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7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2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2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2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2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2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2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2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2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2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7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2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2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2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2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2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2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21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21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21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7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2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2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2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2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2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2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22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22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2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0007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37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2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40092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2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0007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37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23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40092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</xdr:col>
      <xdr:colOff>755650</xdr:colOff>
      <xdr:row>6</xdr:row>
      <xdr:rowOff>127000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2300-000006000000}"/>
            </a:ext>
          </a:extLst>
        </xdr:cNvPr>
        <xdr:cNvSpPr txBox="1"/>
      </xdr:nvSpPr>
      <xdr:spPr>
        <a:xfrm>
          <a:off x="1374775" y="1327150"/>
          <a:ext cx="1111250" cy="558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2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2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24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755650</xdr:colOff>
      <xdr:row>6</xdr:row>
      <xdr:rowOff>127000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2400-000006000000}"/>
            </a:ext>
          </a:extLst>
        </xdr:cNvPr>
        <xdr:cNvSpPr txBox="1"/>
      </xdr:nvSpPr>
      <xdr:spPr>
        <a:xfrm>
          <a:off x="1266190" y="1270000"/>
          <a:ext cx="633095" cy="65214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2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2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2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25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755650</xdr:colOff>
      <xdr:row>6</xdr:row>
      <xdr:rowOff>127000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2500-000006000000}"/>
            </a:ext>
          </a:extLst>
        </xdr:cNvPr>
        <xdr:cNvSpPr txBox="1"/>
      </xdr:nvSpPr>
      <xdr:spPr>
        <a:xfrm>
          <a:off x="1266190" y="1270000"/>
          <a:ext cx="633095" cy="65214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2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2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2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26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755650</xdr:colOff>
      <xdr:row>6</xdr:row>
      <xdr:rowOff>127000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2600-000006000000}"/>
            </a:ext>
          </a:extLst>
        </xdr:cNvPr>
        <xdr:cNvSpPr txBox="1"/>
      </xdr:nvSpPr>
      <xdr:spPr>
        <a:xfrm>
          <a:off x="1266190" y="1270000"/>
          <a:ext cx="633095" cy="65214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2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27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2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27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755650</xdr:colOff>
      <xdr:row>6</xdr:row>
      <xdr:rowOff>127000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2700-000006000000}"/>
            </a:ext>
          </a:extLst>
        </xdr:cNvPr>
        <xdr:cNvSpPr txBox="1"/>
      </xdr:nvSpPr>
      <xdr:spPr>
        <a:xfrm>
          <a:off x="1266190" y="1270000"/>
          <a:ext cx="633095" cy="65214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2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2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2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28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755650</xdr:colOff>
      <xdr:row>6</xdr:row>
      <xdr:rowOff>127000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2800-000006000000}"/>
            </a:ext>
          </a:extLst>
        </xdr:cNvPr>
        <xdr:cNvSpPr txBox="1"/>
      </xdr:nvSpPr>
      <xdr:spPr>
        <a:xfrm>
          <a:off x="1266190" y="1270000"/>
          <a:ext cx="633095" cy="65214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2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29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2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29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755650</xdr:colOff>
      <xdr:row>6</xdr:row>
      <xdr:rowOff>127000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2900-000006000000}"/>
            </a:ext>
          </a:extLst>
        </xdr:cNvPr>
        <xdr:cNvSpPr txBox="1"/>
      </xdr:nvSpPr>
      <xdr:spPr>
        <a:xfrm>
          <a:off x="1266190" y="1270000"/>
          <a:ext cx="633095" cy="65214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2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2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2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2A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755650</xdr:colOff>
      <xdr:row>6</xdr:row>
      <xdr:rowOff>127000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2A00-000006000000}"/>
            </a:ext>
          </a:extLst>
        </xdr:cNvPr>
        <xdr:cNvSpPr txBox="1"/>
      </xdr:nvSpPr>
      <xdr:spPr>
        <a:xfrm>
          <a:off x="1266190" y="1270000"/>
          <a:ext cx="633095" cy="65214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2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2B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2B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2B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755650</xdr:colOff>
      <xdr:row>6</xdr:row>
      <xdr:rowOff>127000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2B00-000006000000}"/>
            </a:ext>
          </a:extLst>
        </xdr:cNvPr>
        <xdr:cNvSpPr txBox="1"/>
      </xdr:nvSpPr>
      <xdr:spPr>
        <a:xfrm>
          <a:off x="1266190" y="1270000"/>
          <a:ext cx="633095" cy="65214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2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2C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2C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2C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755650</xdr:colOff>
      <xdr:row>6</xdr:row>
      <xdr:rowOff>127000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2C00-000006000000}"/>
            </a:ext>
          </a:extLst>
        </xdr:cNvPr>
        <xdr:cNvSpPr txBox="1"/>
      </xdr:nvSpPr>
      <xdr:spPr>
        <a:xfrm>
          <a:off x="1266190" y="1270000"/>
          <a:ext cx="633095" cy="65214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2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2D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2D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2D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752475</xdr:colOff>
      <xdr:row>6</xdr:row>
      <xdr:rowOff>123825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2D00-000006000000}"/>
            </a:ext>
          </a:extLst>
        </xdr:cNvPr>
        <xdr:cNvSpPr txBox="1">
          <a:spLocks noChangeArrowheads="1"/>
        </xdr:cNvSpPr>
      </xdr:nvSpPr>
      <xdr:spPr bwMode="auto">
        <a:xfrm>
          <a:off x="1263015" y="1266825"/>
          <a:ext cx="636270" cy="6553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&lt;root/&gt;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8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2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2E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2E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2E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752475</xdr:colOff>
      <xdr:row>6</xdr:row>
      <xdr:rowOff>123825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2E00-000006000000}"/>
            </a:ext>
          </a:extLst>
        </xdr:cNvPr>
        <xdr:cNvSpPr txBox="1">
          <a:spLocks noChangeArrowheads="1"/>
        </xdr:cNvSpPr>
      </xdr:nvSpPr>
      <xdr:spPr bwMode="auto">
        <a:xfrm>
          <a:off x="1263015" y="1266825"/>
          <a:ext cx="636270" cy="6553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&lt;root/&gt;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8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2F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2F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2F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2F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752475</xdr:colOff>
      <xdr:row>6</xdr:row>
      <xdr:rowOff>123825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2F00-000006000000}"/>
            </a:ext>
          </a:extLst>
        </xdr:cNvPr>
        <xdr:cNvSpPr txBox="1">
          <a:spLocks noChangeArrowheads="1"/>
        </xdr:cNvSpPr>
      </xdr:nvSpPr>
      <xdr:spPr bwMode="auto">
        <a:xfrm>
          <a:off x="1263015" y="1266825"/>
          <a:ext cx="636270" cy="6553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&lt;root/&gt;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8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3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943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37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3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33044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3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943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37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3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33044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</xdr:col>
      <xdr:colOff>752475</xdr:colOff>
      <xdr:row>6</xdr:row>
      <xdr:rowOff>123825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3000-000006000000}"/>
            </a:ext>
          </a:extLst>
        </xdr:cNvPr>
        <xdr:cNvSpPr txBox="1">
          <a:spLocks noChangeArrowheads="1"/>
        </xdr:cNvSpPr>
      </xdr:nvSpPr>
      <xdr:spPr bwMode="auto">
        <a:xfrm>
          <a:off x="1369695" y="1312545"/>
          <a:ext cx="1116330" cy="5562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&lt;root/&gt;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8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3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943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37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3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33044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3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943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37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3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33044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</xdr:col>
      <xdr:colOff>752475</xdr:colOff>
      <xdr:row>6</xdr:row>
      <xdr:rowOff>123825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3100-000006000000}"/>
            </a:ext>
          </a:extLst>
        </xdr:cNvPr>
        <xdr:cNvSpPr txBox="1">
          <a:spLocks noChangeArrowheads="1"/>
        </xdr:cNvSpPr>
      </xdr:nvSpPr>
      <xdr:spPr bwMode="auto">
        <a:xfrm>
          <a:off x="1369695" y="1312545"/>
          <a:ext cx="1116330" cy="5562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&lt;root/&gt;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8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3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3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3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3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752475</xdr:colOff>
      <xdr:row>6</xdr:row>
      <xdr:rowOff>123825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3200-000006000000}"/>
            </a:ext>
          </a:extLst>
        </xdr:cNvPr>
        <xdr:cNvSpPr txBox="1">
          <a:spLocks noChangeArrowheads="1"/>
        </xdr:cNvSpPr>
      </xdr:nvSpPr>
      <xdr:spPr bwMode="auto">
        <a:xfrm>
          <a:off x="1263015" y="1266825"/>
          <a:ext cx="636270" cy="6553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&lt;root/&gt;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8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3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943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37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3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33044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3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943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37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33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33044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</xdr:col>
      <xdr:colOff>752475</xdr:colOff>
      <xdr:row>6</xdr:row>
      <xdr:rowOff>123825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3300-000006000000}"/>
            </a:ext>
          </a:extLst>
        </xdr:cNvPr>
        <xdr:cNvSpPr txBox="1">
          <a:spLocks noChangeArrowheads="1"/>
        </xdr:cNvSpPr>
      </xdr:nvSpPr>
      <xdr:spPr bwMode="auto">
        <a:xfrm>
          <a:off x="1369695" y="1312545"/>
          <a:ext cx="1116330" cy="5562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&lt;root/&gt;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9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3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943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37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3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33044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3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943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37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34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33044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</xdr:col>
      <xdr:colOff>752475</xdr:colOff>
      <xdr:row>6</xdr:row>
      <xdr:rowOff>123825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3400-000006000000}"/>
            </a:ext>
          </a:extLst>
        </xdr:cNvPr>
        <xdr:cNvSpPr txBox="1">
          <a:spLocks noChangeArrowheads="1"/>
        </xdr:cNvSpPr>
      </xdr:nvSpPr>
      <xdr:spPr bwMode="auto">
        <a:xfrm>
          <a:off x="1369695" y="1312545"/>
          <a:ext cx="1116330" cy="5562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&lt;root/&gt;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9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3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943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37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3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33044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3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943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37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35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33044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</xdr:col>
      <xdr:colOff>752475</xdr:colOff>
      <xdr:row>6</xdr:row>
      <xdr:rowOff>123825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3500-000006000000}"/>
            </a:ext>
          </a:extLst>
        </xdr:cNvPr>
        <xdr:cNvSpPr txBox="1">
          <a:spLocks noChangeArrowheads="1"/>
        </xdr:cNvSpPr>
      </xdr:nvSpPr>
      <xdr:spPr bwMode="auto">
        <a:xfrm>
          <a:off x="1369695" y="1312545"/>
          <a:ext cx="1116330" cy="5562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&lt;root/&gt;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9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3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943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37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3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33044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3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943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37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36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33044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</xdr:col>
      <xdr:colOff>752475</xdr:colOff>
      <xdr:row>6</xdr:row>
      <xdr:rowOff>123825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3600-000006000000}"/>
            </a:ext>
          </a:extLst>
        </xdr:cNvPr>
        <xdr:cNvSpPr txBox="1">
          <a:spLocks noChangeArrowheads="1"/>
        </xdr:cNvSpPr>
      </xdr:nvSpPr>
      <xdr:spPr bwMode="auto">
        <a:xfrm>
          <a:off x="1369695" y="1312545"/>
          <a:ext cx="1116330" cy="5562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&lt;root/&gt;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9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3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943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37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37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33044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3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943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37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37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33044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</xdr:col>
      <xdr:colOff>752475</xdr:colOff>
      <xdr:row>6</xdr:row>
      <xdr:rowOff>123825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3700-000006000000}"/>
            </a:ext>
          </a:extLst>
        </xdr:cNvPr>
        <xdr:cNvSpPr txBox="1">
          <a:spLocks noChangeArrowheads="1"/>
        </xdr:cNvSpPr>
      </xdr:nvSpPr>
      <xdr:spPr bwMode="auto">
        <a:xfrm>
          <a:off x="1369695" y="1312545"/>
          <a:ext cx="1116330" cy="5562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&lt;root/&gt;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9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3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943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37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3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33044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3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943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37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38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33044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</xdr:col>
      <xdr:colOff>752475</xdr:colOff>
      <xdr:row>6</xdr:row>
      <xdr:rowOff>123825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3800-000006000000}"/>
            </a:ext>
          </a:extLst>
        </xdr:cNvPr>
        <xdr:cNvSpPr txBox="1">
          <a:spLocks noChangeArrowheads="1"/>
        </xdr:cNvSpPr>
      </xdr:nvSpPr>
      <xdr:spPr bwMode="auto">
        <a:xfrm>
          <a:off x="1369695" y="1312545"/>
          <a:ext cx="1116330" cy="5562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&lt;root/&gt;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9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3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943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37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39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33044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3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943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37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39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33044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</xdr:col>
      <xdr:colOff>752475</xdr:colOff>
      <xdr:row>6</xdr:row>
      <xdr:rowOff>123825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3900-000006000000}"/>
            </a:ext>
          </a:extLst>
        </xdr:cNvPr>
        <xdr:cNvSpPr txBox="1">
          <a:spLocks noChangeArrowheads="1"/>
        </xdr:cNvSpPr>
      </xdr:nvSpPr>
      <xdr:spPr bwMode="auto">
        <a:xfrm>
          <a:off x="1369695" y="1312545"/>
          <a:ext cx="1116330" cy="5562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&lt;root/&gt;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9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3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9812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3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5661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3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9812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3A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5661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9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3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9812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3B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5661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3B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9812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3B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5661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9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3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3C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3C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3C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9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3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3D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3D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3D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6" name="Picture 5" descr="blank">
          <a:extLst>
            <a:ext uri="{FF2B5EF4-FFF2-40B4-BE49-F238E27FC236}">
              <a16:creationId xmlns:a16="http://schemas.microsoft.com/office/drawing/2014/main" id="{00000000-0008-0000-3D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6" descr="blank">
          <a:extLst>
            <a:ext uri="{FF2B5EF4-FFF2-40B4-BE49-F238E27FC236}">
              <a16:creationId xmlns:a16="http://schemas.microsoft.com/office/drawing/2014/main" id="{00000000-0008-0000-3D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8" name="Picture 7" descr="blank">
          <a:extLst>
            <a:ext uri="{FF2B5EF4-FFF2-40B4-BE49-F238E27FC236}">
              <a16:creationId xmlns:a16="http://schemas.microsoft.com/office/drawing/2014/main" id="{00000000-0008-0000-3D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8" descr="blank">
          <a:extLst>
            <a:ext uri="{FF2B5EF4-FFF2-40B4-BE49-F238E27FC236}">
              <a16:creationId xmlns:a16="http://schemas.microsoft.com/office/drawing/2014/main" id="{00000000-0008-0000-3D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0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3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3E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3E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3E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0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3F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3F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3F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3F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0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4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4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4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4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0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4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4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4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4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0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4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4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4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4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0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4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4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4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43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0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4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4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4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44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0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4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4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4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45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0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4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4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4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46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0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4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47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4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47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1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4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4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4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48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1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4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49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4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49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1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4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4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4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4A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1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4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4B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4B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4B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1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4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4C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4C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4C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1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4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4D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4D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4D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1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4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4E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4E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4E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1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4F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4F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4F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4F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1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5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5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5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5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1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5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5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5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5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2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5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5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5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5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2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5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5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5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53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1025" name="Picture 1" descr="blank">
          <a:extLst>
            <a:ext uri="{FF2B5EF4-FFF2-40B4-BE49-F238E27FC236}">
              <a16:creationId xmlns:a16="http://schemas.microsoft.com/office/drawing/2014/main" id="{00000000-0008-0000-54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1026" name="Picture 2" descr="blank">
          <a:extLst>
            <a:ext uri="{FF2B5EF4-FFF2-40B4-BE49-F238E27FC236}">
              <a16:creationId xmlns:a16="http://schemas.microsoft.com/office/drawing/2014/main" id="{00000000-0008-0000-54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1027" name="Picture 3" descr="blank">
          <a:extLst>
            <a:ext uri="{FF2B5EF4-FFF2-40B4-BE49-F238E27FC236}">
              <a16:creationId xmlns:a16="http://schemas.microsoft.com/office/drawing/2014/main" id="{00000000-0008-0000-54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1028" name="Picture 4" descr="blank">
          <a:extLst>
            <a:ext uri="{FF2B5EF4-FFF2-40B4-BE49-F238E27FC236}">
              <a16:creationId xmlns:a16="http://schemas.microsoft.com/office/drawing/2014/main" id="{00000000-0008-0000-54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2049" name="Picture 1" descr="blank">
          <a:extLst>
            <a:ext uri="{FF2B5EF4-FFF2-40B4-BE49-F238E27FC236}">
              <a16:creationId xmlns:a16="http://schemas.microsoft.com/office/drawing/2014/main" id="{00000000-0008-0000-5500-00000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2050" name="Picture 2" descr="blank">
          <a:extLst>
            <a:ext uri="{FF2B5EF4-FFF2-40B4-BE49-F238E27FC236}">
              <a16:creationId xmlns:a16="http://schemas.microsoft.com/office/drawing/2014/main" id="{00000000-0008-0000-5500-00000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2051" name="Picture 3" descr="blank">
          <a:extLst>
            <a:ext uri="{FF2B5EF4-FFF2-40B4-BE49-F238E27FC236}">
              <a16:creationId xmlns:a16="http://schemas.microsoft.com/office/drawing/2014/main" id="{00000000-0008-0000-5500-00000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2052" name="Picture 4" descr="blank">
          <a:extLst>
            <a:ext uri="{FF2B5EF4-FFF2-40B4-BE49-F238E27FC236}">
              <a16:creationId xmlns:a16="http://schemas.microsoft.com/office/drawing/2014/main" id="{00000000-0008-0000-5500-00000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3073" name="Picture 1" descr="blank">
          <a:extLst>
            <a:ext uri="{FF2B5EF4-FFF2-40B4-BE49-F238E27FC236}">
              <a16:creationId xmlns:a16="http://schemas.microsoft.com/office/drawing/2014/main" id="{00000000-0008-0000-5600-00000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3074" name="Picture 2" descr="blank">
          <a:extLst>
            <a:ext uri="{FF2B5EF4-FFF2-40B4-BE49-F238E27FC236}">
              <a16:creationId xmlns:a16="http://schemas.microsoft.com/office/drawing/2014/main" id="{00000000-0008-0000-5600-00000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3075" name="Picture 3" descr="blank">
          <a:extLst>
            <a:ext uri="{FF2B5EF4-FFF2-40B4-BE49-F238E27FC236}">
              <a16:creationId xmlns:a16="http://schemas.microsoft.com/office/drawing/2014/main" id="{00000000-0008-0000-5600-00000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3076" name="Picture 4" descr="blank">
          <a:extLst>
            <a:ext uri="{FF2B5EF4-FFF2-40B4-BE49-F238E27FC236}">
              <a16:creationId xmlns:a16="http://schemas.microsoft.com/office/drawing/2014/main" id="{00000000-0008-0000-5600-00000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4097" name="Picture 1" descr="blank">
          <a:extLst>
            <a:ext uri="{FF2B5EF4-FFF2-40B4-BE49-F238E27FC236}">
              <a16:creationId xmlns:a16="http://schemas.microsoft.com/office/drawing/2014/main" id="{00000000-0008-0000-5700-00000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4098" name="Picture 2" descr="blank">
          <a:extLst>
            <a:ext uri="{FF2B5EF4-FFF2-40B4-BE49-F238E27FC236}">
              <a16:creationId xmlns:a16="http://schemas.microsoft.com/office/drawing/2014/main" id="{00000000-0008-0000-5700-000002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4099" name="Picture 3" descr="blank">
          <a:extLst>
            <a:ext uri="{FF2B5EF4-FFF2-40B4-BE49-F238E27FC236}">
              <a16:creationId xmlns:a16="http://schemas.microsoft.com/office/drawing/2014/main" id="{00000000-0008-0000-5700-000003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4100" name="Picture 4" descr="blank">
          <a:extLst>
            <a:ext uri="{FF2B5EF4-FFF2-40B4-BE49-F238E27FC236}">
              <a16:creationId xmlns:a16="http://schemas.microsoft.com/office/drawing/2014/main" id="{00000000-0008-0000-5700-000004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5121" name="Picture 1" descr="blank">
          <a:extLst>
            <a:ext uri="{FF2B5EF4-FFF2-40B4-BE49-F238E27FC236}">
              <a16:creationId xmlns:a16="http://schemas.microsoft.com/office/drawing/2014/main" id="{00000000-0008-0000-5800-00000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5122" name="Picture 2" descr="blank">
          <a:extLst>
            <a:ext uri="{FF2B5EF4-FFF2-40B4-BE49-F238E27FC236}">
              <a16:creationId xmlns:a16="http://schemas.microsoft.com/office/drawing/2014/main" id="{00000000-0008-0000-5800-00000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5123" name="Picture 3" descr="blank">
          <a:extLst>
            <a:ext uri="{FF2B5EF4-FFF2-40B4-BE49-F238E27FC236}">
              <a16:creationId xmlns:a16="http://schemas.microsoft.com/office/drawing/2014/main" id="{00000000-0008-0000-5800-00000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5124" name="Picture 4" descr="blank">
          <a:extLst>
            <a:ext uri="{FF2B5EF4-FFF2-40B4-BE49-F238E27FC236}">
              <a16:creationId xmlns:a16="http://schemas.microsoft.com/office/drawing/2014/main" id="{00000000-0008-0000-5800-00000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6145" name="Picture 1" descr="blank">
          <a:extLst>
            <a:ext uri="{FF2B5EF4-FFF2-40B4-BE49-F238E27FC236}">
              <a16:creationId xmlns:a16="http://schemas.microsoft.com/office/drawing/2014/main" id="{00000000-0008-0000-5900-000001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6146" name="Picture 2" descr="blank">
          <a:extLst>
            <a:ext uri="{FF2B5EF4-FFF2-40B4-BE49-F238E27FC236}">
              <a16:creationId xmlns:a16="http://schemas.microsoft.com/office/drawing/2014/main" id="{00000000-0008-0000-5900-000002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6147" name="Picture 3" descr="blank">
          <a:extLst>
            <a:ext uri="{FF2B5EF4-FFF2-40B4-BE49-F238E27FC236}">
              <a16:creationId xmlns:a16="http://schemas.microsoft.com/office/drawing/2014/main" id="{00000000-0008-0000-5900-000003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6148" name="Picture 4" descr="blank">
          <a:extLst>
            <a:ext uri="{FF2B5EF4-FFF2-40B4-BE49-F238E27FC236}">
              <a16:creationId xmlns:a16="http://schemas.microsoft.com/office/drawing/2014/main" id="{00000000-0008-0000-5900-000004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7169" name="Picture 1" descr="blank">
          <a:extLst>
            <a:ext uri="{FF2B5EF4-FFF2-40B4-BE49-F238E27FC236}">
              <a16:creationId xmlns:a16="http://schemas.microsoft.com/office/drawing/2014/main" id="{00000000-0008-0000-5A00-000001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7170" name="Picture 2" descr="blank">
          <a:extLst>
            <a:ext uri="{FF2B5EF4-FFF2-40B4-BE49-F238E27FC236}">
              <a16:creationId xmlns:a16="http://schemas.microsoft.com/office/drawing/2014/main" id="{00000000-0008-0000-5A00-000002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7171" name="Picture 3" descr="blank">
          <a:extLst>
            <a:ext uri="{FF2B5EF4-FFF2-40B4-BE49-F238E27FC236}">
              <a16:creationId xmlns:a16="http://schemas.microsoft.com/office/drawing/2014/main" id="{00000000-0008-0000-5A00-000003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7172" name="Picture 4" descr="blank">
          <a:extLst>
            <a:ext uri="{FF2B5EF4-FFF2-40B4-BE49-F238E27FC236}">
              <a16:creationId xmlns:a16="http://schemas.microsoft.com/office/drawing/2014/main" id="{00000000-0008-0000-5A00-000004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8193" name="Picture 1" descr="blank">
          <a:extLst>
            <a:ext uri="{FF2B5EF4-FFF2-40B4-BE49-F238E27FC236}">
              <a16:creationId xmlns:a16="http://schemas.microsoft.com/office/drawing/2014/main" id="{00000000-0008-0000-5B00-000001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8194" name="Picture 2" descr="blank">
          <a:extLst>
            <a:ext uri="{FF2B5EF4-FFF2-40B4-BE49-F238E27FC236}">
              <a16:creationId xmlns:a16="http://schemas.microsoft.com/office/drawing/2014/main" id="{00000000-0008-0000-5B00-000002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8195" name="Picture 3" descr="blank">
          <a:extLst>
            <a:ext uri="{FF2B5EF4-FFF2-40B4-BE49-F238E27FC236}">
              <a16:creationId xmlns:a16="http://schemas.microsoft.com/office/drawing/2014/main" id="{00000000-0008-0000-5B00-000003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8196" name="Picture 4" descr="blank">
          <a:extLst>
            <a:ext uri="{FF2B5EF4-FFF2-40B4-BE49-F238E27FC236}">
              <a16:creationId xmlns:a16="http://schemas.microsoft.com/office/drawing/2014/main" id="{00000000-0008-0000-5B00-000004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9217" name="Picture 1" descr="blank">
          <a:extLst>
            <a:ext uri="{FF2B5EF4-FFF2-40B4-BE49-F238E27FC236}">
              <a16:creationId xmlns:a16="http://schemas.microsoft.com/office/drawing/2014/main" id="{00000000-0008-0000-5C00-0000012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9218" name="Picture 2" descr="blank">
          <a:extLst>
            <a:ext uri="{FF2B5EF4-FFF2-40B4-BE49-F238E27FC236}">
              <a16:creationId xmlns:a16="http://schemas.microsoft.com/office/drawing/2014/main" id="{00000000-0008-0000-5C00-0000022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9219" name="Picture 3" descr="blank">
          <a:extLst>
            <a:ext uri="{FF2B5EF4-FFF2-40B4-BE49-F238E27FC236}">
              <a16:creationId xmlns:a16="http://schemas.microsoft.com/office/drawing/2014/main" id="{00000000-0008-0000-5C00-0000032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9220" name="Picture 4" descr="blank">
          <a:extLst>
            <a:ext uri="{FF2B5EF4-FFF2-40B4-BE49-F238E27FC236}">
              <a16:creationId xmlns:a16="http://schemas.microsoft.com/office/drawing/2014/main" id="{00000000-0008-0000-5C00-0000042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10241" name="Picture 1" descr="blank">
          <a:extLst>
            <a:ext uri="{FF2B5EF4-FFF2-40B4-BE49-F238E27FC236}">
              <a16:creationId xmlns:a16="http://schemas.microsoft.com/office/drawing/2014/main" id="{00000000-0008-0000-5D00-0000012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10242" name="Picture 2" descr="blank">
          <a:extLst>
            <a:ext uri="{FF2B5EF4-FFF2-40B4-BE49-F238E27FC236}">
              <a16:creationId xmlns:a16="http://schemas.microsoft.com/office/drawing/2014/main" id="{00000000-0008-0000-5D00-0000022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10243" name="Picture 3" descr="blank">
          <a:extLst>
            <a:ext uri="{FF2B5EF4-FFF2-40B4-BE49-F238E27FC236}">
              <a16:creationId xmlns:a16="http://schemas.microsoft.com/office/drawing/2014/main" id="{00000000-0008-0000-5D00-0000032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10244" name="Picture 4" descr="blank">
          <a:extLst>
            <a:ext uri="{FF2B5EF4-FFF2-40B4-BE49-F238E27FC236}">
              <a16:creationId xmlns:a16="http://schemas.microsoft.com/office/drawing/2014/main" id="{00000000-0008-0000-5D00-0000042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11265" name="Picture 1" descr="blank">
          <a:extLst>
            <a:ext uri="{FF2B5EF4-FFF2-40B4-BE49-F238E27FC236}">
              <a16:creationId xmlns:a16="http://schemas.microsoft.com/office/drawing/2014/main" id="{00000000-0008-0000-5E00-000001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11266" name="Picture 2" descr="blank">
          <a:extLst>
            <a:ext uri="{FF2B5EF4-FFF2-40B4-BE49-F238E27FC236}">
              <a16:creationId xmlns:a16="http://schemas.microsoft.com/office/drawing/2014/main" id="{00000000-0008-0000-5E00-000002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11267" name="Picture 3" descr="blank">
          <a:extLst>
            <a:ext uri="{FF2B5EF4-FFF2-40B4-BE49-F238E27FC236}">
              <a16:creationId xmlns:a16="http://schemas.microsoft.com/office/drawing/2014/main" id="{00000000-0008-0000-5E00-000003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11268" name="Picture 4" descr="blank">
          <a:extLst>
            <a:ext uri="{FF2B5EF4-FFF2-40B4-BE49-F238E27FC236}">
              <a16:creationId xmlns:a16="http://schemas.microsoft.com/office/drawing/2014/main" id="{00000000-0008-0000-5E00-000004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12289" name="Picture 1" descr="blank">
          <a:extLst>
            <a:ext uri="{FF2B5EF4-FFF2-40B4-BE49-F238E27FC236}">
              <a16:creationId xmlns:a16="http://schemas.microsoft.com/office/drawing/2014/main" id="{00000000-0008-0000-5F00-000001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12290" name="Picture 2" descr="blank">
          <a:extLst>
            <a:ext uri="{FF2B5EF4-FFF2-40B4-BE49-F238E27FC236}">
              <a16:creationId xmlns:a16="http://schemas.microsoft.com/office/drawing/2014/main" id="{00000000-0008-0000-5F00-000002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12291" name="Picture 3" descr="blank">
          <a:extLst>
            <a:ext uri="{FF2B5EF4-FFF2-40B4-BE49-F238E27FC236}">
              <a16:creationId xmlns:a16="http://schemas.microsoft.com/office/drawing/2014/main" id="{00000000-0008-0000-5F00-000003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12292" name="Picture 4" descr="blank">
          <a:extLst>
            <a:ext uri="{FF2B5EF4-FFF2-40B4-BE49-F238E27FC236}">
              <a16:creationId xmlns:a16="http://schemas.microsoft.com/office/drawing/2014/main" id="{00000000-0008-0000-5F00-000004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13313" name="Picture 1" descr="blank">
          <a:extLst>
            <a:ext uri="{FF2B5EF4-FFF2-40B4-BE49-F238E27FC236}">
              <a16:creationId xmlns:a16="http://schemas.microsoft.com/office/drawing/2014/main" id="{00000000-0008-0000-6000-000001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13314" name="Picture 2" descr="blank">
          <a:extLst>
            <a:ext uri="{FF2B5EF4-FFF2-40B4-BE49-F238E27FC236}">
              <a16:creationId xmlns:a16="http://schemas.microsoft.com/office/drawing/2014/main" id="{00000000-0008-0000-6000-000002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13315" name="Picture 3" descr="blank">
          <a:extLst>
            <a:ext uri="{FF2B5EF4-FFF2-40B4-BE49-F238E27FC236}">
              <a16:creationId xmlns:a16="http://schemas.microsoft.com/office/drawing/2014/main" id="{00000000-0008-0000-6000-000003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13316" name="Picture 4" descr="blank">
          <a:extLst>
            <a:ext uri="{FF2B5EF4-FFF2-40B4-BE49-F238E27FC236}">
              <a16:creationId xmlns:a16="http://schemas.microsoft.com/office/drawing/2014/main" id="{00000000-0008-0000-6000-000004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14337" name="Picture 1" descr="blank">
          <a:extLst>
            <a:ext uri="{FF2B5EF4-FFF2-40B4-BE49-F238E27FC236}">
              <a16:creationId xmlns:a16="http://schemas.microsoft.com/office/drawing/2014/main" id="{00000000-0008-0000-6100-000001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14338" name="Picture 2" descr="blank">
          <a:extLst>
            <a:ext uri="{FF2B5EF4-FFF2-40B4-BE49-F238E27FC236}">
              <a16:creationId xmlns:a16="http://schemas.microsoft.com/office/drawing/2014/main" id="{00000000-0008-0000-6100-000002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14339" name="Picture 3" descr="blank">
          <a:extLst>
            <a:ext uri="{FF2B5EF4-FFF2-40B4-BE49-F238E27FC236}">
              <a16:creationId xmlns:a16="http://schemas.microsoft.com/office/drawing/2014/main" id="{00000000-0008-0000-6100-000003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14340" name="Picture 4" descr="blank">
          <a:extLst>
            <a:ext uri="{FF2B5EF4-FFF2-40B4-BE49-F238E27FC236}">
              <a16:creationId xmlns:a16="http://schemas.microsoft.com/office/drawing/2014/main" id="{00000000-0008-0000-6100-000004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15361" name="Picture 1" descr="blank">
          <a:extLst>
            <a:ext uri="{FF2B5EF4-FFF2-40B4-BE49-F238E27FC236}">
              <a16:creationId xmlns:a16="http://schemas.microsoft.com/office/drawing/2014/main" id="{00000000-0008-0000-6200-000001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15362" name="Picture 2" descr="blank">
          <a:extLst>
            <a:ext uri="{FF2B5EF4-FFF2-40B4-BE49-F238E27FC236}">
              <a16:creationId xmlns:a16="http://schemas.microsoft.com/office/drawing/2014/main" id="{00000000-0008-0000-6200-000002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16385" name="Picture 1" descr="blank">
          <a:extLst>
            <a:ext uri="{FF2B5EF4-FFF2-40B4-BE49-F238E27FC236}">
              <a16:creationId xmlns:a16="http://schemas.microsoft.com/office/drawing/2014/main" id="{00000000-0008-0000-6500-000001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16386" name="Picture 2" descr="blank">
          <a:extLst>
            <a:ext uri="{FF2B5EF4-FFF2-40B4-BE49-F238E27FC236}">
              <a16:creationId xmlns:a16="http://schemas.microsoft.com/office/drawing/2014/main" id="{00000000-0008-0000-6500-000002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20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21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22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23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24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25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26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27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28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10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88.bin"/></Relationships>
</file>

<file path=xl/worksheets/_rels/sheet10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89.bin"/></Relationships>
</file>

<file path=xl/worksheets/_rels/sheet10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90.bin"/></Relationships>
</file>

<file path=xl/worksheets/_rels/sheet10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91.bin"/></Relationships>
</file>

<file path=xl/worksheets/_rels/sheet10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92.bin"/></Relationships>
</file>

<file path=xl/worksheets/_rels/sheet1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93.bin"/></Relationships>
</file>

<file path=xl/worksheets/_rels/sheet1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94.bin"/></Relationships>
</file>

<file path=xl/worksheets/_rels/sheet1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95.bin"/></Relationships>
</file>

<file path=xl/worksheets/_rels/sheet1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96.bin"/></Relationships>
</file>

<file path=xl/worksheets/_rels/sheet1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97.bin"/></Relationships>
</file>

<file path=xl/worksheets/_rels/sheet1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98.bin"/></Relationships>
</file>

<file path=xl/worksheets/_rels/sheet1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99.bin"/></Relationships>
</file>

<file path=xl/worksheets/_rels/sheet1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8.xml"/><Relationship Id="rId1" Type="http://schemas.openxmlformats.org/officeDocument/2006/relationships/printerSettings" Target="../printerSettings/printerSettings100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9.xml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0.xml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1.xml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2.xml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3.xml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4.xml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5.xml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6.xml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7.xml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8.xml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9.xml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0.xml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1.xml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2.xml"/></Relationships>
</file>

<file path=xl/worksheets/_rels/sheet1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3.xml"/><Relationship Id="rId1" Type="http://schemas.openxmlformats.org/officeDocument/2006/relationships/printerSettings" Target="../printerSettings/printerSettings101.bin"/></Relationships>
</file>

<file path=xl/worksheets/_rels/sheet1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4.xml"/><Relationship Id="rId1" Type="http://schemas.openxmlformats.org/officeDocument/2006/relationships/printerSettings" Target="../printerSettings/printerSettings102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5.xml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6.xml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7.xml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8.xml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9.xml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0.xml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1.xml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2.xml"/></Relationships>
</file>

<file path=xl/worksheets/_rels/sheet1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3.xml"/><Relationship Id="rId1" Type="http://schemas.openxmlformats.org/officeDocument/2006/relationships/printerSettings" Target="../printerSettings/printerSettings103.bin"/></Relationships>
</file>

<file path=xl/worksheets/_rels/sheet1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4.xml"/><Relationship Id="rId1" Type="http://schemas.openxmlformats.org/officeDocument/2006/relationships/printerSettings" Target="../printerSettings/printerSettings104.bin"/></Relationships>
</file>

<file path=xl/worksheets/_rels/sheet1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5.xml"/><Relationship Id="rId1" Type="http://schemas.openxmlformats.org/officeDocument/2006/relationships/printerSettings" Target="../printerSettings/printerSettings105.bin"/></Relationships>
</file>

<file path=xl/worksheets/_rels/sheet1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6.xml"/><Relationship Id="rId1" Type="http://schemas.openxmlformats.org/officeDocument/2006/relationships/printerSettings" Target="../printerSettings/printerSettings106.bin"/></Relationships>
</file>

<file path=xl/worksheets/_rels/sheet1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7.xml"/><Relationship Id="rId1" Type="http://schemas.openxmlformats.org/officeDocument/2006/relationships/printerSettings" Target="../printerSettings/printerSettings107.bin"/></Relationships>
</file>

<file path=xl/worksheets/_rels/sheet1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8.xml"/><Relationship Id="rId1" Type="http://schemas.openxmlformats.org/officeDocument/2006/relationships/printerSettings" Target="../printerSettings/printerSettings108.bin"/></Relationships>
</file>

<file path=xl/worksheets/_rels/sheet1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9.xml"/><Relationship Id="rId1" Type="http://schemas.openxmlformats.org/officeDocument/2006/relationships/printerSettings" Target="../printerSettings/printerSettings109.bin"/></Relationships>
</file>

<file path=xl/worksheets/_rels/sheet1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0.xml"/><Relationship Id="rId1" Type="http://schemas.openxmlformats.org/officeDocument/2006/relationships/printerSettings" Target="../printerSettings/printerSettings110.bin"/></Relationships>
</file>

<file path=xl/worksheets/_rels/sheet1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1.xml"/><Relationship Id="rId1" Type="http://schemas.openxmlformats.org/officeDocument/2006/relationships/printerSettings" Target="../printerSettings/printerSettings111.bin"/></Relationships>
</file>

<file path=xl/worksheets/_rels/sheet1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2.xml"/><Relationship Id="rId1" Type="http://schemas.openxmlformats.org/officeDocument/2006/relationships/printerSettings" Target="../printerSettings/printerSettings112.bin"/></Relationships>
</file>

<file path=xl/worksheets/_rels/sheet1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3.xml"/><Relationship Id="rId1" Type="http://schemas.openxmlformats.org/officeDocument/2006/relationships/printerSettings" Target="../printerSettings/printerSettings113.bin"/></Relationships>
</file>

<file path=xl/worksheets/_rels/sheet1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4.xml"/><Relationship Id="rId1" Type="http://schemas.openxmlformats.org/officeDocument/2006/relationships/printerSettings" Target="../printerSettings/printerSettings114.bin"/></Relationships>
</file>

<file path=xl/worksheets/_rels/sheet1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5.xml"/><Relationship Id="rId1" Type="http://schemas.openxmlformats.org/officeDocument/2006/relationships/printerSettings" Target="../printerSettings/printerSettings115.bin"/></Relationships>
</file>

<file path=xl/worksheets/_rels/sheet15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6.xml"/><Relationship Id="rId2" Type="http://schemas.openxmlformats.org/officeDocument/2006/relationships/printerSettings" Target="../printerSettings/printerSettings116.bin"/><Relationship Id="rId1" Type="http://schemas.openxmlformats.org/officeDocument/2006/relationships/hyperlink" Target="http://www.bpu.state.nj.us/energy/elecSwitchData.shtml" TargetMode="External"/></Relationships>
</file>

<file path=xl/worksheets/_rels/sheet15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7.xml"/><Relationship Id="rId2" Type="http://schemas.openxmlformats.org/officeDocument/2006/relationships/printerSettings" Target="../printerSettings/printerSettings117.bin"/><Relationship Id="rId1" Type="http://schemas.openxmlformats.org/officeDocument/2006/relationships/hyperlink" Target="http://www.bpu.state.nj.us/energy/elecSwitchData.shtml" TargetMode="External"/></Relationships>
</file>

<file path=xl/worksheets/_rels/sheet15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8.xml"/><Relationship Id="rId2" Type="http://schemas.openxmlformats.org/officeDocument/2006/relationships/printerSettings" Target="../printerSettings/printerSettings118.bin"/><Relationship Id="rId1" Type="http://schemas.openxmlformats.org/officeDocument/2006/relationships/hyperlink" Target="http://www.bpu.state.nj.us/energy/elecSwitchData.shtml" TargetMode="External"/></Relationships>
</file>

<file path=xl/worksheets/_rels/sheet15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9.xml"/><Relationship Id="rId2" Type="http://schemas.openxmlformats.org/officeDocument/2006/relationships/printerSettings" Target="../printerSettings/printerSettings119.bin"/><Relationship Id="rId1" Type="http://schemas.openxmlformats.org/officeDocument/2006/relationships/hyperlink" Target="http://www.bpu.state.nj.us/energy/elecSwitchData.shtml" TargetMode="External"/></Relationships>
</file>

<file path=xl/worksheets/_rels/sheet15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0.xml"/><Relationship Id="rId2" Type="http://schemas.openxmlformats.org/officeDocument/2006/relationships/printerSettings" Target="../printerSettings/printerSettings120.bin"/><Relationship Id="rId1" Type="http://schemas.openxmlformats.org/officeDocument/2006/relationships/hyperlink" Target="http://www.bpu.state.nj.us/energy/elecSwitchData.shtml" TargetMode="External"/></Relationships>
</file>

<file path=xl/worksheets/_rels/sheet16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1.xml"/><Relationship Id="rId2" Type="http://schemas.openxmlformats.org/officeDocument/2006/relationships/printerSettings" Target="../printerSettings/printerSettings121.bin"/><Relationship Id="rId1" Type="http://schemas.openxmlformats.org/officeDocument/2006/relationships/hyperlink" Target="http://www.bpu.state.nj.us/energy/elecSwitchData.shtml" TargetMode="External"/></Relationships>
</file>

<file path=xl/worksheets/_rels/sheet16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2.xml"/><Relationship Id="rId2" Type="http://schemas.openxmlformats.org/officeDocument/2006/relationships/printerSettings" Target="../printerSettings/printerSettings122.bin"/><Relationship Id="rId1" Type="http://schemas.openxmlformats.org/officeDocument/2006/relationships/hyperlink" Target="http://www.bpu.state.nj.us/energy/elecSwitchData.shtml" TargetMode="External"/></Relationships>
</file>

<file path=xl/worksheets/_rels/sheet16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3.xml"/><Relationship Id="rId2" Type="http://schemas.openxmlformats.org/officeDocument/2006/relationships/printerSettings" Target="../printerSettings/printerSettings123.bin"/><Relationship Id="rId1" Type="http://schemas.openxmlformats.org/officeDocument/2006/relationships/hyperlink" Target="http://www.bpu.state.nj.us/energy/elecSwitchData.shtml" TargetMode="External"/></Relationships>
</file>

<file path=xl/worksheets/_rels/sheet16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4.xml"/><Relationship Id="rId2" Type="http://schemas.openxmlformats.org/officeDocument/2006/relationships/printerSettings" Target="../printerSettings/printerSettings124.bin"/><Relationship Id="rId1" Type="http://schemas.openxmlformats.org/officeDocument/2006/relationships/hyperlink" Target="http://www.bpu.state.nj.us/energy/elecSwitchData.shtml" TargetMode="External"/></Relationships>
</file>

<file path=xl/worksheets/_rels/sheet16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5.xml"/><Relationship Id="rId2" Type="http://schemas.openxmlformats.org/officeDocument/2006/relationships/printerSettings" Target="../printerSettings/printerSettings125.bin"/><Relationship Id="rId1" Type="http://schemas.openxmlformats.org/officeDocument/2006/relationships/hyperlink" Target="http://www.bpu.state.nj.us/energy/elecSwitchData.shtml" TargetMode="External"/></Relationships>
</file>

<file path=xl/worksheets/_rels/sheet16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6.xml"/><Relationship Id="rId2" Type="http://schemas.openxmlformats.org/officeDocument/2006/relationships/printerSettings" Target="../printerSettings/printerSettings126.bin"/><Relationship Id="rId1" Type="http://schemas.openxmlformats.org/officeDocument/2006/relationships/hyperlink" Target="http://www.bpu.state.nj.us/energy/elecSwitchData.shtml" TargetMode="External"/></Relationships>
</file>

<file path=xl/worksheets/_rels/sheet16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7.xml"/><Relationship Id="rId2" Type="http://schemas.openxmlformats.org/officeDocument/2006/relationships/printerSettings" Target="../printerSettings/printerSettings127.bin"/><Relationship Id="rId1" Type="http://schemas.openxmlformats.org/officeDocument/2006/relationships/hyperlink" Target="http://www.bpu.state.nj.us/energy/elecSwitchData.shtml" TargetMode="External"/></Relationships>
</file>

<file path=xl/worksheets/_rels/sheet16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8.xml"/><Relationship Id="rId2" Type="http://schemas.openxmlformats.org/officeDocument/2006/relationships/printerSettings" Target="../printerSettings/printerSettings128.bin"/><Relationship Id="rId1" Type="http://schemas.openxmlformats.org/officeDocument/2006/relationships/hyperlink" Target="http://www.bpu.state.nj.us/energy/elecSwitchData.shtml" TargetMode="External"/></Relationships>
</file>

<file path=xl/worksheets/_rels/sheet16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9.xml"/><Relationship Id="rId2" Type="http://schemas.openxmlformats.org/officeDocument/2006/relationships/printerSettings" Target="../printerSettings/printerSettings129.bin"/><Relationship Id="rId1" Type="http://schemas.openxmlformats.org/officeDocument/2006/relationships/hyperlink" Target="http://www.bpu.state.nj.us/energy/elecSwitchData.shtml" TargetMode="External"/></Relationships>
</file>

<file path=xl/worksheets/_rels/sheet16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0.xml"/><Relationship Id="rId2" Type="http://schemas.openxmlformats.org/officeDocument/2006/relationships/printerSettings" Target="../printerSettings/printerSettings130.bin"/><Relationship Id="rId1" Type="http://schemas.openxmlformats.org/officeDocument/2006/relationships/hyperlink" Target="http://www.bpu.state.nj.us/energy/elecSwitchData.shtml" TargetMode="External"/></Relationships>
</file>

<file path=xl/worksheets/_rels/sheet17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1.xml"/><Relationship Id="rId2" Type="http://schemas.openxmlformats.org/officeDocument/2006/relationships/printerSettings" Target="../printerSettings/printerSettings131.bin"/><Relationship Id="rId1" Type="http://schemas.openxmlformats.org/officeDocument/2006/relationships/hyperlink" Target="http://www.bpu.state.nj.us/energy/elecSwitchData.shtml" TargetMode="External"/></Relationships>
</file>

<file path=xl/worksheets/_rels/sheet17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2.xml"/><Relationship Id="rId2" Type="http://schemas.openxmlformats.org/officeDocument/2006/relationships/printerSettings" Target="../printerSettings/printerSettings132.bin"/><Relationship Id="rId1" Type="http://schemas.openxmlformats.org/officeDocument/2006/relationships/hyperlink" Target="http://www.bpu.state.nj.us/energy/elecSwitchData.shtml" TargetMode="External"/></Relationships>
</file>

<file path=xl/worksheets/_rels/sheet17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3.xml"/><Relationship Id="rId2" Type="http://schemas.openxmlformats.org/officeDocument/2006/relationships/printerSettings" Target="../printerSettings/printerSettings133.bin"/><Relationship Id="rId1" Type="http://schemas.openxmlformats.org/officeDocument/2006/relationships/hyperlink" Target="http://www.bpu.state.nj.us/energy/elecSwitchData.shtml" TargetMode="External"/></Relationships>
</file>

<file path=xl/worksheets/_rels/sheet17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4.xml"/><Relationship Id="rId2" Type="http://schemas.openxmlformats.org/officeDocument/2006/relationships/printerSettings" Target="../printerSettings/printerSettings134.bin"/><Relationship Id="rId1" Type="http://schemas.openxmlformats.org/officeDocument/2006/relationships/hyperlink" Target="http://www.bpu.state.nj.us/energy/elecSwitchData.shtml" TargetMode="External"/></Relationships>
</file>

<file path=xl/worksheets/_rels/sheet17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5.xml"/><Relationship Id="rId2" Type="http://schemas.openxmlformats.org/officeDocument/2006/relationships/printerSettings" Target="../printerSettings/printerSettings135.bin"/><Relationship Id="rId1" Type="http://schemas.openxmlformats.org/officeDocument/2006/relationships/hyperlink" Target="http://www.bpu.state.nj.us/energy/elecSwitchData.shtml" TargetMode="External"/></Relationships>
</file>

<file path=xl/worksheets/_rels/sheet17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6.xml"/><Relationship Id="rId2" Type="http://schemas.openxmlformats.org/officeDocument/2006/relationships/printerSettings" Target="../printerSettings/printerSettings136.bin"/><Relationship Id="rId1" Type="http://schemas.openxmlformats.org/officeDocument/2006/relationships/hyperlink" Target="http://www.bpu.state.nj.us/energy/elecSwitchData.shtml" TargetMode="External"/></Relationships>
</file>

<file path=xl/worksheets/_rels/sheet17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7.xml"/><Relationship Id="rId2" Type="http://schemas.openxmlformats.org/officeDocument/2006/relationships/printerSettings" Target="../printerSettings/printerSettings137.bin"/><Relationship Id="rId1" Type="http://schemas.openxmlformats.org/officeDocument/2006/relationships/hyperlink" Target="http://www.bpu.state.nj.us/energy/elecSwitchData.shtml" TargetMode="External"/></Relationships>
</file>

<file path=xl/worksheets/_rels/sheet17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8.xml"/><Relationship Id="rId2" Type="http://schemas.openxmlformats.org/officeDocument/2006/relationships/printerSettings" Target="../printerSettings/printerSettings138.bin"/><Relationship Id="rId1" Type="http://schemas.openxmlformats.org/officeDocument/2006/relationships/hyperlink" Target="http://www.bpu.state.nj.us/energy/elecSwitchData.shtml" TargetMode="External"/></Relationships>
</file>

<file path=xl/worksheets/_rels/sheet17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9.xml"/><Relationship Id="rId2" Type="http://schemas.openxmlformats.org/officeDocument/2006/relationships/printerSettings" Target="../printerSettings/printerSettings139.bin"/><Relationship Id="rId1" Type="http://schemas.openxmlformats.org/officeDocument/2006/relationships/hyperlink" Target="http://www.bpu.state.nj.us/energy/elecSwitchData.shtml" TargetMode="External"/></Relationships>
</file>

<file path=xl/worksheets/_rels/sheet17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0.xml"/><Relationship Id="rId2" Type="http://schemas.openxmlformats.org/officeDocument/2006/relationships/printerSettings" Target="../printerSettings/printerSettings140.bin"/><Relationship Id="rId1" Type="http://schemas.openxmlformats.org/officeDocument/2006/relationships/hyperlink" Target="http://www.bpu.state.nj.us/energy/elecSwitchData.shtml" TargetMode="External"/></Relationships>
</file>

<file path=xl/worksheets/_rels/sheet18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1.xml"/><Relationship Id="rId2" Type="http://schemas.openxmlformats.org/officeDocument/2006/relationships/printerSettings" Target="../printerSettings/printerSettings141.bin"/><Relationship Id="rId1" Type="http://schemas.openxmlformats.org/officeDocument/2006/relationships/hyperlink" Target="http://www.bpu.state.nj.us/energy/elecSwitchData.shtml" TargetMode="External"/></Relationships>
</file>

<file path=xl/worksheets/_rels/sheet18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2.xml"/><Relationship Id="rId2" Type="http://schemas.openxmlformats.org/officeDocument/2006/relationships/printerSettings" Target="../printerSettings/printerSettings142.bin"/><Relationship Id="rId1" Type="http://schemas.openxmlformats.org/officeDocument/2006/relationships/hyperlink" Target="http://www.bpu.state.nj.us/energy/elecSwitchData.shtml" TargetMode="External"/></Relationships>
</file>

<file path=xl/worksheets/_rels/sheet18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3.xml"/><Relationship Id="rId2" Type="http://schemas.openxmlformats.org/officeDocument/2006/relationships/printerSettings" Target="../printerSettings/printerSettings143.bin"/><Relationship Id="rId1" Type="http://schemas.openxmlformats.org/officeDocument/2006/relationships/hyperlink" Target="http://www.bpu.state.nj.us/energy/elecSwitchData.shtml" TargetMode="External"/></Relationships>
</file>

<file path=xl/worksheets/_rels/sheet18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4.xml"/><Relationship Id="rId2" Type="http://schemas.openxmlformats.org/officeDocument/2006/relationships/printerSettings" Target="../printerSettings/printerSettings144.bin"/><Relationship Id="rId1" Type="http://schemas.openxmlformats.org/officeDocument/2006/relationships/hyperlink" Target="http://www.bpu.state.nj.us/energy/elecSwitchData.shtml" TargetMode="External"/></Relationships>
</file>

<file path=xl/worksheets/_rels/sheet18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5.xml"/><Relationship Id="rId2" Type="http://schemas.openxmlformats.org/officeDocument/2006/relationships/printerSettings" Target="../printerSettings/printerSettings145.bin"/><Relationship Id="rId1" Type="http://schemas.openxmlformats.org/officeDocument/2006/relationships/hyperlink" Target="http://www.bpu.state.nj.us/energy/elecSwitchData.shtml" TargetMode="External"/></Relationships>
</file>

<file path=xl/worksheets/_rels/sheet18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6.xml"/><Relationship Id="rId2" Type="http://schemas.openxmlformats.org/officeDocument/2006/relationships/printerSettings" Target="../printerSettings/printerSettings146.bin"/><Relationship Id="rId1" Type="http://schemas.openxmlformats.org/officeDocument/2006/relationships/hyperlink" Target="http://www.bpu.state.nj.us/energy/elecSwitchData.shtml" TargetMode="External"/></Relationships>
</file>

<file path=xl/worksheets/_rels/sheet18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7.xml"/><Relationship Id="rId2" Type="http://schemas.openxmlformats.org/officeDocument/2006/relationships/printerSettings" Target="../printerSettings/printerSettings147.bin"/><Relationship Id="rId1" Type="http://schemas.openxmlformats.org/officeDocument/2006/relationships/hyperlink" Target="http://www.bpu.state.nj.us/energy/elecSwitchData.shtml" TargetMode="External"/></Relationships>
</file>

<file path=xl/worksheets/_rels/sheet18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8.xml"/><Relationship Id="rId2" Type="http://schemas.openxmlformats.org/officeDocument/2006/relationships/printerSettings" Target="../printerSettings/printerSettings148.bin"/><Relationship Id="rId1" Type="http://schemas.openxmlformats.org/officeDocument/2006/relationships/hyperlink" Target="http://www.bpu.state.nj.us/energy/elecSwitchData.shtml" TargetMode="External"/></Relationships>
</file>

<file path=xl/worksheets/_rels/sheet18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9.xml"/><Relationship Id="rId2" Type="http://schemas.openxmlformats.org/officeDocument/2006/relationships/printerSettings" Target="../printerSettings/printerSettings149.bin"/><Relationship Id="rId1" Type="http://schemas.openxmlformats.org/officeDocument/2006/relationships/hyperlink" Target="http://www.bpu.state.nj.us/energy/elecSwitchData.shtml" TargetMode="External"/></Relationships>
</file>

<file path=xl/worksheets/_rels/sheet18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30.xml"/><Relationship Id="rId2" Type="http://schemas.openxmlformats.org/officeDocument/2006/relationships/printerSettings" Target="../printerSettings/printerSettings150.bin"/><Relationship Id="rId1" Type="http://schemas.openxmlformats.org/officeDocument/2006/relationships/hyperlink" Target="http://www.bpu.state.nj.us/energy/elecSwitchData.shtml" TargetMode="External"/></Relationships>
</file>

<file path=xl/worksheets/_rels/sheet19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31.xml"/><Relationship Id="rId2" Type="http://schemas.openxmlformats.org/officeDocument/2006/relationships/printerSettings" Target="../printerSettings/printerSettings151.bin"/><Relationship Id="rId1" Type="http://schemas.openxmlformats.org/officeDocument/2006/relationships/hyperlink" Target="http://www.bpu.state.nj.us/energy/elecSwitchData.shtml" TargetMode="External"/></Relationships>
</file>

<file path=xl/worksheets/_rels/sheet19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32.xml"/><Relationship Id="rId2" Type="http://schemas.openxmlformats.org/officeDocument/2006/relationships/printerSettings" Target="../printerSettings/printerSettings152.bin"/><Relationship Id="rId1" Type="http://schemas.openxmlformats.org/officeDocument/2006/relationships/hyperlink" Target="http://www.bpu.state.nj.us/energy/elecSwitchData.shtml" TargetMode="External"/></Relationships>
</file>

<file path=xl/worksheets/_rels/sheet19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33.xml"/><Relationship Id="rId2" Type="http://schemas.openxmlformats.org/officeDocument/2006/relationships/printerSettings" Target="../printerSettings/printerSettings153.bin"/><Relationship Id="rId1" Type="http://schemas.openxmlformats.org/officeDocument/2006/relationships/hyperlink" Target="http://www.bpu.state.nj.us/energy/elecSwitchData.shtml" TargetMode="External"/></Relationships>
</file>

<file path=xl/worksheets/_rels/sheet19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34.xml"/><Relationship Id="rId2" Type="http://schemas.openxmlformats.org/officeDocument/2006/relationships/printerSettings" Target="../printerSettings/printerSettings154.bin"/><Relationship Id="rId1" Type="http://schemas.openxmlformats.org/officeDocument/2006/relationships/hyperlink" Target="http://www.bpu.state.nj.us/energy/elecSwitchData.shtml" TargetMode="External"/></Relationships>
</file>

<file path=xl/worksheets/_rels/sheet19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35.xml"/><Relationship Id="rId2" Type="http://schemas.openxmlformats.org/officeDocument/2006/relationships/printerSettings" Target="../printerSettings/printerSettings155.bin"/><Relationship Id="rId1" Type="http://schemas.openxmlformats.org/officeDocument/2006/relationships/hyperlink" Target="http://www.bpu.state.nj.us/energy/elecSwitchData.shtml" TargetMode="External"/></Relationships>
</file>

<file path=xl/worksheets/_rels/sheet19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6.xml"/><Relationship Id="rId1" Type="http://schemas.openxmlformats.org/officeDocument/2006/relationships/printerSettings" Target="../printerSettings/printerSettings156.bin"/></Relationships>
</file>

<file path=xl/worksheets/_rels/sheet19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7.xml"/><Relationship Id="rId1" Type="http://schemas.openxmlformats.org/officeDocument/2006/relationships/printerSettings" Target="../printerSettings/printerSettings157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E19E0-6E43-416D-B229-9F7CB481B988}">
  <dimension ref="A1:AD29"/>
  <sheetViews>
    <sheetView tabSelected="1" zoomScale="80" zoomScaleNormal="80" workbookViewId="0">
      <selection sqref="A1:P1"/>
    </sheetView>
  </sheetViews>
  <sheetFormatPr defaultColWidth="8.75" defaultRowHeight="15.4" x14ac:dyDescent="0.45"/>
  <cols>
    <col min="1" max="1" width="9" style="390" customWidth="1"/>
    <col min="2" max="2" width="12" style="390" bestFit="1" customWidth="1"/>
    <col min="3" max="3" width="10" style="390" customWidth="1"/>
    <col min="4" max="4" width="9.625" style="390" customWidth="1"/>
    <col min="5" max="5" width="9" style="390" customWidth="1"/>
    <col min="6" max="6" width="9.625" style="390" customWidth="1"/>
    <col min="7" max="7" width="9" style="390" customWidth="1"/>
    <col min="8" max="8" width="9.625" style="390" customWidth="1"/>
    <col min="9" max="9" width="9" style="390" customWidth="1"/>
    <col min="10" max="10" width="9.625" style="390" customWidth="1"/>
    <col min="11" max="11" width="9" style="390" customWidth="1"/>
    <col min="12" max="12" width="9.625" style="390" customWidth="1"/>
    <col min="13" max="13" width="9" style="390" customWidth="1"/>
    <col min="14" max="14" width="9.625" style="390" customWidth="1"/>
    <col min="15" max="15" width="10" style="390" bestFit="1" customWidth="1"/>
    <col min="16" max="16" width="10.25" style="390" bestFit="1" customWidth="1"/>
    <col min="17" max="16384" width="8.75" style="300"/>
  </cols>
  <sheetData>
    <row r="1" spans="1:30" ht="15.75" thickBot="1" x14ac:dyDescent="0.5">
      <c r="A1" s="655" t="s">
        <v>390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</row>
    <row r="2" spans="1:30" ht="15.75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</row>
    <row r="3" spans="1:30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</row>
    <row r="4" spans="1:30" ht="26.65" customHeight="1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30" x14ac:dyDescent="0.45">
      <c r="A5" s="649" t="s">
        <v>4</v>
      </c>
      <c r="B5" s="434" t="s">
        <v>184</v>
      </c>
      <c r="C5" s="578">
        <v>36686</v>
      </c>
      <c r="D5" s="639">
        <v>91.019000000000005</v>
      </c>
      <c r="E5" s="578">
        <v>12724</v>
      </c>
      <c r="F5" s="639">
        <v>277.25299999999999</v>
      </c>
      <c r="G5" s="578">
        <v>75</v>
      </c>
      <c r="H5" s="639">
        <v>45.764000000000003</v>
      </c>
      <c r="I5" s="578">
        <v>29</v>
      </c>
      <c r="J5" s="639">
        <v>24</v>
      </c>
      <c r="K5" s="578">
        <v>76</v>
      </c>
      <c r="L5" s="639">
        <v>214.215</v>
      </c>
      <c r="M5" s="578">
        <v>12904</v>
      </c>
      <c r="N5" s="639">
        <v>561.23199999999997</v>
      </c>
      <c r="O5" s="426">
        <f>SUM(M5,C5)</f>
        <v>49590</v>
      </c>
      <c r="P5" s="425">
        <f>(SUM(N5,D5))</f>
        <v>652.25099999999998</v>
      </c>
      <c r="Q5" s="640"/>
      <c r="R5" s="640"/>
      <c r="S5" s="640"/>
      <c r="T5" s="640"/>
      <c r="U5" s="640"/>
      <c r="V5" s="640"/>
      <c r="W5" s="640"/>
      <c r="X5" s="640"/>
      <c r="Y5" s="640"/>
      <c r="Z5" s="640"/>
      <c r="AA5" s="640"/>
      <c r="AB5" s="640"/>
      <c r="AC5" s="640"/>
      <c r="AD5" s="640"/>
    </row>
    <row r="6" spans="1:30" ht="15.75" thickBot="1" x14ac:dyDescent="0.5">
      <c r="A6" s="650"/>
      <c r="B6" s="609" t="s">
        <v>294</v>
      </c>
      <c r="C6" s="605">
        <v>0</v>
      </c>
      <c r="D6" s="641">
        <v>0</v>
      </c>
      <c r="E6" s="605">
        <v>0</v>
      </c>
      <c r="F6" s="641">
        <v>0</v>
      </c>
      <c r="G6" s="605">
        <v>0</v>
      </c>
      <c r="H6" s="641">
        <v>0</v>
      </c>
      <c r="I6" s="605">
        <v>0</v>
      </c>
      <c r="J6" s="641">
        <v>0</v>
      </c>
      <c r="K6" s="605">
        <v>0</v>
      </c>
      <c r="L6" s="641">
        <v>0</v>
      </c>
      <c r="M6" s="605">
        <v>0</v>
      </c>
      <c r="N6" s="641">
        <v>0</v>
      </c>
      <c r="O6" s="605">
        <f>SUM(M6,C6)</f>
        <v>0</v>
      </c>
      <c r="P6" s="604">
        <f>(SUM(N6,D6))</f>
        <v>0</v>
      </c>
      <c r="Q6" s="640"/>
      <c r="R6" s="640"/>
      <c r="S6" s="640"/>
      <c r="T6" s="640"/>
      <c r="U6" s="640"/>
      <c r="V6" s="640"/>
      <c r="W6" s="640"/>
      <c r="X6" s="640"/>
      <c r="Y6" s="640"/>
      <c r="Z6" s="640"/>
      <c r="AA6" s="640"/>
      <c r="AB6" s="640"/>
      <c r="AC6" s="640"/>
      <c r="AD6" s="640"/>
    </row>
    <row r="7" spans="1:30" x14ac:dyDescent="0.45">
      <c r="A7" s="650"/>
      <c r="B7" s="434" t="s">
        <v>183</v>
      </c>
      <c r="C7" s="578">
        <v>503014</v>
      </c>
      <c r="D7" s="639">
        <v>1332.7049999999999</v>
      </c>
      <c r="E7" s="578">
        <v>66895</v>
      </c>
      <c r="F7" s="639">
        <v>639.82399999999996</v>
      </c>
      <c r="G7" s="578">
        <v>84</v>
      </c>
      <c r="H7" s="639">
        <v>51.41</v>
      </c>
      <c r="I7" s="578">
        <v>38</v>
      </c>
      <c r="J7" s="639">
        <v>31.387</v>
      </c>
      <c r="K7" s="578">
        <v>87</v>
      </c>
      <c r="L7" s="639">
        <v>258.14400000000001</v>
      </c>
      <c r="M7" s="578">
        <v>67104</v>
      </c>
      <c r="N7" s="639">
        <v>980.76499999999987</v>
      </c>
      <c r="O7" s="426">
        <f>SUM(M7,C7)</f>
        <v>570118</v>
      </c>
      <c r="P7" s="425">
        <f>(SUM(N7,D7))</f>
        <v>2313.4699999999998</v>
      </c>
      <c r="Q7" s="640"/>
      <c r="R7" s="640"/>
      <c r="S7" s="640"/>
      <c r="T7" s="640"/>
      <c r="U7" s="640"/>
      <c r="V7" s="640"/>
      <c r="W7" s="640"/>
      <c r="X7" s="640"/>
      <c r="Y7" s="640"/>
      <c r="Z7" s="640"/>
      <c r="AA7" s="640"/>
      <c r="AB7" s="640"/>
      <c r="AC7" s="640"/>
      <c r="AD7" s="640"/>
    </row>
    <row r="8" spans="1:30" ht="15.75" thickBot="1" x14ac:dyDescent="0.5">
      <c r="A8" s="651"/>
      <c r="B8" s="593" t="s">
        <v>100</v>
      </c>
      <c r="C8" s="592">
        <f>C5/C7</f>
        <v>7.2932363711546794E-2</v>
      </c>
      <c r="D8" s="610">
        <f t="shared" ref="D8:N8" si="0">D5/D7</f>
        <v>6.8296434694849958E-2</v>
      </c>
      <c r="E8" s="592">
        <f t="shared" si="0"/>
        <v>0.19020853576500485</v>
      </c>
      <c r="F8" s="610">
        <f t="shared" si="0"/>
        <v>0.43332697741879017</v>
      </c>
      <c r="G8" s="592">
        <f t="shared" si="0"/>
        <v>0.8928571428571429</v>
      </c>
      <c r="H8" s="610">
        <f t="shared" si="0"/>
        <v>0.89017700836413161</v>
      </c>
      <c r="I8" s="592">
        <f t="shared" si="0"/>
        <v>0.76315789473684215</v>
      </c>
      <c r="J8" s="610">
        <f t="shared" si="0"/>
        <v>0.76464778411444223</v>
      </c>
      <c r="K8" s="592">
        <f t="shared" si="0"/>
        <v>0.87356321839080464</v>
      </c>
      <c r="L8" s="610">
        <f t="shared" si="0"/>
        <v>0.8298275381182596</v>
      </c>
      <c r="M8" s="592">
        <f>M5/M7</f>
        <v>0.19229852169766332</v>
      </c>
      <c r="N8" s="610">
        <f t="shared" si="0"/>
        <v>0.57223901750164419</v>
      </c>
      <c r="O8" s="592">
        <f>O5/O7</f>
        <v>8.6981993201407426E-2</v>
      </c>
      <c r="P8" s="619">
        <f>P5/P7</f>
        <v>0.28193622566966509</v>
      </c>
      <c r="Q8" s="640"/>
      <c r="R8" s="640"/>
      <c r="S8" s="640"/>
      <c r="T8" s="640"/>
      <c r="U8" s="640"/>
      <c r="V8" s="640"/>
      <c r="W8" s="640"/>
      <c r="X8" s="640"/>
      <c r="Y8" s="640"/>
      <c r="Z8" s="640"/>
      <c r="AA8" s="640"/>
      <c r="AB8" s="640"/>
      <c r="AC8" s="640"/>
      <c r="AD8" s="640"/>
    </row>
    <row r="9" spans="1:30" x14ac:dyDescent="0.45">
      <c r="A9" s="649" t="s">
        <v>3</v>
      </c>
      <c r="B9" s="434" t="s">
        <v>184</v>
      </c>
      <c r="C9" s="625">
        <v>86773</v>
      </c>
      <c r="D9" s="625">
        <v>302.5</v>
      </c>
      <c r="E9" s="625">
        <v>36113</v>
      </c>
      <c r="F9" s="625">
        <v>744.87699999999995</v>
      </c>
      <c r="G9" s="625">
        <v>263</v>
      </c>
      <c r="H9" s="626">
        <v>160.863</v>
      </c>
      <c r="I9" s="627">
        <v>121</v>
      </c>
      <c r="J9" s="626">
        <v>104.468</v>
      </c>
      <c r="K9" s="627">
        <v>227</v>
      </c>
      <c r="L9" s="626">
        <v>590.29200000000003</v>
      </c>
      <c r="M9" s="625">
        <v>36724</v>
      </c>
      <c r="N9" s="625">
        <v>1600.5</v>
      </c>
      <c r="O9" s="426">
        <f>SUM(M9,C9)</f>
        <v>123497</v>
      </c>
      <c r="P9" s="425">
        <f>(SUM(N9,D9))</f>
        <v>1903</v>
      </c>
    </row>
    <row r="10" spans="1:30" ht="15.75" thickBot="1" x14ac:dyDescent="0.5">
      <c r="A10" s="650"/>
      <c r="B10" s="609" t="s">
        <v>294</v>
      </c>
      <c r="C10" s="628">
        <v>19008</v>
      </c>
      <c r="D10" s="629">
        <v>71.359035250000005</v>
      </c>
      <c r="E10" s="628">
        <v>1</v>
      </c>
      <c r="F10" s="629">
        <v>4.7457999999999995E-6</v>
      </c>
      <c r="G10" s="628">
        <v>0</v>
      </c>
      <c r="H10" s="630">
        <v>0</v>
      </c>
      <c r="I10" s="631">
        <v>0</v>
      </c>
      <c r="J10" s="630">
        <v>0</v>
      </c>
      <c r="K10" s="631">
        <v>0</v>
      </c>
      <c r="L10" s="630">
        <v>0</v>
      </c>
      <c r="M10" s="628">
        <v>1</v>
      </c>
      <c r="N10" s="628">
        <v>4.7457999999999995E-6</v>
      </c>
      <c r="O10" s="605">
        <f>SUM(M10,C10)</f>
        <v>19009</v>
      </c>
      <c r="P10" s="604">
        <f>(SUM(N10,D10))</f>
        <v>71.359039995800003</v>
      </c>
    </row>
    <row r="11" spans="1:30" x14ac:dyDescent="0.45">
      <c r="A11" s="650"/>
      <c r="B11" s="434" t="s">
        <v>183</v>
      </c>
      <c r="C11" s="632">
        <v>1029145</v>
      </c>
      <c r="D11" s="633">
        <v>3970.8</v>
      </c>
      <c r="E11" s="634">
        <v>132197</v>
      </c>
      <c r="F11" s="635">
        <v>1671.3169999999998</v>
      </c>
      <c r="G11" s="634">
        <v>324</v>
      </c>
      <c r="H11" s="635">
        <v>199.928</v>
      </c>
      <c r="I11" s="636">
        <v>142</v>
      </c>
      <c r="J11" s="635">
        <v>122.67700000000001</v>
      </c>
      <c r="K11" s="636">
        <v>260</v>
      </c>
      <c r="L11" s="635">
        <v>635.61300000000006</v>
      </c>
      <c r="M11" s="637">
        <v>132923</v>
      </c>
      <c r="N11" s="638">
        <v>2629.5349999999999</v>
      </c>
      <c r="O11" s="426">
        <f>SUM(M11,C11)</f>
        <v>1162068</v>
      </c>
      <c r="P11" s="425">
        <f>(SUM(N11,D11))</f>
        <v>6600.335</v>
      </c>
    </row>
    <row r="12" spans="1:30" ht="15.75" thickBot="1" x14ac:dyDescent="0.5">
      <c r="A12" s="651"/>
      <c r="B12" s="593" t="s">
        <v>100</v>
      </c>
      <c r="C12" s="592">
        <f t="shared" ref="C12:N12" si="1">C9/C11</f>
        <v>8.4315621219556033E-2</v>
      </c>
      <c r="D12" s="610">
        <f t="shared" si="1"/>
        <v>7.6181122192001613E-2</v>
      </c>
      <c r="E12" s="592">
        <f t="shared" si="1"/>
        <v>0.27317563938667294</v>
      </c>
      <c r="F12" s="610">
        <f t="shared" si="1"/>
        <v>0.44568265625252423</v>
      </c>
      <c r="G12" s="592">
        <f t="shared" si="1"/>
        <v>0.81172839506172845</v>
      </c>
      <c r="H12" s="610">
        <f t="shared" si="1"/>
        <v>0.80460465767676359</v>
      </c>
      <c r="I12" s="592">
        <f t="shared" si="1"/>
        <v>0.852112676056338</v>
      </c>
      <c r="J12" s="610">
        <f t="shared" si="1"/>
        <v>0.85156956886783997</v>
      </c>
      <c r="K12" s="592">
        <f t="shared" si="1"/>
        <v>0.87307692307692308</v>
      </c>
      <c r="L12" s="610">
        <f t="shared" si="1"/>
        <v>0.92869717894379122</v>
      </c>
      <c r="M12" s="592">
        <f t="shared" si="1"/>
        <v>0.27628025247699795</v>
      </c>
      <c r="N12" s="610">
        <f t="shared" si="1"/>
        <v>0.60866274835664869</v>
      </c>
      <c r="O12" s="592">
        <f>O9/O11</f>
        <v>0.10627347108775045</v>
      </c>
      <c r="P12" s="619">
        <f>P9/P11</f>
        <v>0.2883186989751278</v>
      </c>
    </row>
    <row r="13" spans="1:30" x14ac:dyDescent="0.45">
      <c r="A13" s="649" t="s">
        <v>2</v>
      </c>
      <c r="B13" s="434" t="s">
        <v>184</v>
      </c>
      <c r="C13" s="616">
        <v>90382</v>
      </c>
      <c r="D13" s="615">
        <v>216.19717499999979</v>
      </c>
      <c r="E13" s="618">
        <v>50678</v>
      </c>
      <c r="F13" s="617">
        <v>1217.696279</v>
      </c>
      <c r="G13" s="618">
        <v>397</v>
      </c>
      <c r="H13" s="617">
        <v>242.23103900000001</v>
      </c>
      <c r="I13" s="618">
        <v>197</v>
      </c>
      <c r="J13" s="617">
        <v>169.94678100000002</v>
      </c>
      <c r="K13" s="618">
        <v>429</v>
      </c>
      <c r="L13" s="617">
        <v>1146.3287260000002</v>
      </c>
      <c r="M13" s="616">
        <v>51701</v>
      </c>
      <c r="N13" s="615">
        <v>2776.2028250000003</v>
      </c>
      <c r="O13" s="426">
        <f>SUM(M13,C13)</f>
        <v>142083</v>
      </c>
      <c r="P13" s="425">
        <f>(SUM(N13,D13))</f>
        <v>2992.4</v>
      </c>
    </row>
    <row r="14" spans="1:30" ht="15.75" thickBot="1" x14ac:dyDescent="0.5">
      <c r="A14" s="650"/>
      <c r="B14" s="609" t="s">
        <v>294</v>
      </c>
      <c r="C14" s="612">
        <v>11796</v>
      </c>
      <c r="D14" s="611">
        <v>24.525262000000041</v>
      </c>
      <c r="E14" s="614">
        <v>2</v>
      </c>
      <c r="F14" s="613">
        <v>3.0119999999999999E-3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2</v>
      </c>
      <c r="N14" s="611">
        <v>3.0119999999999999E-3</v>
      </c>
      <c r="O14" s="605">
        <f>SUM(M14,C14)</f>
        <v>11798</v>
      </c>
      <c r="P14" s="604">
        <f>(SUM(N14,D14))</f>
        <v>24.528274000000039</v>
      </c>
    </row>
    <row r="15" spans="1:30" x14ac:dyDescent="0.45">
      <c r="A15" s="650"/>
      <c r="B15" s="434" t="s">
        <v>183</v>
      </c>
      <c r="C15" s="578">
        <v>1995131</v>
      </c>
      <c r="D15" s="579">
        <v>5375.0896969925998</v>
      </c>
      <c r="E15" s="578">
        <v>327210</v>
      </c>
      <c r="F15" s="579">
        <v>3686.3230630073995</v>
      </c>
      <c r="G15" s="578">
        <v>586</v>
      </c>
      <c r="H15" s="579">
        <v>355.43508299999996</v>
      </c>
      <c r="I15" s="578">
        <v>274</v>
      </c>
      <c r="J15" s="579">
        <v>236.55875600000002</v>
      </c>
      <c r="K15" s="578">
        <v>530</v>
      </c>
      <c r="L15" s="579">
        <v>1389.7934010000004</v>
      </c>
      <c r="M15" s="578">
        <v>328600</v>
      </c>
      <c r="N15" s="579">
        <v>5668.1103030073991</v>
      </c>
      <c r="O15" s="426">
        <f>SUM(M15,C15)</f>
        <v>2323731</v>
      </c>
      <c r="P15" s="425">
        <f>(SUM(N15,D15))</f>
        <v>11043.199999999999</v>
      </c>
    </row>
    <row r="16" spans="1:30" ht="15.75" thickBot="1" x14ac:dyDescent="0.5">
      <c r="A16" s="651"/>
      <c r="B16" s="593" t="s">
        <v>100</v>
      </c>
      <c r="C16" s="592">
        <f t="shared" ref="C16:N16" si="2">C13/C15</f>
        <v>4.5301285980720064E-2</v>
      </c>
      <c r="D16" s="610">
        <f t="shared" si="2"/>
        <v>4.0222059014375817E-2</v>
      </c>
      <c r="E16" s="592">
        <f t="shared" si="2"/>
        <v>0.15487912961095321</v>
      </c>
      <c r="F16" s="610">
        <f t="shared" si="2"/>
        <v>0.33032815035114454</v>
      </c>
      <c r="G16" s="592">
        <f t="shared" si="2"/>
        <v>0.6774744027303754</v>
      </c>
      <c r="H16" s="610">
        <f t="shared" si="2"/>
        <v>0.68150571112869018</v>
      </c>
      <c r="I16" s="592">
        <f t="shared" si="2"/>
        <v>0.71897810218978098</v>
      </c>
      <c r="J16" s="610">
        <f t="shared" si="2"/>
        <v>0.71841255793550085</v>
      </c>
      <c r="K16" s="592">
        <f t="shared" si="2"/>
        <v>0.80943396226415099</v>
      </c>
      <c r="L16" s="610">
        <f t="shared" si="2"/>
        <v>0.8248195200633277</v>
      </c>
      <c r="M16" s="592">
        <f t="shared" si="2"/>
        <v>0.15733718807060257</v>
      </c>
      <c r="N16" s="610">
        <f t="shared" si="2"/>
        <v>0.48979336614656144</v>
      </c>
      <c r="O16" s="592">
        <f>O13/O15</f>
        <v>6.1144340717578759E-2</v>
      </c>
      <c r="P16" s="592">
        <f>P13/P15</f>
        <v>0.27097218197623879</v>
      </c>
    </row>
    <row r="17" spans="1:16" x14ac:dyDescent="0.45">
      <c r="A17" s="649" t="s">
        <v>1</v>
      </c>
      <c r="B17" s="434" t="s">
        <v>184</v>
      </c>
      <c r="C17" s="578">
        <v>2862</v>
      </c>
      <c r="D17" s="642">
        <v>13.4934174</v>
      </c>
      <c r="E17" s="578">
        <v>1360</v>
      </c>
      <c r="F17" s="579">
        <v>45.909414030000001</v>
      </c>
      <c r="G17" s="582">
        <v>10</v>
      </c>
      <c r="H17" s="643">
        <v>5.9593612300000007</v>
      </c>
      <c r="I17" s="578">
        <v>1</v>
      </c>
      <c r="J17" s="642">
        <v>0.87456723000000003</v>
      </c>
      <c r="K17" s="578">
        <v>7</v>
      </c>
      <c r="L17" s="642">
        <v>25.677809750000002</v>
      </c>
      <c r="M17" s="578">
        <v>1378</v>
      </c>
      <c r="N17" s="642">
        <v>78.421152239999998</v>
      </c>
      <c r="O17" s="426">
        <f t="shared" ref="O17:P19" si="3">SUM(M17,C17)</f>
        <v>4240</v>
      </c>
      <c r="P17" s="425">
        <f t="shared" si="3"/>
        <v>91.914569639999996</v>
      </c>
    </row>
    <row r="18" spans="1:16" ht="15.75" thickBot="1" x14ac:dyDescent="0.5">
      <c r="A18" s="650"/>
      <c r="B18" s="609" t="s">
        <v>294</v>
      </c>
      <c r="C18" s="605">
        <v>0</v>
      </c>
      <c r="D18" s="644">
        <v>0</v>
      </c>
      <c r="E18" s="605">
        <v>0</v>
      </c>
      <c r="F18" s="644">
        <v>0</v>
      </c>
      <c r="G18" s="608">
        <v>0</v>
      </c>
      <c r="H18" s="645">
        <v>0</v>
      </c>
      <c r="I18" s="605">
        <v>0</v>
      </c>
      <c r="J18" s="644">
        <v>0</v>
      </c>
      <c r="K18" s="605">
        <v>0</v>
      </c>
      <c r="L18" s="644">
        <v>0</v>
      </c>
      <c r="M18" s="605">
        <v>0</v>
      </c>
      <c r="N18" s="644">
        <v>0</v>
      </c>
      <c r="O18" s="605">
        <f t="shared" si="3"/>
        <v>0</v>
      </c>
      <c r="P18" s="604">
        <f t="shared" si="3"/>
        <v>0</v>
      </c>
    </row>
    <row r="19" spans="1:16" x14ac:dyDescent="0.45">
      <c r="A19" s="650"/>
      <c r="B19" s="434" t="s">
        <v>183</v>
      </c>
      <c r="C19" s="578">
        <v>65549</v>
      </c>
      <c r="D19" s="642">
        <v>273.06910697000001</v>
      </c>
      <c r="E19" s="578">
        <v>9601</v>
      </c>
      <c r="F19" s="642">
        <v>113.42640394</v>
      </c>
      <c r="G19" s="578">
        <v>18</v>
      </c>
      <c r="H19" s="642">
        <v>11.053666730000002</v>
      </c>
      <c r="I19" s="578">
        <v>2</v>
      </c>
      <c r="J19" s="642">
        <v>1.6983486800000001</v>
      </c>
      <c r="K19" s="578">
        <v>9</v>
      </c>
      <c r="L19" s="642">
        <v>28.295411130000002</v>
      </c>
      <c r="M19" s="578">
        <v>9630</v>
      </c>
      <c r="N19" s="642">
        <v>154.47383048</v>
      </c>
      <c r="O19" s="426">
        <f t="shared" si="3"/>
        <v>75179</v>
      </c>
      <c r="P19" s="425">
        <f t="shared" si="3"/>
        <v>427.54293745000001</v>
      </c>
    </row>
    <row r="20" spans="1:16" ht="15.75" thickBot="1" x14ac:dyDescent="0.5">
      <c r="A20" s="651"/>
      <c r="B20" s="593" t="s">
        <v>100</v>
      </c>
      <c r="C20" s="592">
        <f t="shared" ref="C20:N20" si="4">C17/C19</f>
        <v>4.3661993317975864E-2</v>
      </c>
      <c r="D20" s="592">
        <f t="shared" si="4"/>
        <v>4.9413928765960395E-2</v>
      </c>
      <c r="E20" s="592">
        <f t="shared" si="4"/>
        <v>0.14165191125924384</v>
      </c>
      <c r="F20" s="592">
        <f t="shared" si="4"/>
        <v>0.40475067916536472</v>
      </c>
      <c r="G20" s="592">
        <f t="shared" si="4"/>
        <v>0.55555555555555558</v>
      </c>
      <c r="H20" s="592">
        <f t="shared" si="4"/>
        <v>0.53912980873813621</v>
      </c>
      <c r="I20" s="592">
        <f t="shared" si="4"/>
        <v>0.5</v>
      </c>
      <c r="J20" s="592">
        <f t="shared" si="4"/>
        <v>0.51495151749404011</v>
      </c>
      <c r="K20" s="592">
        <f t="shared" si="4"/>
        <v>0.77777777777777779</v>
      </c>
      <c r="L20" s="592">
        <f t="shared" si="4"/>
        <v>0.90749025105259185</v>
      </c>
      <c r="M20" s="592">
        <f t="shared" si="4"/>
        <v>0.1430944963655244</v>
      </c>
      <c r="N20" s="592">
        <f t="shared" si="4"/>
        <v>0.50766626292829142</v>
      </c>
      <c r="O20" s="592">
        <f>O17/O19</f>
        <v>5.6398728368294335E-2</v>
      </c>
      <c r="P20" s="592">
        <f>P17/P19</f>
        <v>0.21498324867253632</v>
      </c>
    </row>
    <row r="21" spans="1:16" ht="15.75" customHeight="1" x14ac:dyDescent="0.45">
      <c r="A21" s="652" t="s">
        <v>185</v>
      </c>
      <c r="B21" s="591" t="s">
        <v>184</v>
      </c>
      <c r="C21" s="588">
        <f>SUM(C5,C9,C13,C17)</f>
        <v>216703</v>
      </c>
      <c r="D21" s="587">
        <f t="shared" ref="D21:P21" si="5">SUM(D5,D9,D13,D17)</f>
        <v>623.20959239999979</v>
      </c>
      <c r="E21" s="588">
        <f t="shared" si="5"/>
        <v>100875</v>
      </c>
      <c r="F21" s="587">
        <f t="shared" si="5"/>
        <v>2285.7356930299998</v>
      </c>
      <c r="G21" s="590">
        <f t="shared" si="5"/>
        <v>745</v>
      </c>
      <c r="H21" s="589">
        <f t="shared" si="5"/>
        <v>454.81740023000003</v>
      </c>
      <c r="I21" s="588">
        <f t="shared" si="5"/>
        <v>348</v>
      </c>
      <c r="J21" s="587">
        <f t="shared" si="5"/>
        <v>299.28934823000009</v>
      </c>
      <c r="K21" s="588">
        <f t="shared" si="5"/>
        <v>739</v>
      </c>
      <c r="L21" s="587">
        <f t="shared" si="5"/>
        <v>1976.5135357500003</v>
      </c>
      <c r="M21" s="588">
        <f t="shared" si="5"/>
        <v>102707</v>
      </c>
      <c r="N21" s="587">
        <f t="shared" si="5"/>
        <v>5016.3559772400004</v>
      </c>
      <c r="O21" s="586">
        <f>SUM(O5,O9,O13,O17)</f>
        <v>319410</v>
      </c>
      <c r="P21" s="585">
        <f t="shared" si="5"/>
        <v>5639.5655696399999</v>
      </c>
    </row>
    <row r="22" spans="1:16" ht="15.75" customHeight="1" x14ac:dyDescent="0.45">
      <c r="A22" s="653"/>
      <c r="B22" s="584" t="s">
        <v>294</v>
      </c>
      <c r="C22" s="405">
        <f t="shared" ref="C22:P23" si="6">SUM(C6,C10,C14,C18)</f>
        <v>30804</v>
      </c>
      <c r="D22" s="408">
        <f t="shared" si="6"/>
        <v>95.884297250000046</v>
      </c>
      <c r="E22" s="405">
        <f t="shared" si="6"/>
        <v>3</v>
      </c>
      <c r="F22" s="408">
        <f t="shared" si="6"/>
        <v>3.0167457999999998E-3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3</v>
      </c>
      <c r="N22" s="404">
        <f t="shared" si="6"/>
        <v>3.0167457999999998E-3</v>
      </c>
      <c r="O22" s="405">
        <f>SUM(O6,O10,O14,O18)</f>
        <v>30807</v>
      </c>
      <c r="P22" s="404">
        <f t="shared" si="6"/>
        <v>95.887313995800042</v>
      </c>
    </row>
    <row r="23" spans="1:16" x14ac:dyDescent="0.45">
      <c r="A23" s="653"/>
      <c r="B23" s="403" t="s">
        <v>183</v>
      </c>
      <c r="C23" s="399">
        <f t="shared" si="6"/>
        <v>3592839</v>
      </c>
      <c r="D23" s="402">
        <f t="shared" si="6"/>
        <v>10951.663803962601</v>
      </c>
      <c r="E23" s="399">
        <f t="shared" si="6"/>
        <v>535903</v>
      </c>
      <c r="F23" s="402">
        <f t="shared" si="6"/>
        <v>6110.8904669473995</v>
      </c>
      <c r="G23" s="399">
        <f t="shared" si="6"/>
        <v>1012</v>
      </c>
      <c r="H23" s="398">
        <f t="shared" si="6"/>
        <v>617.82674972999996</v>
      </c>
      <c r="I23" s="399">
        <f t="shared" si="6"/>
        <v>456</v>
      </c>
      <c r="J23" s="398">
        <f t="shared" si="6"/>
        <v>392.32110468000002</v>
      </c>
      <c r="K23" s="399">
        <f t="shared" si="6"/>
        <v>886</v>
      </c>
      <c r="L23" s="398">
        <f t="shared" si="6"/>
        <v>2311.8458121300005</v>
      </c>
      <c r="M23" s="400">
        <f t="shared" si="6"/>
        <v>538257</v>
      </c>
      <c r="N23" s="398">
        <f t="shared" si="6"/>
        <v>9432.8841334873978</v>
      </c>
      <c r="O23" s="399">
        <f t="shared" si="6"/>
        <v>4131096</v>
      </c>
      <c r="P23" s="398">
        <f t="shared" si="6"/>
        <v>20384.547937449999</v>
      </c>
    </row>
    <row r="24" spans="1:16" ht="15.75" thickBot="1" x14ac:dyDescent="0.5">
      <c r="A24" s="654"/>
      <c r="B24" s="397" t="s">
        <v>100</v>
      </c>
      <c r="C24" s="394">
        <f>C21/C23</f>
        <v>6.0315254872261186E-2</v>
      </c>
      <c r="D24" s="396">
        <f t="shared" ref="D24:N24" si="7">D21/D23</f>
        <v>5.6905471493245263E-2</v>
      </c>
      <c r="E24" s="394">
        <f t="shared" si="7"/>
        <v>0.18823369154492511</v>
      </c>
      <c r="F24" s="396">
        <f t="shared" si="7"/>
        <v>0.37404298201597508</v>
      </c>
      <c r="G24" s="394">
        <f t="shared" si="7"/>
        <v>0.73616600790513831</v>
      </c>
      <c r="H24" s="393">
        <f t="shared" si="7"/>
        <v>0.7361568602019295</v>
      </c>
      <c r="I24" s="394">
        <f>I21/I23</f>
        <v>0.76315789473684215</v>
      </c>
      <c r="J24" s="393">
        <f t="shared" si="7"/>
        <v>0.762868335809051</v>
      </c>
      <c r="K24" s="394">
        <f>K21/K23</f>
        <v>0.8340857787810384</v>
      </c>
      <c r="L24" s="393">
        <f t="shared" si="7"/>
        <v>0.85495041467707378</v>
      </c>
      <c r="M24" s="395">
        <f t="shared" si="7"/>
        <v>0.19081405350975464</v>
      </c>
      <c r="N24" s="393">
        <f t="shared" si="7"/>
        <v>0.53179450804781814</v>
      </c>
      <c r="O24" s="394">
        <f>O21/O23</f>
        <v>7.731846463989217E-2</v>
      </c>
      <c r="P24" s="393">
        <f>P21/P23</f>
        <v>0.27665884899410137</v>
      </c>
    </row>
    <row r="25" spans="1:16" x14ac:dyDescent="0.4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45">
      <c r="A26" s="377" t="s">
        <v>391</v>
      </c>
      <c r="M26" s="477"/>
    </row>
    <row r="27" spans="1:16" x14ac:dyDescent="0.45">
      <c r="A27" s="479"/>
      <c r="B27" s="377"/>
    </row>
    <row r="28" spans="1:16" x14ac:dyDescent="0.45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45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8"/>
    <mergeCell ref="A9:A12"/>
    <mergeCell ref="A13:A16"/>
    <mergeCell ref="A17:A20"/>
  </mergeCells>
  <conditionalFormatting sqref="C17:H18 K17:L18">
    <cfRule type="expression" dxfId="834" priority="9">
      <formula>ABS(C17-T17)/T17&gt;0.5</formula>
    </cfRule>
  </conditionalFormatting>
  <conditionalFormatting sqref="C21:H21">
    <cfRule type="expression" dxfId="833" priority="6">
      <formula>ABS(C21-T21)/T21&gt;0.5</formula>
    </cfRule>
  </conditionalFormatting>
  <conditionalFormatting sqref="C19:L19">
    <cfRule type="expression" dxfId="832" priority="8">
      <formula>ABS(C19-T19)/T19&gt;0.5</formula>
    </cfRule>
  </conditionalFormatting>
  <conditionalFormatting sqref="C13:N16">
    <cfRule type="expression" dxfId="831" priority="2">
      <formula>ABS(C13-T13)/T13&gt;0.5</formula>
    </cfRule>
  </conditionalFormatting>
  <conditionalFormatting sqref="C20:N20">
    <cfRule type="expression" dxfId="830" priority="1">
      <formula>ABS(C20-T20)/T20&gt;0.5</formula>
    </cfRule>
  </conditionalFormatting>
  <conditionalFormatting sqref="C22:N24">
    <cfRule type="expression" dxfId="829" priority="10">
      <formula>ABS(C22-T22)/T22&gt;0.5</formula>
    </cfRule>
  </conditionalFormatting>
  <conditionalFormatting sqref="C5:P12">
    <cfRule type="expression" dxfId="828" priority="3">
      <formula>ABS(C5-T5)/T5&gt;0.5</formula>
    </cfRule>
  </conditionalFormatting>
  <conditionalFormatting sqref="K21:N21">
    <cfRule type="expression" dxfId="827" priority="5">
      <formula>ABS(K21-AB21)/AB21&gt;0.5</formula>
    </cfRule>
  </conditionalFormatting>
  <conditionalFormatting sqref="M17:N19">
    <cfRule type="expression" dxfId="826" priority="7">
      <formula>ABS(M17-AD17)/AD17&gt;0.5</formula>
    </cfRule>
  </conditionalFormatting>
  <conditionalFormatting sqref="O13:P24">
    <cfRule type="expression" dxfId="825" priority="4">
      <formula>ABS(O13-AF13)/AF13&gt;0.5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D6900-85F4-4A31-83ED-2A0AE9F7A50A}">
  <dimension ref="A1:AD29"/>
  <sheetViews>
    <sheetView zoomScale="80" zoomScaleNormal="80" workbookViewId="0">
      <selection sqref="A1:P1"/>
    </sheetView>
  </sheetViews>
  <sheetFormatPr defaultColWidth="8.75" defaultRowHeight="15.4" x14ac:dyDescent="0.45"/>
  <cols>
    <col min="1" max="1" width="9" style="390" customWidth="1"/>
    <col min="2" max="2" width="12" style="390" bestFit="1" customWidth="1"/>
    <col min="3" max="3" width="10" style="390" customWidth="1"/>
    <col min="4" max="4" width="9.625" style="390" customWidth="1"/>
    <col min="5" max="5" width="9" style="390" customWidth="1"/>
    <col min="6" max="6" width="9.625" style="390" customWidth="1"/>
    <col min="7" max="7" width="9" style="390" customWidth="1"/>
    <col min="8" max="8" width="9.625" style="390" customWidth="1"/>
    <col min="9" max="9" width="9" style="390" customWidth="1"/>
    <col min="10" max="10" width="9.625" style="390" customWidth="1"/>
    <col min="11" max="11" width="9" style="390" customWidth="1"/>
    <col min="12" max="12" width="9.625" style="390" customWidth="1"/>
    <col min="13" max="13" width="9" style="390" customWidth="1"/>
    <col min="14" max="14" width="9.625" style="390" customWidth="1"/>
    <col min="15" max="15" width="10" style="390" bestFit="1" customWidth="1"/>
    <col min="16" max="16" width="10.25" style="390" bestFit="1" customWidth="1"/>
    <col min="17" max="16384" width="8.75" style="300"/>
  </cols>
  <sheetData>
    <row r="1" spans="1:30" ht="15.75" thickBot="1" x14ac:dyDescent="0.5">
      <c r="A1" s="655" t="s">
        <v>392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</row>
    <row r="2" spans="1:30" ht="15.75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</row>
    <row r="3" spans="1:30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</row>
    <row r="4" spans="1:30" ht="26.65" customHeight="1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30" x14ac:dyDescent="0.45">
      <c r="A5" s="649" t="s">
        <v>4</v>
      </c>
      <c r="B5" s="434" t="s">
        <v>184</v>
      </c>
      <c r="C5" s="578">
        <v>36988</v>
      </c>
      <c r="D5" s="579">
        <v>91.888000000000005</v>
      </c>
      <c r="E5" s="578">
        <v>12424</v>
      </c>
      <c r="F5" s="579">
        <v>251.173</v>
      </c>
      <c r="G5" s="578">
        <v>70</v>
      </c>
      <c r="H5" s="579">
        <v>42.735999999999997</v>
      </c>
      <c r="I5" s="578">
        <v>27</v>
      </c>
      <c r="J5" s="579">
        <v>22.370999999999999</v>
      </c>
      <c r="K5" s="578">
        <v>75</v>
      </c>
      <c r="L5" s="579">
        <v>213.17099999999999</v>
      </c>
      <c r="M5" s="578">
        <v>12596</v>
      </c>
      <c r="N5" s="579">
        <v>529.45100000000002</v>
      </c>
      <c r="O5" s="426">
        <f>SUM(M5,C5)</f>
        <v>49584</v>
      </c>
      <c r="P5" s="425">
        <f>(SUM(N5,D5))</f>
        <v>621.33900000000006</v>
      </c>
      <c r="Q5" s="640"/>
      <c r="R5" s="640"/>
      <c r="S5" s="640"/>
      <c r="T5" s="640"/>
      <c r="U5" s="640"/>
      <c r="V5" s="640"/>
      <c r="W5" s="640"/>
      <c r="X5" s="640"/>
      <c r="Y5" s="640"/>
      <c r="Z5" s="640"/>
      <c r="AA5" s="640"/>
      <c r="AB5" s="640"/>
      <c r="AC5" s="640"/>
      <c r="AD5" s="640"/>
    </row>
    <row r="6" spans="1:30" ht="15.75" thickBot="1" x14ac:dyDescent="0.5">
      <c r="A6" s="650"/>
      <c r="B6" s="609" t="s">
        <v>294</v>
      </c>
      <c r="C6" s="605">
        <v>0</v>
      </c>
      <c r="D6" s="606">
        <v>0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0</v>
      </c>
      <c r="P6" s="604">
        <f>(SUM(N6,D6))</f>
        <v>0</v>
      </c>
      <c r="Q6" s="640"/>
      <c r="R6" s="640"/>
      <c r="S6" s="640"/>
      <c r="T6" s="640"/>
      <c r="U6" s="640"/>
      <c r="V6" s="640"/>
      <c r="W6" s="640"/>
      <c r="X6" s="640"/>
      <c r="Y6" s="640"/>
      <c r="Z6" s="640"/>
      <c r="AA6" s="640"/>
      <c r="AB6" s="640"/>
      <c r="AC6" s="640"/>
      <c r="AD6" s="640"/>
    </row>
    <row r="7" spans="1:30" x14ac:dyDescent="0.45">
      <c r="A7" s="650"/>
      <c r="B7" s="434" t="s">
        <v>183</v>
      </c>
      <c r="C7" s="578">
        <v>502740</v>
      </c>
      <c r="D7" s="579">
        <v>1332.01</v>
      </c>
      <c r="E7" s="578">
        <v>66840</v>
      </c>
      <c r="F7" s="579">
        <v>638.79600000000005</v>
      </c>
      <c r="G7" s="578">
        <v>84</v>
      </c>
      <c r="H7" s="579">
        <v>51.41</v>
      </c>
      <c r="I7" s="578">
        <v>38</v>
      </c>
      <c r="J7" s="579">
        <v>31.387</v>
      </c>
      <c r="K7" s="578">
        <v>87</v>
      </c>
      <c r="L7" s="579">
        <v>258.14400000000001</v>
      </c>
      <c r="M7" s="578">
        <v>67049</v>
      </c>
      <c r="N7" s="579">
        <v>979.73700000000008</v>
      </c>
      <c r="O7" s="426">
        <f>SUM(M7,C7)</f>
        <v>569789</v>
      </c>
      <c r="P7" s="425">
        <f>(SUM(N7,D7))</f>
        <v>2311.7470000000003</v>
      </c>
      <c r="Q7" s="640"/>
      <c r="R7" s="640"/>
      <c r="S7" s="640"/>
      <c r="T7" s="640"/>
      <c r="U7" s="640"/>
      <c r="V7" s="640"/>
      <c r="W7" s="640"/>
      <c r="X7" s="640"/>
      <c r="Y7" s="640"/>
      <c r="Z7" s="640"/>
      <c r="AA7" s="640"/>
      <c r="AB7" s="640"/>
      <c r="AC7" s="640"/>
      <c r="AD7" s="640"/>
    </row>
    <row r="8" spans="1:30" ht="15.75" thickBot="1" x14ac:dyDescent="0.5">
      <c r="A8" s="651"/>
      <c r="B8" s="593" t="s">
        <v>100</v>
      </c>
      <c r="C8" s="592">
        <f>C5/C7</f>
        <v>7.3572820941241998E-2</v>
      </c>
      <c r="D8" s="610">
        <f t="shared" ref="D8:N8" si="0">D5/D7</f>
        <v>6.8984467083580456E-2</v>
      </c>
      <c r="E8" s="592">
        <f t="shared" si="0"/>
        <v>0.18587672052663076</v>
      </c>
      <c r="F8" s="610">
        <f t="shared" si="0"/>
        <v>0.39319751532570646</v>
      </c>
      <c r="G8" s="592">
        <f t="shared" si="0"/>
        <v>0.83333333333333337</v>
      </c>
      <c r="H8" s="610">
        <f t="shared" si="0"/>
        <v>0.83127796148609223</v>
      </c>
      <c r="I8" s="592">
        <f t="shared" si="0"/>
        <v>0.71052631578947367</v>
      </c>
      <c r="J8" s="610">
        <f t="shared" si="0"/>
        <v>0.71274731576767447</v>
      </c>
      <c r="K8" s="592">
        <f t="shared" si="0"/>
        <v>0.86206896551724133</v>
      </c>
      <c r="L8" s="610">
        <f t="shared" si="0"/>
        <v>0.82578328374860543</v>
      </c>
      <c r="M8" s="592">
        <f>M5/M7</f>
        <v>0.18786260794344434</v>
      </c>
      <c r="N8" s="610">
        <f t="shared" si="0"/>
        <v>0.54040114847147758</v>
      </c>
      <c r="O8" s="592">
        <f>O5/O7</f>
        <v>8.7021686975354035E-2</v>
      </c>
      <c r="P8" s="619">
        <f>P5/P7</f>
        <v>0.26877465397381289</v>
      </c>
      <c r="Q8" s="640"/>
      <c r="R8" s="640"/>
      <c r="S8" s="640"/>
      <c r="T8" s="640"/>
      <c r="U8" s="640"/>
      <c r="V8" s="640"/>
      <c r="W8" s="640"/>
      <c r="X8" s="640"/>
      <c r="Y8" s="640"/>
      <c r="Z8" s="640"/>
      <c r="AA8" s="640"/>
      <c r="AB8" s="640"/>
      <c r="AC8" s="640"/>
      <c r="AD8" s="640"/>
    </row>
    <row r="9" spans="1:30" x14ac:dyDescent="0.45">
      <c r="A9" s="649" t="s">
        <v>3</v>
      </c>
      <c r="B9" s="434" t="s">
        <v>184</v>
      </c>
      <c r="C9" s="625">
        <v>88401</v>
      </c>
      <c r="D9" s="625">
        <v>306.2</v>
      </c>
      <c r="E9" s="625">
        <v>35134</v>
      </c>
      <c r="F9" s="625">
        <v>706.88299999999992</v>
      </c>
      <c r="G9" s="625">
        <v>250</v>
      </c>
      <c r="H9" s="626">
        <v>153.34800000000001</v>
      </c>
      <c r="I9" s="627">
        <v>115</v>
      </c>
      <c r="J9" s="626">
        <v>99.272999999999996</v>
      </c>
      <c r="K9" s="627">
        <v>226</v>
      </c>
      <c r="L9" s="626">
        <v>587.596</v>
      </c>
      <c r="M9" s="625">
        <v>35725</v>
      </c>
      <c r="N9" s="625">
        <v>1547.1</v>
      </c>
      <c r="O9" s="426">
        <f>SUM(M9,C9)</f>
        <v>124126</v>
      </c>
      <c r="P9" s="425">
        <f>(SUM(N9,D9))</f>
        <v>1853.3</v>
      </c>
    </row>
    <row r="10" spans="1:30" ht="15.75" thickBot="1" x14ac:dyDescent="0.5">
      <c r="A10" s="650"/>
      <c r="B10" s="609" t="s">
        <v>294</v>
      </c>
      <c r="C10" s="628">
        <v>20523</v>
      </c>
      <c r="D10" s="629">
        <v>80.723685099999997</v>
      </c>
      <c r="E10" s="628">
        <v>1</v>
      </c>
      <c r="F10" s="629">
        <v>4.7457999999999995E-6</v>
      </c>
      <c r="G10" s="628">
        <v>0</v>
      </c>
      <c r="H10" s="630">
        <v>0</v>
      </c>
      <c r="I10" s="631">
        <v>0</v>
      </c>
      <c r="J10" s="630">
        <v>0</v>
      </c>
      <c r="K10" s="631">
        <v>0</v>
      </c>
      <c r="L10" s="630">
        <v>0</v>
      </c>
      <c r="M10" s="628">
        <v>1</v>
      </c>
      <c r="N10" s="628">
        <v>4.7457999999999995E-6</v>
      </c>
      <c r="O10" s="605">
        <f>SUM(M10,C10)</f>
        <v>20524</v>
      </c>
      <c r="P10" s="604">
        <f>(SUM(N10,D10))</f>
        <v>80.723689845799996</v>
      </c>
    </row>
    <row r="11" spans="1:30" x14ac:dyDescent="0.45">
      <c r="A11" s="650"/>
      <c r="B11" s="434" t="s">
        <v>183</v>
      </c>
      <c r="C11" s="632">
        <v>1028115</v>
      </c>
      <c r="D11" s="633">
        <v>3968.83</v>
      </c>
      <c r="E11" s="634">
        <v>131937</v>
      </c>
      <c r="F11" s="635">
        <v>1674.771</v>
      </c>
      <c r="G11" s="634">
        <v>322</v>
      </c>
      <c r="H11" s="635">
        <v>198.49700000000001</v>
      </c>
      <c r="I11" s="636">
        <v>142</v>
      </c>
      <c r="J11" s="635">
        <v>122.67700000000001</v>
      </c>
      <c r="K11" s="636">
        <v>260</v>
      </c>
      <c r="L11" s="635">
        <v>635.61300000000006</v>
      </c>
      <c r="M11" s="637">
        <v>132661</v>
      </c>
      <c r="N11" s="638">
        <v>2631.558</v>
      </c>
      <c r="O11" s="426">
        <f>SUM(M11,C11)</f>
        <v>1160776</v>
      </c>
      <c r="P11" s="425">
        <f>(SUM(N11,D11))</f>
        <v>6600.3879999999999</v>
      </c>
    </row>
    <row r="12" spans="1:30" ht="15.75" thickBot="1" x14ac:dyDescent="0.5">
      <c r="A12" s="651"/>
      <c r="B12" s="593" t="s">
        <v>100</v>
      </c>
      <c r="C12" s="592">
        <f t="shared" ref="C12:P12" si="1">C9/C11</f>
        <v>8.598357187668694E-2</v>
      </c>
      <c r="D12" s="610">
        <f t="shared" si="1"/>
        <v>7.7151200731701786E-2</v>
      </c>
      <c r="E12" s="592">
        <f t="shared" si="1"/>
        <v>0.26629376141643363</v>
      </c>
      <c r="F12" s="610">
        <f t="shared" si="1"/>
        <v>0.42207740640362174</v>
      </c>
      <c r="G12" s="592">
        <f t="shared" si="1"/>
        <v>0.77639751552795033</v>
      </c>
      <c r="H12" s="610">
        <f t="shared" si="1"/>
        <v>0.77254568079114549</v>
      </c>
      <c r="I12" s="592">
        <f t="shared" si="1"/>
        <v>0.8098591549295775</v>
      </c>
      <c r="J12" s="610">
        <f t="shared" si="1"/>
        <v>0.80922259266203111</v>
      </c>
      <c r="K12" s="592">
        <f t="shared" si="1"/>
        <v>0.86923076923076925</v>
      </c>
      <c r="L12" s="610">
        <f t="shared" si="1"/>
        <v>0.92445560427492823</v>
      </c>
      <c r="M12" s="592">
        <f t="shared" si="1"/>
        <v>0.26929542216627345</v>
      </c>
      <c r="N12" s="610">
        <f t="shared" si="1"/>
        <v>0.58790267970533039</v>
      </c>
      <c r="O12" s="592">
        <f>O9/O11</f>
        <v>0.10693363749767397</v>
      </c>
      <c r="P12" s="619">
        <f t="shared" si="1"/>
        <v>0.28078652345892391</v>
      </c>
    </row>
    <row r="13" spans="1:30" x14ac:dyDescent="0.45">
      <c r="A13" s="649" t="s">
        <v>2</v>
      </c>
      <c r="B13" s="434" t="s">
        <v>184</v>
      </c>
      <c r="C13" s="616">
        <v>90748</v>
      </c>
      <c r="D13" s="615">
        <v>214.30913699999974</v>
      </c>
      <c r="E13" s="618">
        <v>50808</v>
      </c>
      <c r="F13" s="617">
        <v>1217.5898270000002</v>
      </c>
      <c r="G13" s="618">
        <v>391</v>
      </c>
      <c r="H13" s="617">
        <v>238.605313</v>
      </c>
      <c r="I13" s="618">
        <v>193</v>
      </c>
      <c r="J13" s="617">
        <v>166.68667500000001</v>
      </c>
      <c r="K13" s="618">
        <v>426</v>
      </c>
      <c r="L13" s="617">
        <v>1139.2090479999999</v>
      </c>
      <c r="M13" s="616">
        <v>51818</v>
      </c>
      <c r="N13" s="615">
        <v>2762.0908630000004</v>
      </c>
      <c r="O13" s="426">
        <f>SUM(M13,C13)</f>
        <v>142566</v>
      </c>
      <c r="P13" s="425">
        <f>(SUM(N13,D13))</f>
        <v>2976.4</v>
      </c>
    </row>
    <row r="14" spans="1:30" ht="15.75" thickBot="1" x14ac:dyDescent="0.5">
      <c r="A14" s="650"/>
      <c r="B14" s="609" t="s">
        <v>294</v>
      </c>
      <c r="C14" s="612">
        <v>12067</v>
      </c>
      <c r="D14" s="611">
        <v>25.067924000000005</v>
      </c>
      <c r="E14" s="614">
        <v>2</v>
      </c>
      <c r="F14" s="613">
        <v>3.0119999999999999E-3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2</v>
      </c>
      <c r="N14" s="611">
        <v>3.0119999999999999E-3</v>
      </c>
      <c r="O14" s="605">
        <f>SUM(M14,C14)</f>
        <v>12069</v>
      </c>
      <c r="P14" s="604">
        <f>(SUM(N14,D14))</f>
        <v>25.070936000000003</v>
      </c>
    </row>
    <row r="15" spans="1:30" x14ac:dyDescent="0.45">
      <c r="A15" s="650"/>
      <c r="B15" s="434" t="s">
        <v>183</v>
      </c>
      <c r="C15" s="578">
        <v>1993877</v>
      </c>
      <c r="D15" s="579">
        <v>5354.1863059917041</v>
      </c>
      <c r="E15" s="578">
        <v>327728</v>
      </c>
      <c r="F15" s="579">
        <v>3705.3646350082981</v>
      </c>
      <c r="G15" s="578">
        <v>586</v>
      </c>
      <c r="H15" s="579">
        <v>356.11495000000002</v>
      </c>
      <c r="I15" s="578">
        <v>275</v>
      </c>
      <c r="J15" s="579">
        <v>238.18002200000001</v>
      </c>
      <c r="K15" s="578">
        <v>529</v>
      </c>
      <c r="L15" s="579">
        <v>1388.6540869999999</v>
      </c>
      <c r="M15" s="578">
        <v>329118</v>
      </c>
      <c r="N15" s="579">
        <v>5688.3136940082977</v>
      </c>
      <c r="O15" s="426">
        <f>SUM(M15,C15)</f>
        <v>2322995</v>
      </c>
      <c r="P15" s="425">
        <f>(SUM(N15,D15))</f>
        <v>11042.500000000002</v>
      </c>
    </row>
    <row r="16" spans="1:30" ht="15.75" thickBot="1" x14ac:dyDescent="0.5">
      <c r="A16" s="651"/>
      <c r="B16" s="593" t="s">
        <v>100</v>
      </c>
      <c r="C16" s="592">
        <f t="shared" ref="C16:O16" si="2">C13/C15</f>
        <v>4.551333908761674E-2</v>
      </c>
      <c r="D16" s="610">
        <f t="shared" si="2"/>
        <v>4.0026462426265036E-2</v>
      </c>
      <c r="E16" s="592">
        <f t="shared" si="2"/>
        <v>0.15503100131816627</v>
      </c>
      <c r="F16" s="610">
        <f t="shared" si="2"/>
        <v>0.32860189129464001</v>
      </c>
      <c r="G16" s="592">
        <f t="shared" si="2"/>
        <v>0.66723549488054612</v>
      </c>
      <c r="H16" s="610">
        <f t="shared" si="2"/>
        <v>0.670023297252755</v>
      </c>
      <c r="I16" s="592">
        <f t="shared" si="2"/>
        <v>0.70181818181818179</v>
      </c>
      <c r="J16" s="610">
        <f t="shared" si="2"/>
        <v>0.6998348291360893</v>
      </c>
      <c r="K16" s="592">
        <f t="shared" si="2"/>
        <v>0.80529300567107753</v>
      </c>
      <c r="L16" s="610">
        <f t="shared" si="2"/>
        <v>0.82036920401185554</v>
      </c>
      <c r="M16" s="592">
        <f t="shared" si="2"/>
        <v>0.15744505010361026</v>
      </c>
      <c r="N16" s="610">
        <f t="shared" si="2"/>
        <v>0.48557288004517202</v>
      </c>
      <c r="O16" s="592">
        <f t="shared" si="2"/>
        <v>6.1371634463268321E-2</v>
      </c>
      <c r="P16" s="592">
        <f>P13/P15</f>
        <v>0.26954041204437396</v>
      </c>
    </row>
    <row r="17" spans="1:16" x14ac:dyDescent="0.45">
      <c r="A17" s="649" t="s">
        <v>1</v>
      </c>
      <c r="B17" s="434" t="s">
        <v>184</v>
      </c>
      <c r="C17" s="578">
        <v>2876</v>
      </c>
      <c r="D17" s="642">
        <v>13.44144296</v>
      </c>
      <c r="E17" s="578">
        <v>1488</v>
      </c>
      <c r="F17" s="579">
        <v>44.047389039999999</v>
      </c>
      <c r="G17" s="582">
        <v>17</v>
      </c>
      <c r="H17" s="643">
        <v>9.589479110000001</v>
      </c>
      <c r="I17" s="578">
        <v>1</v>
      </c>
      <c r="J17" s="642">
        <v>0.90251102999999999</v>
      </c>
      <c r="K17" s="578">
        <v>8</v>
      </c>
      <c r="L17" s="642">
        <v>25.71451897</v>
      </c>
      <c r="M17" s="578">
        <v>1514</v>
      </c>
      <c r="N17" s="642">
        <v>80.253898149999998</v>
      </c>
      <c r="O17" s="426">
        <f t="shared" ref="O17:P19" si="3">SUM(M17,C17)</f>
        <v>4390</v>
      </c>
      <c r="P17" s="425">
        <f t="shared" si="3"/>
        <v>93.695341110000001</v>
      </c>
    </row>
    <row r="18" spans="1:16" ht="15.75" thickBot="1" x14ac:dyDescent="0.5">
      <c r="A18" s="650"/>
      <c r="B18" s="609" t="s">
        <v>294</v>
      </c>
      <c r="C18" s="605">
        <v>0</v>
      </c>
      <c r="D18" s="644">
        <v>0</v>
      </c>
      <c r="E18" s="605">
        <v>0</v>
      </c>
      <c r="F18" s="644">
        <v>0</v>
      </c>
      <c r="G18" s="608">
        <v>0</v>
      </c>
      <c r="H18" s="645">
        <v>0</v>
      </c>
      <c r="I18" s="605">
        <v>0</v>
      </c>
      <c r="J18" s="644">
        <v>0</v>
      </c>
      <c r="K18" s="605">
        <v>0</v>
      </c>
      <c r="L18" s="644">
        <v>0</v>
      </c>
      <c r="M18" s="605">
        <v>0</v>
      </c>
      <c r="N18" s="644">
        <v>0</v>
      </c>
      <c r="O18" s="605">
        <f t="shared" si="3"/>
        <v>0</v>
      </c>
      <c r="P18" s="604">
        <f t="shared" si="3"/>
        <v>0</v>
      </c>
    </row>
    <row r="19" spans="1:16" x14ac:dyDescent="0.45">
      <c r="A19" s="650"/>
      <c r="B19" s="434" t="s">
        <v>183</v>
      </c>
      <c r="C19" s="578">
        <v>65603</v>
      </c>
      <c r="D19" s="642">
        <v>270.11739118999998</v>
      </c>
      <c r="E19" s="578">
        <v>9543</v>
      </c>
      <c r="F19" s="642">
        <v>115.84163701</v>
      </c>
      <c r="G19" s="578">
        <v>24</v>
      </c>
      <c r="H19" s="642">
        <v>13.80147395</v>
      </c>
      <c r="I19" s="578">
        <v>4</v>
      </c>
      <c r="J19" s="642">
        <v>3.4347150800000001</v>
      </c>
      <c r="K19" s="578">
        <v>10</v>
      </c>
      <c r="L19" s="642">
        <v>28.57313478</v>
      </c>
      <c r="M19" s="578">
        <v>9581</v>
      </c>
      <c r="N19" s="642">
        <v>161.65096081999999</v>
      </c>
      <c r="O19" s="426">
        <f t="shared" si="3"/>
        <v>75184</v>
      </c>
      <c r="P19" s="425">
        <f t="shared" si="3"/>
        <v>431.76835200999994</v>
      </c>
    </row>
    <row r="20" spans="1:16" ht="15.75" thickBot="1" x14ac:dyDescent="0.5">
      <c r="A20" s="651"/>
      <c r="B20" s="593" t="s">
        <v>100</v>
      </c>
      <c r="C20" s="592">
        <f t="shared" ref="C20:N20" si="4">C17/C19</f>
        <v>4.383945856134628E-2</v>
      </c>
      <c r="D20" s="592">
        <f t="shared" si="4"/>
        <v>4.9761486666163299E-2</v>
      </c>
      <c r="E20" s="592">
        <f t="shared" si="4"/>
        <v>0.15592580949386986</v>
      </c>
      <c r="F20" s="592">
        <f t="shared" si="4"/>
        <v>0.38023797122443653</v>
      </c>
      <c r="G20" s="592">
        <f t="shared" si="4"/>
        <v>0.70833333333333337</v>
      </c>
      <c r="H20" s="592">
        <f t="shared" si="4"/>
        <v>0.69481557873751598</v>
      </c>
      <c r="I20" s="592">
        <f t="shared" si="4"/>
        <v>0.25</v>
      </c>
      <c r="J20" s="592">
        <f t="shared" si="4"/>
        <v>0.26276154178121813</v>
      </c>
      <c r="K20" s="592">
        <f t="shared" si="4"/>
        <v>0.8</v>
      </c>
      <c r="L20" s="592">
        <f t="shared" si="4"/>
        <v>0.89995442110184876</v>
      </c>
      <c r="M20" s="592">
        <f t="shared" si="4"/>
        <v>0.15802108339421772</v>
      </c>
      <c r="N20" s="592">
        <f t="shared" si="4"/>
        <v>0.49646409611733477</v>
      </c>
      <c r="O20" s="592">
        <f>O17/O19</f>
        <v>5.8390082996382209E-2</v>
      </c>
      <c r="P20" s="592">
        <f>P17/P19</f>
        <v>0.21700372589566264</v>
      </c>
    </row>
    <row r="21" spans="1:16" ht="15.75" customHeight="1" x14ac:dyDescent="0.45">
      <c r="A21" s="652" t="s">
        <v>185</v>
      </c>
      <c r="B21" s="591" t="s">
        <v>184</v>
      </c>
      <c r="C21" s="588">
        <f>SUM(C5,C9,C13,C17)</f>
        <v>219013</v>
      </c>
      <c r="D21" s="587">
        <f t="shared" ref="D21:P21" si="5">SUM(D5,D9,D13,D17)</f>
        <v>625.83857995999972</v>
      </c>
      <c r="E21" s="588">
        <f t="shared" si="5"/>
        <v>99854</v>
      </c>
      <c r="F21" s="587">
        <f t="shared" si="5"/>
        <v>2219.6932160400002</v>
      </c>
      <c r="G21" s="590">
        <f t="shared" si="5"/>
        <v>728</v>
      </c>
      <c r="H21" s="589">
        <f t="shared" si="5"/>
        <v>444.27879210999998</v>
      </c>
      <c r="I21" s="588">
        <f t="shared" si="5"/>
        <v>336</v>
      </c>
      <c r="J21" s="587">
        <f t="shared" si="5"/>
        <v>289.23318603000001</v>
      </c>
      <c r="K21" s="588">
        <f t="shared" si="5"/>
        <v>735</v>
      </c>
      <c r="L21" s="587">
        <f t="shared" si="5"/>
        <v>1965.69056697</v>
      </c>
      <c r="M21" s="588">
        <f t="shared" si="5"/>
        <v>101653</v>
      </c>
      <c r="N21" s="587">
        <f t="shared" si="5"/>
        <v>4918.8957611500009</v>
      </c>
      <c r="O21" s="586">
        <f>SUM(O5,O9,O13,O17)</f>
        <v>320666</v>
      </c>
      <c r="P21" s="585">
        <f t="shared" si="5"/>
        <v>5544.734341110001</v>
      </c>
    </row>
    <row r="22" spans="1:16" ht="15.75" customHeight="1" x14ac:dyDescent="0.45">
      <c r="A22" s="653"/>
      <c r="B22" s="584" t="s">
        <v>294</v>
      </c>
      <c r="C22" s="405">
        <f t="shared" ref="C22:P23" si="6">SUM(C6,C10,C14,C18)</f>
        <v>32590</v>
      </c>
      <c r="D22" s="408">
        <f t="shared" si="6"/>
        <v>105.7916091</v>
      </c>
      <c r="E22" s="405">
        <f t="shared" si="6"/>
        <v>3</v>
      </c>
      <c r="F22" s="408">
        <f t="shared" si="6"/>
        <v>3.0167457999999998E-3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3</v>
      </c>
      <c r="N22" s="404">
        <f t="shared" si="6"/>
        <v>3.0167457999999998E-3</v>
      </c>
      <c r="O22" s="405">
        <f>SUM(O6,O10,O14,O18)</f>
        <v>32593</v>
      </c>
      <c r="P22" s="404">
        <f t="shared" si="6"/>
        <v>105.7946258458</v>
      </c>
    </row>
    <row r="23" spans="1:16" x14ac:dyDescent="0.45">
      <c r="A23" s="653"/>
      <c r="B23" s="403" t="s">
        <v>183</v>
      </c>
      <c r="C23" s="399">
        <f t="shared" si="6"/>
        <v>3590335</v>
      </c>
      <c r="D23" s="402">
        <f t="shared" si="6"/>
        <v>10925.143697181706</v>
      </c>
      <c r="E23" s="399">
        <f t="shared" si="6"/>
        <v>536048</v>
      </c>
      <c r="F23" s="402">
        <f t="shared" si="6"/>
        <v>6134.7732720182985</v>
      </c>
      <c r="G23" s="399">
        <f t="shared" si="6"/>
        <v>1016</v>
      </c>
      <c r="H23" s="398">
        <f t="shared" si="6"/>
        <v>619.82342395000001</v>
      </c>
      <c r="I23" s="399">
        <f t="shared" si="6"/>
        <v>459</v>
      </c>
      <c r="J23" s="398">
        <f t="shared" si="6"/>
        <v>395.67873708000002</v>
      </c>
      <c r="K23" s="399">
        <f t="shared" si="6"/>
        <v>886</v>
      </c>
      <c r="L23" s="398">
        <f t="shared" si="6"/>
        <v>2310.9842217800001</v>
      </c>
      <c r="M23" s="400">
        <f t="shared" si="6"/>
        <v>538409</v>
      </c>
      <c r="N23" s="398">
        <f t="shared" si="6"/>
        <v>9461.2596548282963</v>
      </c>
      <c r="O23" s="399">
        <f t="shared" si="6"/>
        <v>4128744</v>
      </c>
      <c r="P23" s="398">
        <f t="shared" si="6"/>
        <v>20386.403352010002</v>
      </c>
    </row>
    <row r="24" spans="1:16" ht="15.75" thickBot="1" x14ac:dyDescent="0.5">
      <c r="A24" s="654"/>
      <c r="B24" s="397" t="s">
        <v>100</v>
      </c>
      <c r="C24" s="394">
        <f>C21/C23</f>
        <v>6.100071441801392E-2</v>
      </c>
      <c r="D24" s="396">
        <f t="shared" ref="D24:N24" si="7">D21/D23</f>
        <v>5.7284242414261659E-2</v>
      </c>
      <c r="E24" s="394">
        <f t="shared" si="7"/>
        <v>0.1862780944990001</v>
      </c>
      <c r="F24" s="396">
        <f t="shared" si="7"/>
        <v>0.3618215568233602</v>
      </c>
      <c r="G24" s="394">
        <f t="shared" si="7"/>
        <v>0.71653543307086609</v>
      </c>
      <c r="H24" s="393">
        <f t="shared" si="7"/>
        <v>0.71678283676132759</v>
      </c>
      <c r="I24" s="394">
        <f>I21/I23</f>
        <v>0.73202614379084963</v>
      </c>
      <c r="J24" s="393">
        <f t="shared" si="7"/>
        <v>0.73097985543641075</v>
      </c>
      <c r="K24" s="394">
        <f>K21/K23</f>
        <v>0.82957110609480811</v>
      </c>
      <c r="L24" s="393">
        <f t="shared" si="7"/>
        <v>0.85058588823075432</v>
      </c>
      <c r="M24" s="395">
        <f t="shared" si="7"/>
        <v>0.18880256459308817</v>
      </c>
      <c r="N24" s="393">
        <f t="shared" si="7"/>
        <v>0.51989861187667297</v>
      </c>
      <c r="O24" s="394">
        <f>O21/O23</f>
        <v>7.7666718982818989E-2</v>
      </c>
      <c r="P24" s="393">
        <f>P21/P23</f>
        <v>0.2719819796248325</v>
      </c>
    </row>
    <row r="25" spans="1:16" x14ac:dyDescent="0.4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45">
      <c r="A26" s="377" t="s">
        <v>393</v>
      </c>
      <c r="M26" s="477"/>
    </row>
    <row r="27" spans="1:16" x14ac:dyDescent="0.45">
      <c r="A27" s="646" t="s">
        <v>394</v>
      </c>
      <c r="B27" s="377"/>
    </row>
    <row r="28" spans="1:16" x14ac:dyDescent="0.45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45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8"/>
    <mergeCell ref="A9:A12"/>
    <mergeCell ref="A13:A16"/>
    <mergeCell ref="A17:A20"/>
  </mergeCells>
  <conditionalFormatting sqref="C17:H18 K17:L18">
    <cfRule type="expression" dxfId="824" priority="9">
      <formula>ABS(C17-T17)/T17&gt;0.5</formula>
    </cfRule>
  </conditionalFormatting>
  <conditionalFormatting sqref="C21:H21">
    <cfRule type="expression" dxfId="823" priority="4">
      <formula>ABS(C21-T21)/T21&gt;0.5</formula>
    </cfRule>
  </conditionalFormatting>
  <conditionalFormatting sqref="C19:L19">
    <cfRule type="expression" dxfId="822" priority="6">
      <formula>ABS(C19-T19)/T19&gt;0.5</formula>
    </cfRule>
  </conditionalFormatting>
  <conditionalFormatting sqref="C13:N16">
    <cfRule type="expression" dxfId="821" priority="7">
      <formula>ABS(C13-T13)/T13&gt;0.5</formula>
    </cfRule>
  </conditionalFormatting>
  <conditionalFormatting sqref="C20:N20">
    <cfRule type="expression" dxfId="820" priority="8">
      <formula>ABS(C20-T20)/T20&gt;0.5</formula>
    </cfRule>
  </conditionalFormatting>
  <conditionalFormatting sqref="C22:N24">
    <cfRule type="expression" dxfId="819" priority="10">
      <formula>ABS(C22-T22)/T22&gt;0.5</formula>
    </cfRule>
  </conditionalFormatting>
  <conditionalFormatting sqref="C5:P12">
    <cfRule type="expression" dxfId="818" priority="2">
      <formula>ABS(C5-T5)/T5&gt;0.5</formula>
    </cfRule>
  </conditionalFormatting>
  <conditionalFormatting sqref="K21:N21">
    <cfRule type="expression" dxfId="817" priority="3">
      <formula>ABS(K21-AB21)/AB21&gt;0.5</formula>
    </cfRule>
  </conditionalFormatting>
  <conditionalFormatting sqref="M17:N19">
    <cfRule type="expression" dxfId="816" priority="5">
      <formula>ABS(M17-AD17)/AD17&gt;0.5</formula>
    </cfRule>
  </conditionalFormatting>
  <conditionalFormatting sqref="O13:P24">
    <cfRule type="expression" dxfId="815" priority="1">
      <formula>ABS(O13-AF13)/AF13&gt;0.5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AF2C8-CD43-4351-BE31-726A53F1732B}">
  <dimension ref="A1:AD29"/>
  <sheetViews>
    <sheetView zoomScale="80" zoomScaleNormal="80" workbookViewId="0">
      <selection sqref="A1:P1"/>
    </sheetView>
  </sheetViews>
  <sheetFormatPr defaultColWidth="8.75" defaultRowHeight="15.4" x14ac:dyDescent="0.45"/>
  <cols>
    <col min="1" max="1" width="9" style="390" customWidth="1"/>
    <col min="2" max="2" width="12" style="390" bestFit="1" customWidth="1"/>
    <col min="3" max="3" width="10" style="390" customWidth="1"/>
    <col min="4" max="4" width="9.625" style="390" customWidth="1"/>
    <col min="5" max="5" width="9" style="390" customWidth="1"/>
    <col min="6" max="6" width="9.625" style="390" customWidth="1"/>
    <col min="7" max="7" width="9" style="390" customWidth="1"/>
    <col min="8" max="8" width="9.625" style="390" customWidth="1"/>
    <col min="9" max="9" width="9" style="390" customWidth="1"/>
    <col min="10" max="10" width="9.625" style="390" customWidth="1"/>
    <col min="11" max="11" width="9" style="390" customWidth="1"/>
    <col min="12" max="12" width="9.625" style="390" customWidth="1"/>
    <col min="13" max="13" width="9" style="390" customWidth="1"/>
    <col min="14" max="14" width="9.625" style="390" customWidth="1"/>
    <col min="15" max="15" width="10" style="390" bestFit="1" customWidth="1"/>
    <col min="16" max="16" width="10.25" style="390" bestFit="1" customWidth="1"/>
    <col min="17" max="16384" width="8.75" style="300"/>
  </cols>
  <sheetData>
    <row r="1" spans="1:30" ht="15.75" thickBot="1" x14ac:dyDescent="0.5">
      <c r="A1" s="655" t="s">
        <v>395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</row>
    <row r="2" spans="1:30" ht="15.75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</row>
    <row r="3" spans="1:30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</row>
    <row r="4" spans="1:30" ht="26.65" customHeight="1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30" x14ac:dyDescent="0.45">
      <c r="A5" s="649" t="s">
        <v>4</v>
      </c>
      <c r="B5" s="434" t="s">
        <v>184</v>
      </c>
      <c r="C5" s="578">
        <v>37305</v>
      </c>
      <c r="D5" s="579">
        <v>92.584000000000003</v>
      </c>
      <c r="E5" s="578">
        <v>12409</v>
      </c>
      <c r="F5" s="579">
        <v>247.80099999999999</v>
      </c>
      <c r="G5" s="578">
        <v>68</v>
      </c>
      <c r="H5" s="579">
        <v>41.48</v>
      </c>
      <c r="I5" s="578">
        <v>27</v>
      </c>
      <c r="J5" s="579">
        <v>22.370999999999999</v>
      </c>
      <c r="K5" s="578">
        <v>75</v>
      </c>
      <c r="L5" s="579">
        <v>213.17099999999999</v>
      </c>
      <c r="M5" s="578">
        <v>12579</v>
      </c>
      <c r="N5" s="579">
        <v>524.82299999999998</v>
      </c>
      <c r="O5" s="426">
        <f>SUM(M5,C5)</f>
        <v>49884</v>
      </c>
      <c r="P5" s="425">
        <f>(SUM(N5,D5))</f>
        <v>617.40699999999993</v>
      </c>
      <c r="Q5" s="640"/>
      <c r="R5" s="640"/>
      <c r="S5" s="640"/>
      <c r="T5" s="640"/>
      <c r="U5" s="640"/>
      <c r="V5" s="640"/>
      <c r="W5" s="640"/>
      <c r="X5" s="640"/>
      <c r="Y5" s="640"/>
      <c r="Z5" s="640"/>
      <c r="AA5" s="640"/>
      <c r="AB5" s="640"/>
      <c r="AC5" s="640"/>
      <c r="AD5" s="640"/>
    </row>
    <row r="6" spans="1:30" ht="15.75" thickBot="1" x14ac:dyDescent="0.5">
      <c r="A6" s="650"/>
      <c r="B6" s="609" t="s">
        <v>294</v>
      </c>
      <c r="C6" s="605">
        <v>0</v>
      </c>
      <c r="D6" s="606">
        <v>0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0</v>
      </c>
      <c r="P6" s="604">
        <f>(SUM(N6,D6))</f>
        <v>0</v>
      </c>
      <c r="Q6" s="640"/>
      <c r="R6" s="640"/>
      <c r="S6" s="640"/>
      <c r="T6" s="640"/>
      <c r="U6" s="640"/>
      <c r="V6" s="640"/>
      <c r="W6" s="640"/>
      <c r="X6" s="640"/>
      <c r="Y6" s="640"/>
      <c r="Z6" s="640"/>
      <c r="AA6" s="640"/>
      <c r="AB6" s="640"/>
      <c r="AC6" s="640"/>
      <c r="AD6" s="640"/>
    </row>
    <row r="7" spans="1:30" x14ac:dyDescent="0.45">
      <c r="A7" s="650"/>
      <c r="B7" s="434" t="s">
        <v>183</v>
      </c>
      <c r="C7" s="578">
        <v>502592</v>
      </c>
      <c r="D7" s="579">
        <v>1331.578</v>
      </c>
      <c r="E7" s="578">
        <v>66841</v>
      </c>
      <c r="F7" s="579">
        <v>637.92100000000005</v>
      </c>
      <c r="G7" s="578">
        <v>84</v>
      </c>
      <c r="H7" s="579">
        <v>51.41</v>
      </c>
      <c r="I7" s="578">
        <v>38</v>
      </c>
      <c r="J7" s="579">
        <v>31.387</v>
      </c>
      <c r="K7" s="578">
        <v>87</v>
      </c>
      <c r="L7" s="579">
        <v>258.14400000000001</v>
      </c>
      <c r="M7" s="578">
        <v>67050</v>
      </c>
      <c r="N7" s="579">
        <v>978.86200000000008</v>
      </c>
      <c r="O7" s="426">
        <f>SUM(M7,C7)</f>
        <v>569642</v>
      </c>
      <c r="P7" s="425">
        <f>(SUM(N7,D7))</f>
        <v>2310.44</v>
      </c>
      <c r="Q7" s="640"/>
      <c r="R7" s="640"/>
      <c r="S7" s="640"/>
      <c r="T7" s="640"/>
      <c r="U7" s="640"/>
      <c r="V7" s="640"/>
      <c r="W7" s="640"/>
      <c r="X7" s="640"/>
      <c r="Y7" s="640"/>
      <c r="Z7" s="640"/>
      <c r="AA7" s="640"/>
      <c r="AB7" s="640"/>
      <c r="AC7" s="640"/>
      <c r="AD7" s="640"/>
    </row>
    <row r="8" spans="1:30" ht="15.75" thickBot="1" x14ac:dyDescent="0.5">
      <c r="A8" s="651"/>
      <c r="B8" s="593" t="s">
        <v>100</v>
      </c>
      <c r="C8" s="592">
        <f>C5/C7</f>
        <v>7.4225216477779188E-2</v>
      </c>
      <c r="D8" s="610">
        <f t="shared" ref="D8:N8" si="0">D5/D7</f>
        <v>6.9529535633661724E-2</v>
      </c>
      <c r="E8" s="592">
        <f t="shared" si="0"/>
        <v>0.18564952648823327</v>
      </c>
      <c r="F8" s="610">
        <f t="shared" si="0"/>
        <v>0.38845092103881196</v>
      </c>
      <c r="G8" s="592">
        <f t="shared" si="0"/>
        <v>0.80952380952380953</v>
      </c>
      <c r="H8" s="610">
        <f t="shared" si="0"/>
        <v>0.8068469169422291</v>
      </c>
      <c r="I8" s="592">
        <f t="shared" si="0"/>
        <v>0.71052631578947367</v>
      </c>
      <c r="J8" s="610">
        <f t="shared" si="0"/>
        <v>0.71274731576767447</v>
      </c>
      <c r="K8" s="592">
        <f t="shared" si="0"/>
        <v>0.86206896551724133</v>
      </c>
      <c r="L8" s="610">
        <f t="shared" si="0"/>
        <v>0.82578328374860543</v>
      </c>
      <c r="M8" s="592">
        <f>M5/M7</f>
        <v>0.18760626398210292</v>
      </c>
      <c r="N8" s="610">
        <f t="shared" si="0"/>
        <v>0.53615627126193466</v>
      </c>
      <c r="O8" s="592">
        <f>O5/O7</f>
        <v>8.7570790075170019E-2</v>
      </c>
      <c r="P8" s="619">
        <f>P5/P7</f>
        <v>0.26722485760288078</v>
      </c>
      <c r="Q8" s="640"/>
      <c r="R8" s="640"/>
      <c r="S8" s="640"/>
      <c r="T8" s="640"/>
      <c r="U8" s="640"/>
      <c r="V8" s="640"/>
      <c r="W8" s="640"/>
      <c r="X8" s="640"/>
      <c r="Y8" s="640"/>
      <c r="Z8" s="640"/>
      <c r="AA8" s="640"/>
      <c r="AB8" s="640"/>
      <c r="AC8" s="640"/>
      <c r="AD8" s="640"/>
    </row>
    <row r="9" spans="1:30" x14ac:dyDescent="0.45">
      <c r="A9" s="649" t="s">
        <v>3</v>
      </c>
      <c r="B9" s="434" t="s">
        <v>184</v>
      </c>
      <c r="C9" s="625">
        <v>89507</v>
      </c>
      <c r="D9" s="625">
        <v>310.39999999999998</v>
      </c>
      <c r="E9" s="625">
        <v>35244</v>
      </c>
      <c r="F9" s="625">
        <v>707.81200000000001</v>
      </c>
      <c r="G9" s="625">
        <v>248</v>
      </c>
      <c r="H9" s="626">
        <v>152.41800000000001</v>
      </c>
      <c r="I9" s="627">
        <v>110</v>
      </c>
      <c r="J9" s="626">
        <v>94.888000000000005</v>
      </c>
      <c r="K9" s="627">
        <v>224</v>
      </c>
      <c r="L9" s="626">
        <v>584.08199999999999</v>
      </c>
      <c r="M9" s="625">
        <v>35826</v>
      </c>
      <c r="N9" s="625">
        <v>1539.2</v>
      </c>
      <c r="O9" s="426">
        <f>SUM(M9,C9)</f>
        <v>125333</v>
      </c>
      <c r="P9" s="425">
        <f>(SUM(N9,D9))</f>
        <v>1849.6</v>
      </c>
    </row>
    <row r="10" spans="1:30" ht="15.75" thickBot="1" x14ac:dyDescent="0.5">
      <c r="A10" s="650"/>
      <c r="B10" s="609" t="s">
        <v>294</v>
      </c>
      <c r="C10" s="628">
        <v>20929</v>
      </c>
      <c r="D10" s="629">
        <v>82.34556225</v>
      </c>
      <c r="E10" s="628">
        <v>1</v>
      </c>
      <c r="F10" s="629">
        <v>4.7457999999999995E-6</v>
      </c>
      <c r="G10" s="628">
        <v>0</v>
      </c>
      <c r="H10" s="630">
        <v>0</v>
      </c>
      <c r="I10" s="631">
        <v>0</v>
      </c>
      <c r="J10" s="630">
        <v>0</v>
      </c>
      <c r="K10" s="631">
        <v>0</v>
      </c>
      <c r="L10" s="630">
        <v>0</v>
      </c>
      <c r="M10" s="628">
        <v>1</v>
      </c>
      <c r="N10" s="628">
        <v>4.7457999999999995E-6</v>
      </c>
      <c r="O10" s="605">
        <f>SUM(M10,C10)</f>
        <v>20930</v>
      </c>
      <c r="P10" s="604">
        <f>(SUM(N10,D10))</f>
        <v>82.345566995799999</v>
      </c>
    </row>
    <row r="11" spans="1:30" x14ac:dyDescent="0.45">
      <c r="A11" s="650"/>
      <c r="B11" s="434" t="s">
        <v>183</v>
      </c>
      <c r="C11" s="632">
        <v>1028115</v>
      </c>
      <c r="D11" s="633">
        <v>3969.047</v>
      </c>
      <c r="E11" s="634">
        <v>131838</v>
      </c>
      <c r="F11" s="635">
        <v>1675.0189999999998</v>
      </c>
      <c r="G11" s="634">
        <v>322</v>
      </c>
      <c r="H11" s="635">
        <v>198.52199999999999</v>
      </c>
      <c r="I11" s="636">
        <v>142</v>
      </c>
      <c r="J11" s="635">
        <v>122.67700000000001</v>
      </c>
      <c r="K11" s="636">
        <v>260</v>
      </c>
      <c r="L11" s="635">
        <v>635.01300000000003</v>
      </c>
      <c r="M11" s="637">
        <v>132562</v>
      </c>
      <c r="N11" s="638">
        <v>2631.2309999999998</v>
      </c>
      <c r="O11" s="426">
        <f>SUM(M11,C11)</f>
        <v>1160677</v>
      </c>
      <c r="P11" s="425">
        <f>(SUM(N11,D11))</f>
        <v>6600.2780000000002</v>
      </c>
    </row>
    <row r="12" spans="1:30" ht="15.75" thickBot="1" x14ac:dyDescent="0.5">
      <c r="A12" s="651"/>
      <c r="B12" s="593" t="s">
        <v>100</v>
      </c>
      <c r="C12" s="592">
        <f t="shared" ref="C12:P12" si="1">C9/C11</f>
        <v>8.7059327020809929E-2</v>
      </c>
      <c r="D12" s="610">
        <f t="shared" si="1"/>
        <v>7.8205171165773538E-2</v>
      </c>
      <c r="E12" s="592">
        <f t="shared" si="1"/>
        <v>0.26732808446730078</v>
      </c>
      <c r="F12" s="610">
        <f t="shared" si="1"/>
        <v>0.42256953503214001</v>
      </c>
      <c r="G12" s="592">
        <f t="shared" si="1"/>
        <v>0.77018633540372672</v>
      </c>
      <c r="H12" s="610">
        <f t="shared" si="1"/>
        <v>0.76776377429201803</v>
      </c>
      <c r="I12" s="592">
        <f t="shared" si="1"/>
        <v>0.77464788732394363</v>
      </c>
      <c r="J12" s="610">
        <f t="shared" si="1"/>
        <v>0.77347832111968828</v>
      </c>
      <c r="K12" s="592">
        <f t="shared" si="1"/>
        <v>0.86153846153846159</v>
      </c>
      <c r="L12" s="610">
        <f t="shared" si="1"/>
        <v>0.91979534277251007</v>
      </c>
      <c r="M12" s="592">
        <f t="shared" si="1"/>
        <v>0.27025844510493202</v>
      </c>
      <c r="N12" s="610">
        <f t="shared" si="1"/>
        <v>0.58497334517569921</v>
      </c>
      <c r="O12" s="592">
        <f>O9/O11</f>
        <v>0.10798266873557415</v>
      </c>
      <c r="P12" s="619">
        <f t="shared" si="1"/>
        <v>0.28023062058901155</v>
      </c>
    </row>
    <row r="13" spans="1:30" x14ac:dyDescent="0.45">
      <c r="A13" s="649" t="s">
        <v>2</v>
      </c>
      <c r="B13" s="434" t="s">
        <v>184</v>
      </c>
      <c r="C13" s="616">
        <v>91083</v>
      </c>
      <c r="D13" s="615">
        <v>210.12057499999992</v>
      </c>
      <c r="E13" s="618">
        <v>50893</v>
      </c>
      <c r="F13" s="617">
        <v>1218.8823709999999</v>
      </c>
      <c r="G13" s="618">
        <v>391</v>
      </c>
      <c r="H13" s="617">
        <v>238.74800500000001</v>
      </c>
      <c r="I13" s="618">
        <v>193</v>
      </c>
      <c r="J13" s="617">
        <v>166.58117100000001</v>
      </c>
      <c r="K13" s="618">
        <v>423</v>
      </c>
      <c r="L13" s="617">
        <v>1119.1678780000002</v>
      </c>
      <c r="M13" s="616">
        <v>51900</v>
      </c>
      <c r="N13" s="615">
        <v>2743.3794250000001</v>
      </c>
      <c r="O13" s="426">
        <f>SUM(M13,C13)</f>
        <v>142983</v>
      </c>
      <c r="P13" s="425">
        <f>(SUM(N13,D13))</f>
        <v>2953.5</v>
      </c>
    </row>
    <row r="14" spans="1:30" ht="15.75" thickBot="1" x14ac:dyDescent="0.5">
      <c r="A14" s="650"/>
      <c r="B14" s="609" t="s">
        <v>294</v>
      </c>
      <c r="C14" s="612">
        <v>12323</v>
      </c>
      <c r="D14" s="611">
        <v>25.619067000000022</v>
      </c>
      <c r="E14" s="614">
        <v>2</v>
      </c>
      <c r="F14" s="613">
        <v>3.0119999999999999E-3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2</v>
      </c>
      <c r="N14" s="611">
        <v>3.0119999999999999E-3</v>
      </c>
      <c r="O14" s="605">
        <f>SUM(M14,C14)</f>
        <v>12325</v>
      </c>
      <c r="P14" s="604">
        <f>(SUM(N14,D14))</f>
        <v>25.622079000000021</v>
      </c>
    </row>
    <row r="15" spans="1:30" x14ac:dyDescent="0.45">
      <c r="A15" s="650"/>
      <c r="B15" s="434" t="s">
        <v>183</v>
      </c>
      <c r="C15" s="578">
        <v>1993301</v>
      </c>
      <c r="D15" s="579">
        <v>5327.667328990201</v>
      </c>
      <c r="E15" s="578">
        <v>328104</v>
      </c>
      <c r="F15" s="579">
        <v>3728.7556380097985</v>
      </c>
      <c r="G15" s="578">
        <v>586</v>
      </c>
      <c r="H15" s="579">
        <v>356.20737699999995</v>
      </c>
      <c r="I15" s="578">
        <v>275</v>
      </c>
      <c r="J15" s="579">
        <v>238.18002200000001</v>
      </c>
      <c r="K15" s="578">
        <v>531</v>
      </c>
      <c r="L15" s="579">
        <v>1391.0896340000002</v>
      </c>
      <c r="M15" s="578">
        <v>329496</v>
      </c>
      <c r="N15" s="579">
        <v>5714.2326710097987</v>
      </c>
      <c r="O15" s="426">
        <f>SUM(M15,C15)</f>
        <v>2322797</v>
      </c>
      <c r="P15" s="425">
        <f>(SUM(N15,D15))</f>
        <v>11041.9</v>
      </c>
    </row>
    <row r="16" spans="1:30" ht="15.75" thickBot="1" x14ac:dyDescent="0.5">
      <c r="A16" s="651"/>
      <c r="B16" s="593" t="s">
        <v>100</v>
      </c>
      <c r="C16" s="592">
        <f t="shared" ref="C16:O16" si="2">C13/C15</f>
        <v>4.5694553908315907E-2</v>
      </c>
      <c r="D16" s="610">
        <f t="shared" si="2"/>
        <v>3.943950739128186E-2</v>
      </c>
      <c r="E16" s="592">
        <f t="shared" si="2"/>
        <v>0.15511240338429277</v>
      </c>
      <c r="F16" s="610">
        <f t="shared" si="2"/>
        <v>0.3268871680876817</v>
      </c>
      <c r="G16" s="592">
        <f t="shared" si="2"/>
        <v>0.66723549488054612</v>
      </c>
      <c r="H16" s="610">
        <f t="shared" si="2"/>
        <v>0.67025002966179459</v>
      </c>
      <c r="I16" s="592">
        <f t="shared" si="2"/>
        <v>0.70181818181818179</v>
      </c>
      <c r="J16" s="610">
        <f t="shared" si="2"/>
        <v>0.69939187007044612</v>
      </c>
      <c r="K16" s="592">
        <f t="shared" si="2"/>
        <v>0.79661016949152541</v>
      </c>
      <c r="L16" s="610">
        <f t="shared" si="2"/>
        <v>0.80452607125099174</v>
      </c>
      <c r="M16" s="592">
        <f t="shared" si="2"/>
        <v>0.15751329302935393</v>
      </c>
      <c r="N16" s="610">
        <f t="shared" si="2"/>
        <v>0.48009585589996634</v>
      </c>
      <c r="O16" s="592">
        <f t="shared" si="2"/>
        <v>6.1556390851202236E-2</v>
      </c>
      <c r="P16" s="592">
        <f>P13/P15</f>
        <v>0.267481140021192</v>
      </c>
    </row>
    <row r="17" spans="1:16" x14ac:dyDescent="0.45">
      <c r="A17" s="649" t="s">
        <v>1</v>
      </c>
      <c r="B17" s="434" t="s">
        <v>184</v>
      </c>
      <c r="C17" s="578">
        <v>2892</v>
      </c>
      <c r="D17" s="642">
        <v>13.53755733</v>
      </c>
      <c r="E17" s="578">
        <v>1542</v>
      </c>
      <c r="F17" s="579">
        <v>42.043213489999999</v>
      </c>
      <c r="G17" s="582">
        <v>16</v>
      </c>
      <c r="H17" s="643">
        <v>9.0605779000000002</v>
      </c>
      <c r="I17" s="578">
        <v>1</v>
      </c>
      <c r="J17" s="642">
        <v>0.90251102999999999</v>
      </c>
      <c r="K17" s="578">
        <v>8</v>
      </c>
      <c r="L17" s="642">
        <v>25.71451897</v>
      </c>
      <c r="M17" s="578">
        <v>1567</v>
      </c>
      <c r="N17" s="642">
        <v>77.720821389999998</v>
      </c>
      <c r="O17" s="426">
        <f t="shared" ref="O17:P19" si="3">SUM(M17,C17)</f>
        <v>4459</v>
      </c>
      <c r="P17" s="425">
        <f t="shared" si="3"/>
        <v>91.258378719999996</v>
      </c>
    </row>
    <row r="18" spans="1:16" ht="15.75" thickBot="1" x14ac:dyDescent="0.5">
      <c r="A18" s="650"/>
      <c r="B18" s="609" t="s">
        <v>294</v>
      </c>
      <c r="C18" s="605">
        <v>0</v>
      </c>
      <c r="D18" s="644">
        <v>0</v>
      </c>
      <c r="E18" s="605">
        <v>0</v>
      </c>
      <c r="F18" s="644">
        <v>0</v>
      </c>
      <c r="G18" s="608">
        <v>0</v>
      </c>
      <c r="H18" s="645">
        <v>0</v>
      </c>
      <c r="I18" s="605">
        <v>0</v>
      </c>
      <c r="J18" s="644">
        <v>0</v>
      </c>
      <c r="K18" s="605">
        <v>0</v>
      </c>
      <c r="L18" s="644">
        <v>0</v>
      </c>
      <c r="M18" s="605">
        <v>0</v>
      </c>
      <c r="N18" s="644">
        <v>0</v>
      </c>
      <c r="O18" s="605">
        <f t="shared" si="3"/>
        <v>0</v>
      </c>
      <c r="P18" s="604">
        <f t="shared" si="3"/>
        <v>0</v>
      </c>
    </row>
    <row r="19" spans="1:16" x14ac:dyDescent="0.45">
      <c r="A19" s="650"/>
      <c r="B19" s="434" t="s">
        <v>183</v>
      </c>
      <c r="C19" s="578">
        <v>65563</v>
      </c>
      <c r="D19" s="642">
        <v>269.92122324000002</v>
      </c>
      <c r="E19" s="578">
        <v>9531</v>
      </c>
      <c r="F19" s="642">
        <v>115.65106240999999</v>
      </c>
      <c r="G19" s="578">
        <v>24</v>
      </c>
      <c r="H19" s="642">
        <v>13.80147395</v>
      </c>
      <c r="I19" s="578">
        <v>4</v>
      </c>
      <c r="J19" s="642">
        <v>3.4347150800000001</v>
      </c>
      <c r="K19" s="578">
        <v>10</v>
      </c>
      <c r="L19" s="642">
        <v>28.57313478</v>
      </c>
      <c r="M19" s="578">
        <v>9569</v>
      </c>
      <c r="N19" s="642">
        <v>161.46038621999998</v>
      </c>
      <c r="O19" s="426">
        <f t="shared" si="3"/>
        <v>75132</v>
      </c>
      <c r="P19" s="425">
        <f t="shared" si="3"/>
        <v>431.38160945999999</v>
      </c>
    </row>
    <row r="20" spans="1:16" ht="15.75" thickBot="1" x14ac:dyDescent="0.5">
      <c r="A20" s="651"/>
      <c r="B20" s="593" t="s">
        <v>100</v>
      </c>
      <c r="C20" s="592">
        <f t="shared" ref="C20:N20" si="4">C17/C19</f>
        <v>4.4110245107758947E-2</v>
      </c>
      <c r="D20" s="592">
        <f t="shared" si="4"/>
        <v>5.0153734365537841E-2</v>
      </c>
      <c r="E20" s="592">
        <f t="shared" si="4"/>
        <v>0.16178785017311931</v>
      </c>
      <c r="F20" s="592">
        <f t="shared" si="4"/>
        <v>0.36353503905524565</v>
      </c>
      <c r="G20" s="592">
        <f t="shared" si="4"/>
        <v>0.66666666666666663</v>
      </c>
      <c r="H20" s="592">
        <f t="shared" si="4"/>
        <v>0.6564934972036085</v>
      </c>
      <c r="I20" s="592">
        <f t="shared" si="4"/>
        <v>0.25</v>
      </c>
      <c r="J20" s="592">
        <f t="shared" si="4"/>
        <v>0.26276154178121813</v>
      </c>
      <c r="K20" s="592">
        <f t="shared" si="4"/>
        <v>0.8</v>
      </c>
      <c r="L20" s="592">
        <f t="shared" si="4"/>
        <v>0.89995442110184876</v>
      </c>
      <c r="M20" s="592">
        <f t="shared" si="4"/>
        <v>0.16375796843975338</v>
      </c>
      <c r="N20" s="592">
        <f t="shared" si="4"/>
        <v>0.48136154761887207</v>
      </c>
      <c r="O20" s="592">
        <f>O17/O19</f>
        <v>5.9348879305755206E-2</v>
      </c>
      <c r="P20" s="592">
        <f>P17/P19</f>
        <v>0.21154907098203954</v>
      </c>
    </row>
    <row r="21" spans="1:16" ht="15.75" customHeight="1" x14ac:dyDescent="0.45">
      <c r="A21" s="652" t="s">
        <v>185</v>
      </c>
      <c r="B21" s="591" t="s">
        <v>184</v>
      </c>
      <c r="C21" s="588">
        <f>SUM(C5,C9,C13,C17)</f>
        <v>220787</v>
      </c>
      <c r="D21" s="587">
        <f t="shared" ref="D21:P21" si="5">SUM(D5,D9,D13,D17)</f>
        <v>626.64213232999987</v>
      </c>
      <c r="E21" s="588">
        <f t="shared" si="5"/>
        <v>100088</v>
      </c>
      <c r="F21" s="587">
        <f t="shared" si="5"/>
        <v>2216.5385844900002</v>
      </c>
      <c r="G21" s="590">
        <f t="shared" si="5"/>
        <v>723</v>
      </c>
      <c r="H21" s="589">
        <f t="shared" si="5"/>
        <v>441.7065829</v>
      </c>
      <c r="I21" s="588">
        <f t="shared" si="5"/>
        <v>331</v>
      </c>
      <c r="J21" s="587">
        <f t="shared" si="5"/>
        <v>284.74268203000003</v>
      </c>
      <c r="K21" s="588">
        <f t="shared" si="5"/>
        <v>730</v>
      </c>
      <c r="L21" s="587">
        <f t="shared" si="5"/>
        <v>1942.1353969700001</v>
      </c>
      <c r="M21" s="588">
        <f t="shared" si="5"/>
        <v>101872</v>
      </c>
      <c r="N21" s="587">
        <f t="shared" si="5"/>
        <v>4885.1232463900005</v>
      </c>
      <c r="O21" s="586">
        <f>SUM(O5,O9,O13,O17)</f>
        <v>322659</v>
      </c>
      <c r="P21" s="585">
        <f t="shared" si="5"/>
        <v>5511.7653787199997</v>
      </c>
    </row>
    <row r="22" spans="1:16" ht="15.75" customHeight="1" x14ac:dyDescent="0.45">
      <c r="A22" s="653"/>
      <c r="B22" s="584" t="s">
        <v>294</v>
      </c>
      <c r="C22" s="405">
        <f t="shared" ref="C22:P23" si="6">SUM(C6,C10,C14,C18)</f>
        <v>33252</v>
      </c>
      <c r="D22" s="408">
        <f t="shared" si="6"/>
        <v>107.96462925000003</v>
      </c>
      <c r="E22" s="405">
        <f t="shared" si="6"/>
        <v>3</v>
      </c>
      <c r="F22" s="408">
        <f t="shared" si="6"/>
        <v>3.0167457999999998E-3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3</v>
      </c>
      <c r="N22" s="404">
        <f t="shared" si="6"/>
        <v>3.0167457999999998E-3</v>
      </c>
      <c r="O22" s="405">
        <f>SUM(O6,O10,O14,O18)</f>
        <v>33255</v>
      </c>
      <c r="P22" s="404">
        <f t="shared" si="6"/>
        <v>107.96764599580001</v>
      </c>
    </row>
    <row r="23" spans="1:16" x14ac:dyDescent="0.45">
      <c r="A23" s="653"/>
      <c r="B23" s="403" t="s">
        <v>183</v>
      </c>
      <c r="C23" s="399">
        <f t="shared" si="6"/>
        <v>3589571</v>
      </c>
      <c r="D23" s="402">
        <f t="shared" si="6"/>
        <v>10898.213552230201</v>
      </c>
      <c r="E23" s="399">
        <f t="shared" si="6"/>
        <v>536314</v>
      </c>
      <c r="F23" s="402">
        <f t="shared" si="6"/>
        <v>6157.3467004197983</v>
      </c>
      <c r="G23" s="399">
        <f t="shared" si="6"/>
        <v>1016</v>
      </c>
      <c r="H23" s="398">
        <f t="shared" si="6"/>
        <v>619.94085094999991</v>
      </c>
      <c r="I23" s="399">
        <f t="shared" si="6"/>
        <v>459</v>
      </c>
      <c r="J23" s="398">
        <f t="shared" si="6"/>
        <v>395.67873708000002</v>
      </c>
      <c r="K23" s="399">
        <f t="shared" si="6"/>
        <v>888</v>
      </c>
      <c r="L23" s="398">
        <f t="shared" si="6"/>
        <v>2312.8197687800002</v>
      </c>
      <c r="M23" s="400">
        <f t="shared" si="6"/>
        <v>538677</v>
      </c>
      <c r="N23" s="398">
        <f t="shared" si="6"/>
        <v>9485.7860572297996</v>
      </c>
      <c r="O23" s="399">
        <f t="shared" si="6"/>
        <v>4128248</v>
      </c>
      <c r="P23" s="398">
        <f t="shared" si="6"/>
        <v>20383.999609460003</v>
      </c>
    </row>
    <row r="24" spans="1:16" ht="15.75" thickBot="1" x14ac:dyDescent="0.5">
      <c r="A24" s="654"/>
      <c r="B24" s="397" t="s">
        <v>100</v>
      </c>
      <c r="C24" s="394">
        <f>C21/C23</f>
        <v>6.150790721231033E-2</v>
      </c>
      <c r="D24" s="396">
        <f t="shared" ref="D24:N24" si="7">D21/D23</f>
        <v>5.7499527727804922E-2</v>
      </c>
      <c r="E24" s="394">
        <f t="shared" si="7"/>
        <v>0.18662201620692356</v>
      </c>
      <c r="F24" s="396">
        <f t="shared" si="7"/>
        <v>0.3599827478187772</v>
      </c>
      <c r="G24" s="394">
        <f t="shared" si="7"/>
        <v>0.71161417322834641</v>
      </c>
      <c r="H24" s="393">
        <f t="shared" si="7"/>
        <v>0.71249794593004645</v>
      </c>
      <c r="I24" s="394">
        <f>I21/I23</f>
        <v>0.72113289760348587</v>
      </c>
      <c r="J24" s="393">
        <f t="shared" si="7"/>
        <v>0.71963099187821544</v>
      </c>
      <c r="K24" s="394">
        <f>K21/K23</f>
        <v>0.82207207207207211</v>
      </c>
      <c r="L24" s="393">
        <f t="shared" si="7"/>
        <v>0.83972621783428714</v>
      </c>
      <c r="M24" s="395">
        <f t="shared" si="7"/>
        <v>0.18911518405278116</v>
      </c>
      <c r="N24" s="393">
        <f t="shared" si="7"/>
        <v>0.51499403601525429</v>
      </c>
      <c r="O24" s="394">
        <f>O21/O23</f>
        <v>7.8158821853725843E-2</v>
      </c>
      <c r="P24" s="393">
        <f>P21/P23</f>
        <v>0.27039665837523108</v>
      </c>
    </row>
    <row r="25" spans="1:16" x14ac:dyDescent="0.4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45">
      <c r="A26" s="377" t="s">
        <v>396</v>
      </c>
      <c r="M26" s="477"/>
    </row>
    <row r="27" spans="1:16" x14ac:dyDescent="0.45">
      <c r="A27" s="646" t="s">
        <v>394</v>
      </c>
      <c r="B27" s="377"/>
    </row>
    <row r="28" spans="1:16" x14ac:dyDescent="0.45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45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8"/>
    <mergeCell ref="A9:A12"/>
    <mergeCell ref="A13:A16"/>
    <mergeCell ref="A17:A20"/>
  </mergeCells>
  <conditionalFormatting sqref="C17:H18 K17:L18">
    <cfRule type="expression" dxfId="814" priority="9">
      <formula>ABS(C17-T17)/T17&gt;0.5</formula>
    </cfRule>
  </conditionalFormatting>
  <conditionalFormatting sqref="C21:H21">
    <cfRule type="expression" dxfId="813" priority="4">
      <formula>ABS(C21-T21)/T21&gt;0.5</formula>
    </cfRule>
  </conditionalFormatting>
  <conditionalFormatting sqref="C19:L19">
    <cfRule type="expression" dxfId="812" priority="6">
      <formula>ABS(C19-T19)/T19&gt;0.5</formula>
    </cfRule>
  </conditionalFormatting>
  <conditionalFormatting sqref="C13:N16">
    <cfRule type="expression" dxfId="811" priority="7">
      <formula>ABS(C13-T13)/T13&gt;0.5</formula>
    </cfRule>
  </conditionalFormatting>
  <conditionalFormatting sqref="C20:N20">
    <cfRule type="expression" dxfId="810" priority="8">
      <formula>ABS(C20-T20)/T20&gt;0.5</formula>
    </cfRule>
  </conditionalFormatting>
  <conditionalFormatting sqref="C22:N24">
    <cfRule type="expression" dxfId="809" priority="10">
      <formula>ABS(C22-T22)/T22&gt;0.5</formula>
    </cfRule>
  </conditionalFormatting>
  <conditionalFormatting sqref="C5:P12">
    <cfRule type="expression" dxfId="808" priority="2">
      <formula>ABS(C5-T5)/T5&gt;0.5</formula>
    </cfRule>
  </conditionalFormatting>
  <conditionalFormatting sqref="K21:N21">
    <cfRule type="expression" dxfId="807" priority="3">
      <formula>ABS(K21-AB21)/AB21&gt;0.5</formula>
    </cfRule>
  </conditionalFormatting>
  <conditionalFormatting sqref="M17:N19">
    <cfRule type="expression" dxfId="806" priority="5">
      <formula>ABS(M17-AD17)/AD17&gt;0.5</formula>
    </cfRule>
  </conditionalFormatting>
  <conditionalFormatting sqref="O13:P24">
    <cfRule type="expression" dxfId="805" priority="1">
      <formula>ABS(O13-AF13)/AF13&gt;0.5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2B5CD-E243-4FDA-A896-F09E1770BFBB}">
  <dimension ref="A1:AD29"/>
  <sheetViews>
    <sheetView zoomScale="80" zoomScaleNormal="80" workbookViewId="0">
      <selection sqref="A1:P1"/>
    </sheetView>
  </sheetViews>
  <sheetFormatPr defaultColWidth="8.75" defaultRowHeight="15.4" x14ac:dyDescent="0.45"/>
  <cols>
    <col min="1" max="1" width="9" style="390" customWidth="1"/>
    <col min="2" max="2" width="12" style="390" bestFit="1" customWidth="1"/>
    <col min="3" max="3" width="10" style="390" customWidth="1"/>
    <col min="4" max="4" width="9.625" style="390" customWidth="1"/>
    <col min="5" max="5" width="9" style="390" customWidth="1"/>
    <col min="6" max="6" width="9.625" style="390" customWidth="1"/>
    <col min="7" max="7" width="9" style="390" customWidth="1"/>
    <col min="8" max="8" width="9.625" style="390" customWidth="1"/>
    <col min="9" max="9" width="9" style="390" customWidth="1"/>
    <col min="10" max="10" width="9.625" style="390" customWidth="1"/>
    <col min="11" max="11" width="9" style="390" customWidth="1"/>
    <col min="12" max="12" width="9.625" style="390" customWidth="1"/>
    <col min="13" max="13" width="9" style="390" customWidth="1"/>
    <col min="14" max="14" width="9.625" style="390" customWidth="1"/>
    <col min="15" max="15" width="10" style="390" bestFit="1" customWidth="1"/>
    <col min="16" max="16" width="10.25" style="390" bestFit="1" customWidth="1"/>
    <col min="17" max="16384" width="8.75" style="300"/>
  </cols>
  <sheetData>
    <row r="1" spans="1:30" ht="15.75" thickBot="1" x14ac:dyDescent="0.5">
      <c r="A1" s="655" t="s">
        <v>397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</row>
    <row r="2" spans="1:30" ht="15.75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</row>
    <row r="3" spans="1:30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</row>
    <row r="4" spans="1:30" ht="26.65" customHeight="1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30" x14ac:dyDescent="0.45">
      <c r="A5" s="649" t="s">
        <v>4</v>
      </c>
      <c r="B5" s="434" t="s">
        <v>184</v>
      </c>
      <c r="C5" s="578">
        <v>37694</v>
      </c>
      <c r="D5" s="579">
        <v>93.492000000000004</v>
      </c>
      <c r="E5" s="578">
        <v>12509</v>
      </c>
      <c r="F5" s="579">
        <v>247.33</v>
      </c>
      <c r="G5" s="578">
        <v>68</v>
      </c>
      <c r="H5" s="579">
        <v>41.48</v>
      </c>
      <c r="I5" s="578">
        <v>26</v>
      </c>
      <c r="J5" s="579">
        <v>21.529</v>
      </c>
      <c r="K5" s="578">
        <v>74</v>
      </c>
      <c r="L5" s="579">
        <v>212.08</v>
      </c>
      <c r="M5" s="578">
        <v>12677</v>
      </c>
      <c r="N5" s="579">
        <v>522.41899999999998</v>
      </c>
      <c r="O5" s="426">
        <f>SUM(M5,C5)</f>
        <v>50371</v>
      </c>
      <c r="P5" s="425">
        <f>(SUM(N5,D5))</f>
        <v>615.91099999999994</v>
      </c>
      <c r="Q5" s="640"/>
      <c r="R5" s="640"/>
      <c r="S5" s="640"/>
      <c r="T5" s="640"/>
      <c r="U5" s="640"/>
      <c r="V5" s="640"/>
      <c r="W5" s="640"/>
      <c r="X5" s="640"/>
      <c r="Y5" s="640"/>
      <c r="Z5" s="640"/>
      <c r="AA5" s="640"/>
      <c r="AB5" s="640"/>
      <c r="AC5" s="640"/>
      <c r="AD5" s="640"/>
    </row>
    <row r="6" spans="1:30" ht="15.75" thickBot="1" x14ac:dyDescent="0.5">
      <c r="A6" s="650"/>
      <c r="B6" s="609" t="s">
        <v>294</v>
      </c>
      <c r="C6" s="605">
        <v>0</v>
      </c>
      <c r="D6" s="606">
        <v>0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0</v>
      </c>
      <c r="P6" s="604">
        <f>(SUM(N6,D6))</f>
        <v>0</v>
      </c>
      <c r="Q6" s="640"/>
      <c r="R6" s="640"/>
      <c r="S6" s="640"/>
      <c r="T6" s="640"/>
      <c r="U6" s="640"/>
      <c r="V6" s="640"/>
      <c r="W6" s="640"/>
      <c r="X6" s="640"/>
      <c r="Y6" s="640"/>
      <c r="Z6" s="640"/>
      <c r="AA6" s="640"/>
      <c r="AB6" s="640"/>
      <c r="AC6" s="640"/>
      <c r="AD6" s="640"/>
    </row>
    <row r="7" spans="1:30" x14ac:dyDescent="0.45">
      <c r="A7" s="650"/>
      <c r="B7" s="434" t="s">
        <v>183</v>
      </c>
      <c r="C7" s="578">
        <v>502275</v>
      </c>
      <c r="D7" s="579">
        <v>1330.575</v>
      </c>
      <c r="E7" s="578">
        <v>66849</v>
      </c>
      <c r="F7" s="579">
        <v>636.67499999999995</v>
      </c>
      <c r="G7" s="578">
        <v>84</v>
      </c>
      <c r="H7" s="579">
        <v>51.41</v>
      </c>
      <c r="I7" s="578">
        <v>38</v>
      </c>
      <c r="J7" s="579">
        <v>31.387</v>
      </c>
      <c r="K7" s="578">
        <v>87</v>
      </c>
      <c r="L7" s="579">
        <v>258.14400000000001</v>
      </c>
      <c r="M7" s="578">
        <v>67058</v>
      </c>
      <c r="N7" s="579">
        <v>977.61599999999999</v>
      </c>
      <c r="O7" s="426">
        <f>SUM(M7,C7)</f>
        <v>569333</v>
      </c>
      <c r="P7" s="425">
        <f>(SUM(N7,D7))</f>
        <v>2308.1909999999998</v>
      </c>
      <c r="Q7" s="640"/>
      <c r="R7" s="640"/>
      <c r="S7" s="640"/>
      <c r="T7" s="640"/>
      <c r="U7" s="640"/>
      <c r="V7" s="640"/>
      <c r="W7" s="640"/>
      <c r="X7" s="640"/>
      <c r="Y7" s="640"/>
      <c r="Z7" s="640"/>
      <c r="AA7" s="640"/>
      <c r="AB7" s="640"/>
      <c r="AC7" s="640"/>
      <c r="AD7" s="640"/>
    </row>
    <row r="8" spans="1:30" ht="15.75" thickBot="1" x14ac:dyDescent="0.5">
      <c r="A8" s="651"/>
      <c r="B8" s="593" t="s">
        <v>100</v>
      </c>
      <c r="C8" s="592">
        <f>C5/C7</f>
        <v>7.5046538250958139E-2</v>
      </c>
      <c r="D8" s="610">
        <f t="shared" ref="D8:N8" si="0">D5/D7</f>
        <v>7.026435939349529E-2</v>
      </c>
      <c r="E8" s="592">
        <f t="shared" si="0"/>
        <v>0.18712321799877335</v>
      </c>
      <c r="F8" s="610">
        <f t="shared" si="0"/>
        <v>0.38847135508697533</v>
      </c>
      <c r="G8" s="592">
        <f t="shared" si="0"/>
        <v>0.80952380952380953</v>
      </c>
      <c r="H8" s="610">
        <f t="shared" si="0"/>
        <v>0.8068469169422291</v>
      </c>
      <c r="I8" s="592">
        <f t="shared" si="0"/>
        <v>0.68421052631578949</v>
      </c>
      <c r="J8" s="610">
        <f t="shared" si="0"/>
        <v>0.68592092267499283</v>
      </c>
      <c r="K8" s="592">
        <f t="shared" si="0"/>
        <v>0.85057471264367812</v>
      </c>
      <c r="L8" s="610">
        <f t="shared" si="0"/>
        <v>0.82155696045617954</v>
      </c>
      <c r="M8" s="592">
        <f>M5/M7</f>
        <v>0.18904530406513764</v>
      </c>
      <c r="N8" s="610">
        <f t="shared" si="0"/>
        <v>0.53438057478601009</v>
      </c>
      <c r="O8" s="592">
        <f>O5/O7</f>
        <v>8.8473705195377755E-2</v>
      </c>
      <c r="P8" s="619">
        <f>P5/P7</f>
        <v>0.26683710316867193</v>
      </c>
      <c r="Q8" s="640"/>
      <c r="R8" s="640"/>
      <c r="S8" s="640"/>
      <c r="T8" s="640"/>
      <c r="U8" s="640"/>
      <c r="V8" s="640"/>
      <c r="W8" s="640"/>
      <c r="X8" s="640"/>
      <c r="Y8" s="640"/>
      <c r="Z8" s="640"/>
      <c r="AA8" s="640"/>
      <c r="AB8" s="640"/>
      <c r="AC8" s="640"/>
      <c r="AD8" s="640"/>
    </row>
    <row r="9" spans="1:30" x14ac:dyDescent="0.45">
      <c r="A9" s="649" t="s">
        <v>3</v>
      </c>
      <c r="B9" s="434" t="s">
        <v>184</v>
      </c>
      <c r="C9" s="625">
        <v>90963</v>
      </c>
      <c r="D9" s="625">
        <v>316.3</v>
      </c>
      <c r="E9" s="625">
        <v>35306</v>
      </c>
      <c r="F9" s="625">
        <v>723.83400000000006</v>
      </c>
      <c r="G9" s="625">
        <v>248</v>
      </c>
      <c r="H9" s="626">
        <v>152.41</v>
      </c>
      <c r="I9" s="627">
        <v>109</v>
      </c>
      <c r="J9" s="626">
        <v>93.935000000000002</v>
      </c>
      <c r="K9" s="627">
        <v>225</v>
      </c>
      <c r="L9" s="626">
        <v>585.221</v>
      </c>
      <c r="M9" s="625">
        <v>35888</v>
      </c>
      <c r="N9" s="625">
        <v>1555.4</v>
      </c>
      <c r="O9" s="426">
        <f>SUM(M9,C9)</f>
        <v>126851</v>
      </c>
      <c r="P9" s="425">
        <f>(SUM(N9,D9))</f>
        <v>1871.7</v>
      </c>
    </row>
    <row r="10" spans="1:30" ht="15.75" thickBot="1" x14ac:dyDescent="0.5">
      <c r="A10" s="650"/>
      <c r="B10" s="609" t="s">
        <v>294</v>
      </c>
      <c r="C10" s="628">
        <v>21221</v>
      </c>
      <c r="D10" s="629">
        <v>83.349298950000005</v>
      </c>
      <c r="E10" s="628">
        <v>1</v>
      </c>
      <c r="F10" s="629">
        <v>0</v>
      </c>
      <c r="G10" s="628">
        <v>0</v>
      </c>
      <c r="H10" s="630">
        <v>0</v>
      </c>
      <c r="I10" s="631">
        <v>0</v>
      </c>
      <c r="J10" s="630">
        <v>0</v>
      </c>
      <c r="K10" s="631">
        <v>0</v>
      </c>
      <c r="L10" s="630">
        <v>0</v>
      </c>
      <c r="M10" s="628">
        <v>1</v>
      </c>
      <c r="N10" s="628">
        <v>0</v>
      </c>
      <c r="O10" s="605">
        <f>SUM(M10,C10)</f>
        <v>21222</v>
      </c>
      <c r="P10" s="604">
        <f>(SUM(N10,D10))</f>
        <v>83.349298950000005</v>
      </c>
    </row>
    <row r="11" spans="1:30" x14ac:dyDescent="0.45">
      <c r="A11" s="650"/>
      <c r="B11" s="434" t="s">
        <v>183</v>
      </c>
      <c r="C11" s="632">
        <v>1027497</v>
      </c>
      <c r="D11" s="633">
        <v>3969.4870000000001</v>
      </c>
      <c r="E11" s="634">
        <v>131715</v>
      </c>
      <c r="F11" s="635">
        <v>1675.4710000000005</v>
      </c>
      <c r="G11" s="634">
        <v>321</v>
      </c>
      <c r="H11" s="635">
        <v>197.773</v>
      </c>
      <c r="I11" s="636">
        <v>142</v>
      </c>
      <c r="J11" s="635">
        <v>122.67700000000001</v>
      </c>
      <c r="K11" s="636">
        <v>260</v>
      </c>
      <c r="L11" s="635">
        <v>634.96500000000003</v>
      </c>
      <c r="M11" s="637">
        <v>132438</v>
      </c>
      <c r="N11" s="638">
        <v>2630.8860000000004</v>
      </c>
      <c r="O11" s="426">
        <f>SUM(M11,C11)</f>
        <v>1159935</v>
      </c>
      <c r="P11" s="425">
        <f>(SUM(N11,D11))</f>
        <v>6600.3730000000005</v>
      </c>
    </row>
    <row r="12" spans="1:30" ht="15.75" thickBot="1" x14ac:dyDescent="0.5">
      <c r="A12" s="651"/>
      <c r="B12" s="593" t="s">
        <v>100</v>
      </c>
      <c r="C12" s="592">
        <f t="shared" ref="C12:P12" si="1">C9/C11</f>
        <v>8.8528725631315711E-2</v>
      </c>
      <c r="D12" s="610">
        <f t="shared" si="1"/>
        <v>7.968284062902839E-2</v>
      </c>
      <c r="E12" s="592">
        <f t="shared" si="1"/>
        <v>0.26804843791519567</v>
      </c>
      <c r="F12" s="610">
        <f t="shared" si="1"/>
        <v>0.43201822054813233</v>
      </c>
      <c r="G12" s="592">
        <f t="shared" si="1"/>
        <v>0.77258566978193144</v>
      </c>
      <c r="H12" s="610">
        <f t="shared" si="1"/>
        <v>0.77063097591683394</v>
      </c>
      <c r="I12" s="592">
        <f t="shared" si="1"/>
        <v>0.76760563380281688</v>
      </c>
      <c r="J12" s="610">
        <f t="shared" si="1"/>
        <v>0.76570995378106732</v>
      </c>
      <c r="K12" s="592">
        <f t="shared" si="1"/>
        <v>0.86538461538461542</v>
      </c>
      <c r="L12" s="610">
        <f t="shared" si="1"/>
        <v>0.92165867410014723</v>
      </c>
      <c r="M12" s="592">
        <f t="shared" si="1"/>
        <v>0.27097962820338573</v>
      </c>
      <c r="N12" s="610">
        <f t="shared" si="1"/>
        <v>0.59120767680545638</v>
      </c>
      <c r="O12" s="592">
        <f>O9/O11</f>
        <v>0.10936043830042201</v>
      </c>
      <c r="P12" s="619">
        <f t="shared" si="1"/>
        <v>0.28357488281344101</v>
      </c>
    </row>
    <row r="13" spans="1:30" x14ac:dyDescent="0.45">
      <c r="A13" s="649" t="s">
        <v>2</v>
      </c>
      <c r="B13" s="434" t="s">
        <v>184</v>
      </c>
      <c r="C13" s="616">
        <v>91551</v>
      </c>
      <c r="D13" s="615">
        <v>203.08771200000047</v>
      </c>
      <c r="E13" s="618">
        <v>50853</v>
      </c>
      <c r="F13" s="617">
        <v>1226.7686530000001</v>
      </c>
      <c r="G13" s="618">
        <v>384</v>
      </c>
      <c r="H13" s="617">
        <v>234.73839799999999</v>
      </c>
      <c r="I13" s="618">
        <v>194</v>
      </c>
      <c r="J13" s="617">
        <v>167.351843</v>
      </c>
      <c r="K13" s="618">
        <v>424</v>
      </c>
      <c r="L13" s="617">
        <v>1137.6533940000002</v>
      </c>
      <c r="M13" s="616">
        <v>51855</v>
      </c>
      <c r="N13" s="615">
        <v>2766.5122879999999</v>
      </c>
      <c r="O13" s="426">
        <f>SUM(M13,C13)</f>
        <v>143406</v>
      </c>
      <c r="P13" s="425">
        <f>(SUM(N13,D13))</f>
        <v>2969.6000000000004</v>
      </c>
    </row>
    <row r="14" spans="1:30" ht="15.75" thickBot="1" x14ac:dyDescent="0.5">
      <c r="A14" s="650"/>
      <c r="B14" s="609" t="s">
        <v>294</v>
      </c>
      <c r="C14" s="612">
        <v>12593</v>
      </c>
      <c r="D14" s="611">
        <v>26.095594000000041</v>
      </c>
      <c r="E14" s="614">
        <v>2</v>
      </c>
      <c r="F14" s="613">
        <v>3.0119999999999999E-3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2</v>
      </c>
      <c r="N14" s="611">
        <v>3.0119999999999999E-3</v>
      </c>
      <c r="O14" s="605">
        <f>SUM(M14,C14)</f>
        <v>12595</v>
      </c>
      <c r="P14" s="604">
        <f>(SUM(N14,D14))</f>
        <v>26.098606000000039</v>
      </c>
    </row>
    <row r="15" spans="1:30" x14ac:dyDescent="0.45">
      <c r="A15" s="650"/>
      <c r="B15" s="434" t="s">
        <v>183</v>
      </c>
      <c r="C15" s="578">
        <v>1990968</v>
      </c>
      <c r="D15" s="579">
        <v>5309.7931729898992</v>
      </c>
      <c r="E15" s="578">
        <v>328260</v>
      </c>
      <c r="F15" s="579">
        <v>3749.6525870101009</v>
      </c>
      <c r="G15" s="578">
        <v>587</v>
      </c>
      <c r="H15" s="579">
        <v>356.06987299999997</v>
      </c>
      <c r="I15" s="578">
        <v>274</v>
      </c>
      <c r="J15" s="579">
        <v>236.449794</v>
      </c>
      <c r="K15" s="578">
        <v>529</v>
      </c>
      <c r="L15" s="579">
        <v>1390.0345730000001</v>
      </c>
      <c r="M15" s="578">
        <v>329650</v>
      </c>
      <c r="N15" s="579">
        <v>5732.2068270101008</v>
      </c>
      <c r="O15" s="426">
        <f>SUM(M15,C15)</f>
        <v>2320618</v>
      </c>
      <c r="P15" s="425">
        <f>(SUM(N15,D15))</f>
        <v>11042</v>
      </c>
    </row>
    <row r="16" spans="1:30" ht="15.75" thickBot="1" x14ac:dyDescent="0.5">
      <c r="A16" s="651"/>
      <c r="B16" s="593" t="s">
        <v>100</v>
      </c>
      <c r="C16" s="592">
        <f t="shared" ref="C16:O16" si="2">C13/C15</f>
        <v>4.5983159950335716E-2</v>
      </c>
      <c r="D16" s="610">
        <f t="shared" si="2"/>
        <v>3.8247763214785166E-2</v>
      </c>
      <c r="E16" s="592">
        <f t="shared" si="2"/>
        <v>0.15491683421677938</v>
      </c>
      <c r="F16" s="610">
        <f t="shared" si="2"/>
        <v>0.32716861750069526</v>
      </c>
      <c r="G16" s="592">
        <f t="shared" si="2"/>
        <v>0.65417376490630319</v>
      </c>
      <c r="H16" s="610">
        <f t="shared" si="2"/>
        <v>0.65924813021179129</v>
      </c>
      <c r="I16" s="592">
        <f t="shared" si="2"/>
        <v>0.70802919708029199</v>
      </c>
      <c r="J16" s="610">
        <f t="shared" si="2"/>
        <v>0.70776903700749261</v>
      </c>
      <c r="K16" s="592">
        <f t="shared" si="2"/>
        <v>0.80151228733459357</v>
      </c>
      <c r="L16" s="610">
        <f t="shared" si="2"/>
        <v>0.81843532247165196</v>
      </c>
      <c r="M16" s="592">
        <f t="shared" si="2"/>
        <v>0.15730320036402246</v>
      </c>
      <c r="N16" s="610">
        <f t="shared" si="2"/>
        <v>0.48262604115472979</v>
      </c>
      <c r="O16" s="592">
        <f t="shared" si="2"/>
        <v>6.1796469733493405E-2</v>
      </c>
      <c r="P16" s="592">
        <f>P13/P15</f>
        <v>0.26893678681398303</v>
      </c>
    </row>
    <row r="17" spans="1:16" x14ac:dyDescent="0.45">
      <c r="A17" s="649" t="s">
        <v>1</v>
      </c>
      <c r="B17" s="434" t="s">
        <v>184</v>
      </c>
      <c r="C17" s="578">
        <v>2896</v>
      </c>
      <c r="D17" s="642">
        <v>13.65021832</v>
      </c>
      <c r="E17" s="578">
        <v>1557</v>
      </c>
      <c r="F17" s="579">
        <v>42.651583180000003</v>
      </c>
      <c r="G17" s="582">
        <v>16</v>
      </c>
      <c r="H17" s="643">
        <v>9.0605779000000002</v>
      </c>
      <c r="I17" s="578">
        <v>1</v>
      </c>
      <c r="J17" s="642">
        <v>0.90251102999999999</v>
      </c>
      <c r="K17" s="578">
        <v>8</v>
      </c>
      <c r="L17" s="642">
        <v>25.71451897</v>
      </c>
      <c r="M17" s="578">
        <v>1582</v>
      </c>
      <c r="N17" s="642">
        <v>78.329191080000001</v>
      </c>
      <c r="O17" s="426">
        <f t="shared" ref="O17:P19" si="3">SUM(M17,C17)</f>
        <v>4478</v>
      </c>
      <c r="P17" s="425">
        <f t="shared" si="3"/>
        <v>91.979409400000009</v>
      </c>
    </row>
    <row r="18" spans="1:16" ht="15.75" thickBot="1" x14ac:dyDescent="0.5">
      <c r="A18" s="650"/>
      <c r="B18" s="609" t="s">
        <v>294</v>
      </c>
      <c r="C18" s="605">
        <v>0</v>
      </c>
      <c r="D18" s="644">
        <v>0</v>
      </c>
      <c r="E18" s="605">
        <v>0</v>
      </c>
      <c r="F18" s="644">
        <v>0</v>
      </c>
      <c r="G18" s="608">
        <v>0</v>
      </c>
      <c r="H18" s="645">
        <v>0</v>
      </c>
      <c r="I18" s="605">
        <v>0</v>
      </c>
      <c r="J18" s="644">
        <v>0</v>
      </c>
      <c r="K18" s="605">
        <v>0</v>
      </c>
      <c r="L18" s="644">
        <v>0</v>
      </c>
      <c r="M18" s="605">
        <v>0</v>
      </c>
      <c r="N18" s="644">
        <v>0</v>
      </c>
      <c r="O18" s="605">
        <f t="shared" si="3"/>
        <v>0</v>
      </c>
      <c r="P18" s="604">
        <f t="shared" si="3"/>
        <v>0</v>
      </c>
    </row>
    <row r="19" spans="1:16" x14ac:dyDescent="0.45">
      <c r="A19" s="650"/>
      <c r="B19" s="434" t="s">
        <v>183</v>
      </c>
      <c r="C19" s="578">
        <v>65546</v>
      </c>
      <c r="D19" s="642">
        <v>269.84463994000004</v>
      </c>
      <c r="E19" s="578">
        <v>9536</v>
      </c>
      <c r="F19" s="642">
        <v>115.45471139999999</v>
      </c>
      <c r="G19" s="578">
        <v>24</v>
      </c>
      <c r="H19" s="642">
        <v>13.80147395</v>
      </c>
      <c r="I19" s="578">
        <v>4</v>
      </c>
      <c r="J19" s="642">
        <v>3.4347150800000001</v>
      </c>
      <c r="K19" s="578">
        <v>10</v>
      </c>
      <c r="L19" s="642">
        <v>28.57313478</v>
      </c>
      <c r="M19" s="578">
        <v>9574</v>
      </c>
      <c r="N19" s="642">
        <v>161.26403520999997</v>
      </c>
      <c r="O19" s="426">
        <f t="shared" si="3"/>
        <v>75120</v>
      </c>
      <c r="P19" s="425">
        <f t="shared" si="3"/>
        <v>431.10867515000001</v>
      </c>
    </row>
    <row r="20" spans="1:16" ht="15.75" thickBot="1" x14ac:dyDescent="0.5">
      <c r="A20" s="651"/>
      <c r="B20" s="593" t="s">
        <v>100</v>
      </c>
      <c r="C20" s="592">
        <f t="shared" ref="C20:N20" si="4">C17/C19</f>
        <v>4.4182711378268694E-2</v>
      </c>
      <c r="D20" s="592">
        <f t="shared" si="4"/>
        <v>5.0585471414348368E-2</v>
      </c>
      <c r="E20" s="592">
        <f t="shared" si="4"/>
        <v>0.1632760067114094</v>
      </c>
      <c r="F20" s="592">
        <f t="shared" si="4"/>
        <v>0.36942263042199253</v>
      </c>
      <c r="G20" s="592">
        <f t="shared" si="4"/>
        <v>0.66666666666666663</v>
      </c>
      <c r="H20" s="592">
        <f t="shared" si="4"/>
        <v>0.6564934972036085</v>
      </c>
      <c r="I20" s="592">
        <f t="shared" si="4"/>
        <v>0.25</v>
      </c>
      <c r="J20" s="592">
        <f t="shared" si="4"/>
        <v>0.26276154178121813</v>
      </c>
      <c r="K20" s="592">
        <f t="shared" si="4"/>
        <v>0.8</v>
      </c>
      <c r="L20" s="592">
        <f t="shared" si="4"/>
        <v>0.89995442110184876</v>
      </c>
      <c r="M20" s="592">
        <f t="shared" si="4"/>
        <v>0.16523918947148528</v>
      </c>
      <c r="N20" s="592">
        <f t="shared" si="4"/>
        <v>0.48572014819050496</v>
      </c>
      <c r="O20" s="592">
        <f>O17/O19</f>
        <v>5.9611288604898831E-2</v>
      </c>
      <c r="P20" s="592">
        <f>P17/P19</f>
        <v>0.21335550570397749</v>
      </c>
    </row>
    <row r="21" spans="1:16" ht="15.75" customHeight="1" x14ac:dyDescent="0.45">
      <c r="A21" s="652" t="s">
        <v>185</v>
      </c>
      <c r="B21" s="591" t="s">
        <v>184</v>
      </c>
      <c r="C21" s="588">
        <f>SUM(C5,C9,C13,C17)</f>
        <v>223104</v>
      </c>
      <c r="D21" s="587">
        <f t="shared" ref="D21:P21" si="5">SUM(D5,D9,D13,D17)</f>
        <v>626.52993032000052</v>
      </c>
      <c r="E21" s="588">
        <f t="shared" si="5"/>
        <v>100225</v>
      </c>
      <c r="F21" s="587">
        <f t="shared" si="5"/>
        <v>2240.5842361800005</v>
      </c>
      <c r="G21" s="590">
        <f t="shared" si="5"/>
        <v>716</v>
      </c>
      <c r="H21" s="589">
        <f t="shared" si="5"/>
        <v>437.68897589999995</v>
      </c>
      <c r="I21" s="588">
        <f t="shared" si="5"/>
        <v>330</v>
      </c>
      <c r="J21" s="587">
        <f t="shared" si="5"/>
        <v>283.71835403</v>
      </c>
      <c r="K21" s="588">
        <f t="shared" si="5"/>
        <v>731</v>
      </c>
      <c r="L21" s="587">
        <f t="shared" si="5"/>
        <v>1960.6689129700003</v>
      </c>
      <c r="M21" s="588">
        <f t="shared" si="5"/>
        <v>102002</v>
      </c>
      <c r="N21" s="587">
        <f t="shared" si="5"/>
        <v>4922.6604790799993</v>
      </c>
      <c r="O21" s="586">
        <f>SUM(O5,O9,O13,O17)</f>
        <v>325106</v>
      </c>
      <c r="P21" s="585">
        <f t="shared" si="5"/>
        <v>5549.1904094000001</v>
      </c>
    </row>
    <row r="22" spans="1:16" ht="15.75" customHeight="1" x14ac:dyDescent="0.45">
      <c r="A22" s="653"/>
      <c r="B22" s="584" t="s">
        <v>294</v>
      </c>
      <c r="C22" s="405">
        <f t="shared" ref="C22:P23" si="6">SUM(C6,C10,C14,C18)</f>
        <v>33814</v>
      </c>
      <c r="D22" s="408">
        <f t="shared" si="6"/>
        <v>109.44489295000005</v>
      </c>
      <c r="E22" s="405">
        <f t="shared" si="6"/>
        <v>3</v>
      </c>
      <c r="F22" s="408">
        <f t="shared" si="6"/>
        <v>3.0119999999999999E-3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3</v>
      </c>
      <c r="N22" s="404">
        <f t="shared" si="6"/>
        <v>3.0119999999999999E-3</v>
      </c>
      <c r="O22" s="405">
        <f>SUM(O6,O10,O14,O18)</f>
        <v>33817</v>
      </c>
      <c r="P22" s="404">
        <f t="shared" si="6"/>
        <v>109.44790495000004</v>
      </c>
    </row>
    <row r="23" spans="1:16" x14ac:dyDescent="0.45">
      <c r="A23" s="653"/>
      <c r="B23" s="403" t="s">
        <v>183</v>
      </c>
      <c r="C23" s="399">
        <f t="shared" si="6"/>
        <v>3586286</v>
      </c>
      <c r="D23" s="402">
        <f t="shared" si="6"/>
        <v>10879.699812929899</v>
      </c>
      <c r="E23" s="399">
        <f t="shared" si="6"/>
        <v>536360</v>
      </c>
      <c r="F23" s="402">
        <f t="shared" si="6"/>
        <v>6177.2532984101017</v>
      </c>
      <c r="G23" s="399">
        <f t="shared" si="6"/>
        <v>1016</v>
      </c>
      <c r="H23" s="398">
        <f t="shared" si="6"/>
        <v>619.05434694999985</v>
      </c>
      <c r="I23" s="399">
        <f t="shared" si="6"/>
        <v>458</v>
      </c>
      <c r="J23" s="398">
        <f t="shared" si="6"/>
        <v>393.94850908000001</v>
      </c>
      <c r="K23" s="399">
        <f t="shared" si="6"/>
        <v>886</v>
      </c>
      <c r="L23" s="398">
        <f t="shared" si="6"/>
        <v>2311.7167077800004</v>
      </c>
      <c r="M23" s="400">
        <f t="shared" si="6"/>
        <v>538720</v>
      </c>
      <c r="N23" s="398">
        <f t="shared" si="6"/>
        <v>9501.9728622201019</v>
      </c>
      <c r="O23" s="399">
        <f t="shared" si="6"/>
        <v>4125006</v>
      </c>
      <c r="P23" s="398">
        <f t="shared" si="6"/>
        <v>20381.672675149999</v>
      </c>
    </row>
    <row r="24" spans="1:16" ht="15.75" thickBot="1" x14ac:dyDescent="0.5">
      <c r="A24" s="654"/>
      <c r="B24" s="397" t="s">
        <v>100</v>
      </c>
      <c r="C24" s="394">
        <f>C21/C23</f>
        <v>6.2210320091593364E-2</v>
      </c>
      <c r="D24" s="396">
        <f t="shared" ref="D24:N24" si="7">D21/D23</f>
        <v>5.7587060405417216E-2</v>
      </c>
      <c r="E24" s="394">
        <f t="shared" si="7"/>
        <v>0.18686143634872102</v>
      </c>
      <c r="F24" s="396">
        <f t="shared" si="7"/>
        <v>0.36271529237058825</v>
      </c>
      <c r="G24" s="394">
        <f t="shared" si="7"/>
        <v>0.70472440944881887</v>
      </c>
      <c r="H24" s="393">
        <f t="shared" si="7"/>
        <v>0.70702835390210328</v>
      </c>
      <c r="I24" s="394">
        <f>I21/I23</f>
        <v>0.72052401746724892</v>
      </c>
      <c r="J24" s="393">
        <f t="shared" si="7"/>
        <v>0.72019146535819145</v>
      </c>
      <c r="K24" s="394">
        <f>K21/K23</f>
        <v>0.82505643340857793</v>
      </c>
      <c r="L24" s="393">
        <f t="shared" si="7"/>
        <v>0.84814411141790802</v>
      </c>
      <c r="M24" s="395">
        <f t="shared" si="7"/>
        <v>0.18934140184140183</v>
      </c>
      <c r="N24" s="393">
        <f t="shared" si="7"/>
        <v>0.51806720040766752</v>
      </c>
      <c r="O24" s="394">
        <f>O21/O23</f>
        <v>7.8813461119814132E-2</v>
      </c>
      <c r="P24" s="393">
        <f>P21/P23</f>
        <v>0.27226373898967354</v>
      </c>
    </row>
    <row r="25" spans="1:16" x14ac:dyDescent="0.4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45">
      <c r="A26" s="377" t="s">
        <v>398</v>
      </c>
      <c r="M26" s="477"/>
    </row>
    <row r="27" spans="1:16" x14ac:dyDescent="0.45">
      <c r="A27" s="646" t="s">
        <v>394</v>
      </c>
      <c r="B27" s="377"/>
    </row>
    <row r="28" spans="1:16" x14ac:dyDescent="0.45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45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8"/>
    <mergeCell ref="A9:A12"/>
    <mergeCell ref="A13:A16"/>
    <mergeCell ref="A17:A20"/>
  </mergeCells>
  <conditionalFormatting sqref="C17:H18 K17:L18">
    <cfRule type="expression" dxfId="804" priority="9">
      <formula>ABS(C17-T17)/T17&gt;0.5</formula>
    </cfRule>
  </conditionalFormatting>
  <conditionalFormatting sqref="C21:H21">
    <cfRule type="expression" dxfId="803" priority="4">
      <formula>ABS(C21-T21)/T21&gt;0.5</formula>
    </cfRule>
  </conditionalFormatting>
  <conditionalFormatting sqref="C19:L19">
    <cfRule type="expression" dxfId="802" priority="6">
      <formula>ABS(C19-T19)/T19&gt;0.5</formula>
    </cfRule>
  </conditionalFormatting>
  <conditionalFormatting sqref="C13:N16">
    <cfRule type="expression" dxfId="801" priority="7">
      <formula>ABS(C13-T13)/T13&gt;0.5</formula>
    </cfRule>
  </conditionalFormatting>
  <conditionalFormatting sqref="C20:N20">
    <cfRule type="expression" dxfId="800" priority="8">
      <formula>ABS(C20-T20)/T20&gt;0.5</formula>
    </cfRule>
  </conditionalFormatting>
  <conditionalFormatting sqref="C22:N24">
    <cfRule type="expression" dxfId="799" priority="10">
      <formula>ABS(C22-T22)/T22&gt;0.5</formula>
    </cfRule>
  </conditionalFormatting>
  <conditionalFormatting sqref="C5:P12">
    <cfRule type="expression" dxfId="798" priority="2">
      <formula>ABS(C5-T5)/T5&gt;0.5</formula>
    </cfRule>
  </conditionalFormatting>
  <conditionalFormatting sqref="K21:N21">
    <cfRule type="expression" dxfId="797" priority="3">
      <formula>ABS(K21-AB21)/AB21&gt;0.5</formula>
    </cfRule>
  </conditionalFormatting>
  <conditionalFormatting sqref="M17:N19">
    <cfRule type="expression" dxfId="796" priority="5">
      <formula>ABS(M17-AD17)/AD17&gt;0.5</formula>
    </cfRule>
  </conditionalFormatting>
  <conditionalFormatting sqref="O13:P24">
    <cfRule type="expression" dxfId="795" priority="1">
      <formula>ABS(O13-AF13)/AF13&gt;0.5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2F35B-2BAE-4E7F-B6B8-60F6B3AAAB03}">
  <dimension ref="A1:AD29"/>
  <sheetViews>
    <sheetView zoomScale="80" zoomScaleNormal="80" workbookViewId="0">
      <selection sqref="A1:P1"/>
    </sheetView>
  </sheetViews>
  <sheetFormatPr defaultColWidth="8.75" defaultRowHeight="15.4" x14ac:dyDescent="0.45"/>
  <cols>
    <col min="1" max="1" width="9" style="390" customWidth="1"/>
    <col min="2" max="2" width="12" style="390" bestFit="1" customWidth="1"/>
    <col min="3" max="3" width="10" style="390" customWidth="1"/>
    <col min="4" max="4" width="9.625" style="390" customWidth="1"/>
    <col min="5" max="5" width="9" style="390" customWidth="1"/>
    <col min="6" max="6" width="9.625" style="390" customWidth="1"/>
    <col min="7" max="7" width="9" style="390" customWidth="1"/>
    <col min="8" max="8" width="9.625" style="390" customWidth="1"/>
    <col min="9" max="9" width="9" style="390" customWidth="1"/>
    <col min="10" max="10" width="9.625" style="390" customWidth="1"/>
    <col min="11" max="11" width="9" style="390" customWidth="1"/>
    <col min="12" max="12" width="9.625" style="390" customWidth="1"/>
    <col min="13" max="13" width="9" style="390" customWidth="1"/>
    <col min="14" max="14" width="9.625" style="390" customWidth="1"/>
    <col min="15" max="15" width="10" style="390" bestFit="1" customWidth="1"/>
    <col min="16" max="16" width="10.25" style="390" bestFit="1" customWidth="1"/>
    <col min="17" max="16384" width="8.75" style="300"/>
  </cols>
  <sheetData>
    <row r="1" spans="1:30" ht="15.75" thickBot="1" x14ac:dyDescent="0.5">
      <c r="A1" s="655" t="s">
        <v>399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</row>
    <row r="2" spans="1:30" ht="15.75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</row>
    <row r="3" spans="1:30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</row>
    <row r="4" spans="1:30" ht="26.65" customHeight="1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30" x14ac:dyDescent="0.45">
      <c r="A5" s="649" t="s">
        <v>4</v>
      </c>
      <c r="B5" s="434" t="s">
        <v>184</v>
      </c>
      <c r="C5" s="578">
        <v>38193</v>
      </c>
      <c r="D5" s="579">
        <v>94.805999999999997</v>
      </c>
      <c r="E5" s="578">
        <v>12615</v>
      </c>
      <c r="F5" s="579">
        <v>249.572</v>
      </c>
      <c r="G5" s="578">
        <v>68</v>
      </c>
      <c r="H5" s="579">
        <v>41.48</v>
      </c>
      <c r="I5" s="578">
        <v>26</v>
      </c>
      <c r="J5" s="579">
        <v>21.529</v>
      </c>
      <c r="K5" s="578">
        <v>74</v>
      </c>
      <c r="L5" s="579">
        <v>212.08</v>
      </c>
      <c r="M5" s="578">
        <v>12783</v>
      </c>
      <c r="N5" s="579">
        <v>524.66100000000006</v>
      </c>
      <c r="O5" s="426">
        <f>SUM(M5,C5)</f>
        <v>50976</v>
      </c>
      <c r="P5" s="425">
        <f>(SUM(N5,D5))</f>
        <v>619.4670000000001</v>
      </c>
      <c r="Q5" s="640"/>
      <c r="R5" s="640"/>
      <c r="S5" s="640"/>
      <c r="T5" s="640"/>
      <c r="U5" s="640"/>
      <c r="V5" s="640"/>
      <c r="W5" s="640"/>
      <c r="X5" s="640"/>
      <c r="Y5" s="640"/>
      <c r="Z5" s="640"/>
      <c r="AA5" s="640"/>
      <c r="AB5" s="640"/>
      <c r="AC5" s="640"/>
      <c r="AD5" s="640"/>
    </row>
    <row r="6" spans="1:30" ht="15.75" thickBot="1" x14ac:dyDescent="0.5">
      <c r="A6" s="650"/>
      <c r="B6" s="609" t="s">
        <v>294</v>
      </c>
      <c r="C6" s="605">
        <v>0</v>
      </c>
      <c r="D6" s="606">
        <v>0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0</v>
      </c>
      <c r="P6" s="604">
        <f>(SUM(N6,D6))</f>
        <v>0</v>
      </c>
      <c r="Q6" s="640"/>
      <c r="R6" s="640"/>
      <c r="S6" s="640"/>
      <c r="T6" s="640"/>
      <c r="U6" s="640"/>
      <c r="V6" s="640"/>
      <c r="W6" s="640"/>
      <c r="X6" s="640"/>
      <c r="Y6" s="640"/>
      <c r="Z6" s="640"/>
      <c r="AA6" s="640"/>
      <c r="AB6" s="640"/>
      <c r="AC6" s="640"/>
      <c r="AD6" s="640"/>
    </row>
    <row r="7" spans="1:30" x14ac:dyDescent="0.45">
      <c r="A7" s="650"/>
      <c r="B7" s="434" t="s">
        <v>183</v>
      </c>
      <c r="C7" s="578">
        <v>501990</v>
      </c>
      <c r="D7" s="579">
        <v>1329.7</v>
      </c>
      <c r="E7" s="578">
        <v>66845</v>
      </c>
      <c r="F7" s="579">
        <v>636.21400000000006</v>
      </c>
      <c r="G7" s="578">
        <v>84</v>
      </c>
      <c r="H7" s="579">
        <v>51.41</v>
      </c>
      <c r="I7" s="578">
        <v>38</v>
      </c>
      <c r="J7" s="579">
        <v>31.387</v>
      </c>
      <c r="K7" s="578">
        <v>87</v>
      </c>
      <c r="L7" s="579">
        <v>258.14400000000001</v>
      </c>
      <c r="M7" s="578">
        <v>67054</v>
      </c>
      <c r="N7" s="579">
        <v>977.15499999999997</v>
      </c>
      <c r="O7" s="426">
        <f>SUM(M7,C7)</f>
        <v>569044</v>
      </c>
      <c r="P7" s="425">
        <f>(SUM(N7,D7))</f>
        <v>2306.855</v>
      </c>
      <c r="Q7" s="640"/>
      <c r="R7" s="640"/>
      <c r="S7" s="640"/>
      <c r="T7" s="640"/>
      <c r="U7" s="640"/>
      <c r="V7" s="640"/>
      <c r="W7" s="640"/>
      <c r="X7" s="640"/>
      <c r="Y7" s="640"/>
      <c r="Z7" s="640"/>
      <c r="AA7" s="640"/>
      <c r="AB7" s="640"/>
      <c r="AC7" s="640"/>
      <c r="AD7" s="640"/>
    </row>
    <row r="8" spans="1:30" ht="15.75" thickBot="1" x14ac:dyDescent="0.5">
      <c r="A8" s="651"/>
      <c r="B8" s="593" t="s">
        <v>100</v>
      </c>
      <c r="C8" s="592">
        <f>C5/C7</f>
        <v>7.6083188908145583E-2</v>
      </c>
      <c r="D8" s="610">
        <f t="shared" ref="D8:N8" si="0">D5/D7</f>
        <v>7.1298789200571547E-2</v>
      </c>
      <c r="E8" s="592">
        <f t="shared" si="0"/>
        <v>0.18872017353579176</v>
      </c>
      <c r="F8" s="610">
        <f t="shared" si="0"/>
        <v>0.39227681251905805</v>
      </c>
      <c r="G8" s="592">
        <f t="shared" si="0"/>
        <v>0.80952380952380953</v>
      </c>
      <c r="H8" s="610">
        <f t="shared" si="0"/>
        <v>0.8068469169422291</v>
      </c>
      <c r="I8" s="592">
        <f t="shared" si="0"/>
        <v>0.68421052631578949</v>
      </c>
      <c r="J8" s="610">
        <f t="shared" si="0"/>
        <v>0.68592092267499283</v>
      </c>
      <c r="K8" s="592">
        <f t="shared" si="0"/>
        <v>0.85057471264367812</v>
      </c>
      <c r="L8" s="610">
        <f t="shared" si="0"/>
        <v>0.82155696045617954</v>
      </c>
      <c r="M8" s="592">
        <f>M5/M7</f>
        <v>0.19063739672502758</v>
      </c>
      <c r="N8" s="610">
        <f t="shared" si="0"/>
        <v>0.53692709959013674</v>
      </c>
      <c r="O8" s="592">
        <f>O5/O7</f>
        <v>8.9581824955539471E-2</v>
      </c>
      <c r="P8" s="619">
        <f>P5/P7</f>
        <v>0.26853313277167401</v>
      </c>
      <c r="Q8" s="640"/>
      <c r="R8" s="640"/>
      <c r="S8" s="640"/>
      <c r="T8" s="640"/>
      <c r="U8" s="640"/>
      <c r="V8" s="640"/>
      <c r="W8" s="640"/>
      <c r="X8" s="640"/>
      <c r="Y8" s="640"/>
      <c r="Z8" s="640"/>
      <c r="AA8" s="640"/>
      <c r="AB8" s="640"/>
      <c r="AC8" s="640"/>
      <c r="AD8" s="640"/>
    </row>
    <row r="9" spans="1:30" x14ac:dyDescent="0.45">
      <c r="A9" s="649" t="s">
        <v>3</v>
      </c>
      <c r="B9" s="434" t="s">
        <v>184</v>
      </c>
      <c r="C9" s="625">
        <v>92334</v>
      </c>
      <c r="D9" s="625">
        <v>318.39999999999998</v>
      </c>
      <c r="E9" s="625">
        <v>35678</v>
      </c>
      <c r="F9" s="625">
        <v>725.89299999999992</v>
      </c>
      <c r="G9" s="625">
        <v>251</v>
      </c>
      <c r="H9" s="626">
        <v>154.047</v>
      </c>
      <c r="I9" s="627">
        <v>109</v>
      </c>
      <c r="J9" s="626">
        <v>93.935000000000002</v>
      </c>
      <c r="K9" s="627">
        <v>224</v>
      </c>
      <c r="L9" s="626">
        <v>584.72500000000002</v>
      </c>
      <c r="M9" s="625">
        <v>36262</v>
      </c>
      <c r="N9" s="625">
        <v>1558.6</v>
      </c>
      <c r="O9" s="426">
        <f>SUM(M9,C9)</f>
        <v>128596</v>
      </c>
      <c r="P9" s="425">
        <f>(SUM(N9,D9))</f>
        <v>1877</v>
      </c>
    </row>
    <row r="10" spans="1:30" ht="15.75" thickBot="1" x14ac:dyDescent="0.5">
      <c r="A10" s="650"/>
      <c r="B10" s="609" t="s">
        <v>294</v>
      </c>
      <c r="C10" s="628">
        <v>21418</v>
      </c>
      <c r="D10" s="629">
        <v>84.131169499999999</v>
      </c>
      <c r="E10" s="628">
        <v>1</v>
      </c>
      <c r="F10" s="629">
        <v>0</v>
      </c>
      <c r="G10" s="628">
        <v>0</v>
      </c>
      <c r="H10" s="630">
        <v>0</v>
      </c>
      <c r="I10" s="631">
        <v>0</v>
      </c>
      <c r="J10" s="630">
        <v>0</v>
      </c>
      <c r="K10" s="631">
        <v>0</v>
      </c>
      <c r="L10" s="630">
        <v>0</v>
      </c>
      <c r="M10" s="628">
        <v>1</v>
      </c>
      <c r="N10" s="628">
        <v>0</v>
      </c>
      <c r="O10" s="605">
        <f>SUM(M10,C10)</f>
        <v>21419</v>
      </c>
      <c r="P10" s="604">
        <f>(SUM(N10,D10))</f>
        <v>84.131169499999999</v>
      </c>
    </row>
    <row r="11" spans="1:30" x14ac:dyDescent="0.45">
      <c r="A11" s="650"/>
      <c r="B11" s="434" t="s">
        <v>183</v>
      </c>
      <c r="C11" s="632">
        <v>1026867</v>
      </c>
      <c r="D11" s="633">
        <v>3969.6730000000002</v>
      </c>
      <c r="E11" s="634">
        <v>131709</v>
      </c>
      <c r="F11" s="635">
        <v>1674.1440000000002</v>
      </c>
      <c r="G11" s="634">
        <v>321</v>
      </c>
      <c r="H11" s="635">
        <v>197.773</v>
      </c>
      <c r="I11" s="636">
        <v>142</v>
      </c>
      <c r="J11" s="635">
        <v>122.67700000000001</v>
      </c>
      <c r="K11" s="636">
        <v>261</v>
      </c>
      <c r="L11" s="635">
        <v>636.01400000000001</v>
      </c>
      <c r="M11" s="637">
        <v>132433</v>
      </c>
      <c r="N11" s="638">
        <v>2630.6080000000002</v>
      </c>
      <c r="O11" s="426">
        <f>SUM(M11,C11)</f>
        <v>1159300</v>
      </c>
      <c r="P11" s="425">
        <f>(SUM(N11,D11))</f>
        <v>6600.2810000000009</v>
      </c>
    </row>
    <row r="12" spans="1:30" ht="15.75" thickBot="1" x14ac:dyDescent="0.5">
      <c r="A12" s="651"/>
      <c r="B12" s="593" t="s">
        <v>100</v>
      </c>
      <c r="C12" s="592">
        <f t="shared" ref="C12:P12" si="1">C9/C11</f>
        <v>8.9918168565159856E-2</v>
      </c>
      <c r="D12" s="610">
        <f t="shared" si="1"/>
        <v>8.0208117897872189E-2</v>
      </c>
      <c r="E12" s="592">
        <f t="shared" si="1"/>
        <v>0.27088505720945416</v>
      </c>
      <c r="F12" s="610">
        <f t="shared" si="1"/>
        <v>0.43359053940401771</v>
      </c>
      <c r="G12" s="592">
        <f t="shared" si="1"/>
        <v>0.7819314641744548</v>
      </c>
      <c r="H12" s="610">
        <f t="shared" si="1"/>
        <v>0.77890814216298487</v>
      </c>
      <c r="I12" s="592">
        <f t="shared" si="1"/>
        <v>0.76760563380281688</v>
      </c>
      <c r="J12" s="610">
        <f t="shared" si="1"/>
        <v>0.76570995378106732</v>
      </c>
      <c r="K12" s="592">
        <f t="shared" si="1"/>
        <v>0.85823754789272033</v>
      </c>
      <c r="L12" s="610">
        <f t="shared" si="1"/>
        <v>0.91935869336209586</v>
      </c>
      <c r="M12" s="592">
        <f t="shared" si="1"/>
        <v>0.2738139285525511</v>
      </c>
      <c r="N12" s="610">
        <f t="shared" si="1"/>
        <v>0.59248660385735918</v>
      </c>
      <c r="O12" s="592">
        <f>O9/O11</f>
        <v>0.11092555852669715</v>
      </c>
      <c r="P12" s="619">
        <f t="shared" si="1"/>
        <v>0.28438183162201724</v>
      </c>
    </row>
    <row r="13" spans="1:30" x14ac:dyDescent="0.45">
      <c r="A13" s="649" t="s">
        <v>2</v>
      </c>
      <c r="B13" s="434" t="s">
        <v>184</v>
      </c>
      <c r="C13" s="616">
        <v>92936</v>
      </c>
      <c r="D13" s="615">
        <v>208.46938799999953</v>
      </c>
      <c r="E13" s="618">
        <v>51878</v>
      </c>
      <c r="F13" s="617">
        <v>1242.9869770000003</v>
      </c>
      <c r="G13" s="618">
        <v>384</v>
      </c>
      <c r="H13" s="617">
        <v>234.73839799999999</v>
      </c>
      <c r="I13" s="618">
        <v>194</v>
      </c>
      <c r="J13" s="617">
        <v>167.351843</v>
      </c>
      <c r="K13" s="618">
        <v>424</v>
      </c>
      <c r="L13" s="617">
        <v>1137.6533940000002</v>
      </c>
      <c r="M13" s="616">
        <v>52880</v>
      </c>
      <c r="N13" s="615">
        <v>2782.7306120000003</v>
      </c>
      <c r="O13" s="426">
        <f>SUM(M13,C13)</f>
        <v>145816</v>
      </c>
      <c r="P13" s="425">
        <f>(SUM(N13,D13))</f>
        <v>2991.2</v>
      </c>
    </row>
    <row r="14" spans="1:30" ht="15.75" thickBot="1" x14ac:dyDescent="0.5">
      <c r="A14" s="650"/>
      <c r="B14" s="609" t="s">
        <v>294</v>
      </c>
      <c r="C14" s="612">
        <v>12851</v>
      </c>
      <c r="D14" s="611">
        <v>26.607820000000011</v>
      </c>
      <c r="E14" s="614">
        <v>2</v>
      </c>
      <c r="F14" s="613">
        <v>3.0119999999999999E-3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2</v>
      </c>
      <c r="N14" s="611">
        <v>3.0119999999999999E-3</v>
      </c>
      <c r="O14" s="605">
        <f>SUM(M14,C14)</f>
        <v>12853</v>
      </c>
      <c r="P14" s="604">
        <f>(SUM(N14,D14))</f>
        <v>26.610832000000009</v>
      </c>
    </row>
    <row r="15" spans="1:30" x14ac:dyDescent="0.45">
      <c r="A15" s="650"/>
      <c r="B15" s="434" t="s">
        <v>183</v>
      </c>
      <c r="C15" s="578">
        <v>1990057</v>
      </c>
      <c r="D15" s="579">
        <v>5292.7729109894981</v>
      </c>
      <c r="E15" s="578">
        <v>328421</v>
      </c>
      <c r="F15" s="579">
        <v>3767.2728490105005</v>
      </c>
      <c r="G15" s="578">
        <v>587</v>
      </c>
      <c r="H15" s="579">
        <v>356.06987299999997</v>
      </c>
      <c r="I15" s="578">
        <v>274</v>
      </c>
      <c r="J15" s="579">
        <v>236.449794</v>
      </c>
      <c r="K15" s="578">
        <v>529</v>
      </c>
      <c r="L15" s="579">
        <v>1390.0345730000001</v>
      </c>
      <c r="M15" s="578">
        <v>329811</v>
      </c>
      <c r="N15" s="579">
        <v>5749.8270890105005</v>
      </c>
      <c r="O15" s="426">
        <f>SUM(M15,C15)</f>
        <v>2319868</v>
      </c>
      <c r="P15" s="425">
        <f>(SUM(N15,D15))</f>
        <v>11042.599999999999</v>
      </c>
    </row>
    <row r="16" spans="1:30" ht="15.75" thickBot="1" x14ac:dyDescent="0.5">
      <c r="A16" s="651"/>
      <c r="B16" s="593" t="s">
        <v>100</v>
      </c>
      <c r="C16" s="592">
        <f t="shared" ref="C16:O16" si="2">C13/C15</f>
        <v>4.6700169894631161E-2</v>
      </c>
      <c r="D16" s="610">
        <f t="shared" si="2"/>
        <v>3.93875557304093E-2</v>
      </c>
      <c r="E16" s="592">
        <f t="shared" si="2"/>
        <v>0.15796188428876351</v>
      </c>
      <c r="F16" s="610">
        <f t="shared" si="2"/>
        <v>0.32994344365751982</v>
      </c>
      <c r="G16" s="592">
        <f t="shared" si="2"/>
        <v>0.65417376490630319</v>
      </c>
      <c r="H16" s="610">
        <f t="shared" si="2"/>
        <v>0.65924813021179129</v>
      </c>
      <c r="I16" s="592">
        <f t="shared" si="2"/>
        <v>0.70802919708029199</v>
      </c>
      <c r="J16" s="610">
        <f t="shared" si="2"/>
        <v>0.70776903700749261</v>
      </c>
      <c r="K16" s="592">
        <f t="shared" si="2"/>
        <v>0.80151228733459357</v>
      </c>
      <c r="L16" s="610">
        <f t="shared" si="2"/>
        <v>0.81843532247165196</v>
      </c>
      <c r="M16" s="592">
        <f t="shared" si="2"/>
        <v>0.16033425204132062</v>
      </c>
      <c r="N16" s="610">
        <f t="shared" si="2"/>
        <v>0.48396770353643559</v>
      </c>
      <c r="O16" s="592">
        <f t="shared" si="2"/>
        <v>6.2855300387780685E-2</v>
      </c>
      <c r="P16" s="592">
        <f>P13/P15</f>
        <v>0.27087823519823234</v>
      </c>
    </row>
    <row r="17" spans="1:16" x14ac:dyDescent="0.45">
      <c r="A17" s="649" t="s">
        <v>1</v>
      </c>
      <c r="B17" s="434" t="s">
        <v>184</v>
      </c>
      <c r="C17" s="578">
        <v>3032</v>
      </c>
      <c r="D17" s="642">
        <v>14.118363670000001</v>
      </c>
      <c r="E17" s="578">
        <v>1572</v>
      </c>
      <c r="F17" s="579">
        <v>42.612110390000005</v>
      </c>
      <c r="G17" s="582">
        <v>16</v>
      </c>
      <c r="H17" s="643">
        <v>9.0605779000000002</v>
      </c>
      <c r="I17" s="578">
        <v>1</v>
      </c>
      <c r="J17" s="642">
        <v>0.90251102999999999</v>
      </c>
      <c r="K17" s="578">
        <v>8</v>
      </c>
      <c r="L17" s="642">
        <v>25.71451897</v>
      </c>
      <c r="M17" s="578">
        <v>1597</v>
      </c>
      <c r="N17" s="642">
        <v>78.289718289999996</v>
      </c>
      <c r="O17" s="426">
        <f t="shared" ref="O17:P19" si="3">SUM(M17,C17)</f>
        <v>4629</v>
      </c>
      <c r="P17" s="425">
        <f t="shared" si="3"/>
        <v>92.408081960000004</v>
      </c>
    </row>
    <row r="18" spans="1:16" ht="15.75" thickBot="1" x14ac:dyDescent="0.5">
      <c r="A18" s="650"/>
      <c r="B18" s="609" t="s">
        <v>294</v>
      </c>
      <c r="C18" s="605">
        <v>0</v>
      </c>
      <c r="D18" s="644">
        <v>0</v>
      </c>
      <c r="E18" s="605">
        <v>0</v>
      </c>
      <c r="F18" s="644">
        <v>0</v>
      </c>
      <c r="G18" s="608">
        <v>0</v>
      </c>
      <c r="H18" s="645">
        <v>0</v>
      </c>
      <c r="I18" s="605">
        <v>0</v>
      </c>
      <c r="J18" s="644">
        <v>0</v>
      </c>
      <c r="K18" s="605">
        <v>0</v>
      </c>
      <c r="L18" s="644">
        <v>0</v>
      </c>
      <c r="M18" s="605">
        <v>0</v>
      </c>
      <c r="N18" s="644">
        <v>0</v>
      </c>
      <c r="O18" s="605">
        <f t="shared" si="3"/>
        <v>0</v>
      </c>
      <c r="P18" s="604">
        <f t="shared" si="3"/>
        <v>0</v>
      </c>
    </row>
    <row r="19" spans="1:16" x14ac:dyDescent="0.45">
      <c r="A19" s="650"/>
      <c r="B19" s="434" t="s">
        <v>183</v>
      </c>
      <c r="C19" s="578">
        <v>65531</v>
      </c>
      <c r="D19" s="642">
        <v>269.76040239000002</v>
      </c>
      <c r="E19" s="578">
        <v>9493</v>
      </c>
      <c r="F19" s="642">
        <v>115.04301687</v>
      </c>
      <c r="G19" s="578">
        <v>24</v>
      </c>
      <c r="H19" s="642">
        <v>13.80147395</v>
      </c>
      <c r="I19" s="578">
        <v>4</v>
      </c>
      <c r="J19" s="642">
        <v>3.4347150800000001</v>
      </c>
      <c r="K19" s="578">
        <v>10</v>
      </c>
      <c r="L19" s="642">
        <v>28.57313478</v>
      </c>
      <c r="M19" s="578">
        <v>9531</v>
      </c>
      <c r="N19" s="642">
        <v>160.85234068</v>
      </c>
      <c r="O19" s="426">
        <f t="shared" si="3"/>
        <v>75062</v>
      </c>
      <c r="P19" s="425">
        <f t="shared" si="3"/>
        <v>430.61274307000002</v>
      </c>
    </row>
    <row r="20" spans="1:16" ht="15.75" thickBot="1" x14ac:dyDescent="0.5">
      <c r="A20" s="651"/>
      <c r="B20" s="593" t="s">
        <v>100</v>
      </c>
      <c r="C20" s="592">
        <f t="shared" ref="C20:N20" si="4">C17/C19</f>
        <v>4.6268178419374036E-2</v>
      </c>
      <c r="D20" s="592">
        <f t="shared" si="4"/>
        <v>5.2336679308435691E-2</v>
      </c>
      <c r="E20" s="592">
        <f t="shared" si="4"/>
        <v>0.16559570209628147</v>
      </c>
      <c r="F20" s="592">
        <f t="shared" si="4"/>
        <v>0.37040153804513143</v>
      </c>
      <c r="G20" s="592">
        <f t="shared" si="4"/>
        <v>0.66666666666666663</v>
      </c>
      <c r="H20" s="592">
        <f t="shared" si="4"/>
        <v>0.6564934972036085</v>
      </c>
      <c r="I20" s="592">
        <f t="shared" si="4"/>
        <v>0.25</v>
      </c>
      <c r="J20" s="592">
        <f t="shared" si="4"/>
        <v>0.26276154178121813</v>
      </c>
      <c r="K20" s="592">
        <f t="shared" si="4"/>
        <v>0.8</v>
      </c>
      <c r="L20" s="592">
        <f t="shared" si="4"/>
        <v>0.89995442110184876</v>
      </c>
      <c r="M20" s="592">
        <f t="shared" si="4"/>
        <v>0.16755849333753017</v>
      </c>
      <c r="N20" s="592">
        <f t="shared" si="4"/>
        <v>0.48671792999114472</v>
      </c>
      <c r="O20" s="592">
        <f>O17/O19</f>
        <v>6.1669020276571368E-2</v>
      </c>
      <c r="P20" s="592">
        <f>P17/P19</f>
        <v>0.21459671931951682</v>
      </c>
    </row>
    <row r="21" spans="1:16" ht="15.75" customHeight="1" x14ac:dyDescent="0.45">
      <c r="A21" s="652" t="s">
        <v>185</v>
      </c>
      <c r="B21" s="591" t="s">
        <v>184</v>
      </c>
      <c r="C21" s="588">
        <f>SUM(C5,C9,C13,C17)</f>
        <v>226495</v>
      </c>
      <c r="D21" s="587">
        <f t="shared" ref="D21:P21" si="5">SUM(D5,D9,D13,D17)</f>
        <v>635.79375166999944</v>
      </c>
      <c r="E21" s="588">
        <f t="shared" si="5"/>
        <v>101743</v>
      </c>
      <c r="F21" s="587">
        <f t="shared" si="5"/>
        <v>2261.0640873900002</v>
      </c>
      <c r="G21" s="590">
        <f t="shared" si="5"/>
        <v>719</v>
      </c>
      <c r="H21" s="589">
        <f t="shared" si="5"/>
        <v>439.3259759</v>
      </c>
      <c r="I21" s="588">
        <f t="shared" si="5"/>
        <v>330</v>
      </c>
      <c r="J21" s="587">
        <f t="shared" si="5"/>
        <v>283.71835403</v>
      </c>
      <c r="K21" s="588">
        <f t="shared" si="5"/>
        <v>730</v>
      </c>
      <c r="L21" s="587">
        <f t="shared" si="5"/>
        <v>1960.1729129700002</v>
      </c>
      <c r="M21" s="588">
        <f t="shared" si="5"/>
        <v>103522</v>
      </c>
      <c r="N21" s="587">
        <f t="shared" si="5"/>
        <v>4944.2813302899995</v>
      </c>
      <c r="O21" s="586">
        <f>SUM(O5,O9,O13,O17)</f>
        <v>330017</v>
      </c>
      <c r="P21" s="585">
        <f t="shared" si="5"/>
        <v>5580.0750819599998</v>
      </c>
    </row>
    <row r="22" spans="1:16" ht="15.75" customHeight="1" x14ac:dyDescent="0.45">
      <c r="A22" s="653"/>
      <c r="B22" s="584" t="s">
        <v>294</v>
      </c>
      <c r="C22" s="405">
        <f t="shared" ref="C22:P23" si="6">SUM(C6,C10,C14,C18)</f>
        <v>34269</v>
      </c>
      <c r="D22" s="408">
        <f t="shared" si="6"/>
        <v>110.7389895</v>
      </c>
      <c r="E22" s="405">
        <f t="shared" si="6"/>
        <v>3</v>
      </c>
      <c r="F22" s="408">
        <f t="shared" si="6"/>
        <v>3.0119999999999999E-3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3</v>
      </c>
      <c r="N22" s="404">
        <f t="shared" si="6"/>
        <v>3.0119999999999999E-3</v>
      </c>
      <c r="O22" s="405">
        <f>SUM(O6,O10,O14,O18)</f>
        <v>34272</v>
      </c>
      <c r="P22" s="404">
        <f t="shared" si="6"/>
        <v>110.74200150000001</v>
      </c>
    </row>
    <row r="23" spans="1:16" x14ac:dyDescent="0.45">
      <c r="A23" s="653"/>
      <c r="B23" s="403" t="s">
        <v>183</v>
      </c>
      <c r="C23" s="399">
        <f t="shared" si="6"/>
        <v>3584445</v>
      </c>
      <c r="D23" s="402">
        <f t="shared" si="6"/>
        <v>10861.906313379499</v>
      </c>
      <c r="E23" s="399">
        <f t="shared" si="6"/>
        <v>536468</v>
      </c>
      <c r="F23" s="402">
        <f t="shared" si="6"/>
        <v>6192.6738658805007</v>
      </c>
      <c r="G23" s="399">
        <f t="shared" si="6"/>
        <v>1016</v>
      </c>
      <c r="H23" s="398">
        <f t="shared" si="6"/>
        <v>619.05434694999985</v>
      </c>
      <c r="I23" s="399">
        <f t="shared" si="6"/>
        <v>458</v>
      </c>
      <c r="J23" s="398">
        <f t="shared" si="6"/>
        <v>393.94850908000001</v>
      </c>
      <c r="K23" s="399">
        <f t="shared" si="6"/>
        <v>887</v>
      </c>
      <c r="L23" s="398">
        <f t="shared" si="6"/>
        <v>2312.7657077800004</v>
      </c>
      <c r="M23" s="400">
        <f t="shared" si="6"/>
        <v>538829</v>
      </c>
      <c r="N23" s="398">
        <f t="shared" si="6"/>
        <v>9518.4424296904999</v>
      </c>
      <c r="O23" s="399">
        <f t="shared" si="6"/>
        <v>4123274</v>
      </c>
      <c r="P23" s="398">
        <f t="shared" si="6"/>
        <v>20380.348743069997</v>
      </c>
    </row>
    <row r="24" spans="1:16" ht="15.75" thickBot="1" x14ac:dyDescent="0.5">
      <c r="A24" s="654"/>
      <c r="B24" s="397" t="s">
        <v>100</v>
      </c>
      <c r="C24" s="394">
        <f>C21/C23</f>
        <v>6.3188303907578444E-2</v>
      </c>
      <c r="D24" s="396">
        <f t="shared" ref="D24:N24" si="7">D21/D23</f>
        <v>5.8534269521993594E-2</v>
      </c>
      <c r="E24" s="394">
        <f t="shared" si="7"/>
        <v>0.18965343692447639</v>
      </c>
      <c r="F24" s="396">
        <f t="shared" si="7"/>
        <v>0.36511919347919874</v>
      </c>
      <c r="G24" s="394">
        <f t="shared" si="7"/>
        <v>0.70767716535433067</v>
      </c>
      <c r="H24" s="393">
        <f t="shared" si="7"/>
        <v>0.70967270977823171</v>
      </c>
      <c r="I24" s="394">
        <f>I21/I23</f>
        <v>0.72052401746724892</v>
      </c>
      <c r="J24" s="393">
        <f t="shared" si="7"/>
        <v>0.72019146535819145</v>
      </c>
      <c r="K24" s="394">
        <f>K21/K23</f>
        <v>0.82299887260428406</v>
      </c>
      <c r="L24" s="393">
        <f t="shared" si="7"/>
        <v>0.84754495726743961</v>
      </c>
      <c r="M24" s="395">
        <f t="shared" si="7"/>
        <v>0.19212403192849681</v>
      </c>
      <c r="N24" s="393">
        <f t="shared" si="7"/>
        <v>0.51944226871273591</v>
      </c>
      <c r="O24" s="394">
        <f>O21/O23</f>
        <v>8.0037610888822816E-2</v>
      </c>
      <c r="P24" s="393">
        <f>P21/P23</f>
        <v>0.27379683990233056</v>
      </c>
    </row>
    <row r="25" spans="1:16" x14ac:dyDescent="0.4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45">
      <c r="A26" s="377" t="s">
        <v>400</v>
      </c>
      <c r="M26" s="477"/>
    </row>
    <row r="27" spans="1:16" x14ac:dyDescent="0.45">
      <c r="A27" s="646" t="s">
        <v>394</v>
      </c>
      <c r="B27" s="377"/>
    </row>
    <row r="28" spans="1:16" x14ac:dyDescent="0.45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45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8"/>
    <mergeCell ref="A9:A12"/>
    <mergeCell ref="A13:A16"/>
    <mergeCell ref="A17:A20"/>
  </mergeCells>
  <conditionalFormatting sqref="C17:H18 K17:L18">
    <cfRule type="expression" dxfId="794" priority="9">
      <formula>ABS(C17-T17)/T17&gt;0.5</formula>
    </cfRule>
  </conditionalFormatting>
  <conditionalFormatting sqref="C21:H21">
    <cfRule type="expression" dxfId="793" priority="4">
      <formula>ABS(C21-T21)/T21&gt;0.5</formula>
    </cfRule>
  </conditionalFormatting>
  <conditionalFormatting sqref="C19:L19">
    <cfRule type="expression" dxfId="792" priority="6">
      <formula>ABS(C19-T19)/T19&gt;0.5</formula>
    </cfRule>
  </conditionalFormatting>
  <conditionalFormatting sqref="C13:N16">
    <cfRule type="expression" dxfId="791" priority="7">
      <formula>ABS(C13-T13)/T13&gt;0.5</formula>
    </cfRule>
  </conditionalFormatting>
  <conditionalFormatting sqref="C20:N20">
    <cfRule type="expression" dxfId="790" priority="8">
      <formula>ABS(C20-T20)/T20&gt;0.5</formula>
    </cfRule>
  </conditionalFormatting>
  <conditionalFormatting sqref="C22:N24">
    <cfRule type="expression" dxfId="789" priority="10">
      <formula>ABS(C22-T22)/T22&gt;0.5</formula>
    </cfRule>
  </conditionalFormatting>
  <conditionalFormatting sqref="C5:P12">
    <cfRule type="expression" dxfId="788" priority="2">
      <formula>ABS(C5-T5)/T5&gt;0.5</formula>
    </cfRule>
  </conditionalFormatting>
  <conditionalFormatting sqref="K21:N21">
    <cfRule type="expression" dxfId="787" priority="3">
      <formula>ABS(K21-AB21)/AB21&gt;0.5</formula>
    </cfRule>
  </conditionalFormatting>
  <conditionalFormatting sqref="M17:N19">
    <cfRule type="expression" dxfId="786" priority="5">
      <formula>ABS(M17-AD17)/AD17&gt;0.5</formula>
    </cfRule>
  </conditionalFormatting>
  <conditionalFormatting sqref="O13:P24">
    <cfRule type="expression" dxfId="785" priority="1">
      <formula>ABS(O13-AF13)/AF13&gt;0.5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E56D1-81BA-45EC-9330-AC744EE081BF}">
  <dimension ref="A1:AD29"/>
  <sheetViews>
    <sheetView zoomScale="80" zoomScaleNormal="80" workbookViewId="0">
      <selection sqref="A1:P1"/>
    </sheetView>
  </sheetViews>
  <sheetFormatPr defaultColWidth="8.75" defaultRowHeight="15.4" x14ac:dyDescent="0.45"/>
  <cols>
    <col min="1" max="1" width="9" style="390" customWidth="1"/>
    <col min="2" max="2" width="12" style="390" bestFit="1" customWidth="1"/>
    <col min="3" max="3" width="10" style="390" customWidth="1"/>
    <col min="4" max="4" width="9.625" style="390" customWidth="1"/>
    <col min="5" max="5" width="9" style="390" customWidth="1"/>
    <col min="6" max="6" width="9.625" style="390" customWidth="1"/>
    <col min="7" max="7" width="9" style="390" customWidth="1"/>
    <col min="8" max="8" width="9.625" style="390" customWidth="1"/>
    <col min="9" max="9" width="9" style="390" customWidth="1"/>
    <col min="10" max="10" width="9.625" style="390" customWidth="1"/>
    <col min="11" max="11" width="9" style="390" customWidth="1"/>
    <col min="12" max="12" width="9.625" style="390" customWidth="1"/>
    <col min="13" max="13" width="9" style="390" customWidth="1"/>
    <col min="14" max="14" width="9.625" style="390" customWidth="1"/>
    <col min="15" max="15" width="10" style="390" bestFit="1" customWidth="1"/>
    <col min="16" max="16" width="10.25" style="390" bestFit="1" customWidth="1"/>
    <col min="17" max="16384" width="8.75" style="300"/>
  </cols>
  <sheetData>
    <row r="1" spans="1:30" ht="15.75" thickBot="1" x14ac:dyDescent="0.5">
      <c r="A1" s="655" t="s">
        <v>401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</row>
    <row r="2" spans="1:30" ht="15.75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</row>
    <row r="3" spans="1:30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</row>
    <row r="4" spans="1:30" ht="26.65" customHeight="1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30" x14ac:dyDescent="0.45">
      <c r="A5" s="649" t="s">
        <v>4</v>
      </c>
      <c r="B5" s="434" t="s">
        <v>184</v>
      </c>
      <c r="C5" s="578">
        <v>38704</v>
      </c>
      <c r="D5" s="579">
        <v>96.16</v>
      </c>
      <c r="E5" s="578">
        <v>12814</v>
      </c>
      <c r="F5" s="579">
        <v>256.90600000000001</v>
      </c>
      <c r="G5" s="578">
        <v>68</v>
      </c>
      <c r="H5" s="579">
        <v>41.48</v>
      </c>
      <c r="I5" s="578">
        <v>26</v>
      </c>
      <c r="J5" s="579">
        <v>21.529</v>
      </c>
      <c r="K5" s="578">
        <v>74</v>
      </c>
      <c r="L5" s="579">
        <v>212.08</v>
      </c>
      <c r="M5" s="578">
        <v>12982</v>
      </c>
      <c r="N5" s="579">
        <v>531.995</v>
      </c>
      <c r="O5" s="426">
        <f>SUM(M5,C5)</f>
        <v>51686</v>
      </c>
      <c r="P5" s="425">
        <f>(SUM(N5,D5))</f>
        <v>628.15499999999997</v>
      </c>
      <c r="Q5" s="640"/>
      <c r="R5" s="640"/>
      <c r="S5" s="640"/>
      <c r="T5" s="640"/>
      <c r="U5" s="640"/>
      <c r="V5" s="640"/>
      <c r="W5" s="640"/>
      <c r="X5" s="640"/>
      <c r="Y5" s="640"/>
      <c r="Z5" s="640"/>
      <c r="AA5" s="640"/>
      <c r="AB5" s="640"/>
      <c r="AC5" s="640"/>
      <c r="AD5" s="640"/>
    </row>
    <row r="6" spans="1:30" ht="15.75" thickBot="1" x14ac:dyDescent="0.5">
      <c r="A6" s="650"/>
      <c r="B6" s="609" t="s">
        <v>294</v>
      </c>
      <c r="C6" s="605">
        <v>0</v>
      </c>
      <c r="D6" s="606">
        <v>0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0</v>
      </c>
      <c r="P6" s="604">
        <f>(SUM(N6,D6))</f>
        <v>0</v>
      </c>
      <c r="Q6" s="640"/>
      <c r="R6" s="640"/>
      <c r="S6" s="640"/>
      <c r="T6" s="640"/>
      <c r="U6" s="640"/>
      <c r="V6" s="640"/>
      <c r="W6" s="640"/>
      <c r="X6" s="640"/>
      <c r="Y6" s="640"/>
      <c r="Z6" s="640"/>
      <c r="AA6" s="640"/>
      <c r="AB6" s="640"/>
      <c r="AC6" s="640"/>
      <c r="AD6" s="640"/>
    </row>
    <row r="7" spans="1:30" x14ac:dyDescent="0.45">
      <c r="A7" s="650"/>
      <c r="B7" s="434" t="s">
        <v>183</v>
      </c>
      <c r="C7" s="578">
        <v>501567</v>
      </c>
      <c r="D7" s="579">
        <v>1328.3019999999999</v>
      </c>
      <c r="E7" s="578">
        <v>66849</v>
      </c>
      <c r="F7" s="579">
        <v>636.245</v>
      </c>
      <c r="G7" s="578">
        <v>84</v>
      </c>
      <c r="H7" s="579">
        <v>51.41</v>
      </c>
      <c r="I7" s="578">
        <v>38</v>
      </c>
      <c r="J7" s="579">
        <v>31.387</v>
      </c>
      <c r="K7" s="578">
        <v>87</v>
      </c>
      <c r="L7" s="579">
        <v>258.14400000000001</v>
      </c>
      <c r="M7" s="578">
        <v>67058</v>
      </c>
      <c r="N7" s="579">
        <v>977.18599999999992</v>
      </c>
      <c r="O7" s="426">
        <f>SUM(M7,C7)</f>
        <v>568625</v>
      </c>
      <c r="P7" s="425">
        <f>(SUM(N7,D7))</f>
        <v>2305.4879999999998</v>
      </c>
      <c r="Q7" s="640"/>
      <c r="R7" s="640"/>
      <c r="S7" s="640"/>
      <c r="T7" s="640"/>
      <c r="U7" s="640"/>
      <c r="V7" s="640"/>
      <c r="W7" s="640"/>
      <c r="X7" s="640"/>
      <c r="Y7" s="640"/>
      <c r="Z7" s="640"/>
      <c r="AA7" s="640"/>
      <c r="AB7" s="640"/>
      <c r="AC7" s="640"/>
      <c r="AD7" s="640"/>
    </row>
    <row r="8" spans="1:30" ht="15.75" thickBot="1" x14ac:dyDescent="0.5">
      <c r="A8" s="651"/>
      <c r="B8" s="593" t="s">
        <v>100</v>
      </c>
      <c r="C8" s="592">
        <f>C5/C7</f>
        <v>7.7166161250640491E-2</v>
      </c>
      <c r="D8" s="610">
        <f t="shared" ref="D8:N8" si="0">D5/D7</f>
        <v>7.2393175648308897E-2</v>
      </c>
      <c r="E8" s="592">
        <f t="shared" si="0"/>
        <v>0.19168573950246076</v>
      </c>
      <c r="F8" s="610">
        <f t="shared" si="0"/>
        <v>0.40378470557725404</v>
      </c>
      <c r="G8" s="592">
        <f t="shared" si="0"/>
        <v>0.80952380952380953</v>
      </c>
      <c r="H8" s="610">
        <f t="shared" si="0"/>
        <v>0.8068469169422291</v>
      </c>
      <c r="I8" s="592">
        <f t="shared" si="0"/>
        <v>0.68421052631578949</v>
      </c>
      <c r="J8" s="610">
        <f t="shared" si="0"/>
        <v>0.68592092267499283</v>
      </c>
      <c r="K8" s="592">
        <f t="shared" si="0"/>
        <v>0.85057471264367812</v>
      </c>
      <c r="L8" s="610">
        <f t="shared" si="0"/>
        <v>0.82155696045617954</v>
      </c>
      <c r="M8" s="592">
        <f>M5/M7</f>
        <v>0.19359360553550659</v>
      </c>
      <c r="N8" s="610">
        <f t="shared" si="0"/>
        <v>0.54441529043600712</v>
      </c>
      <c r="O8" s="592">
        <f>O5/O7</f>
        <v>9.0896460760606729E-2</v>
      </c>
      <c r="P8" s="619">
        <f>P5/P7</f>
        <v>0.27246075451271057</v>
      </c>
      <c r="Q8" s="640"/>
      <c r="R8" s="640"/>
      <c r="S8" s="640"/>
      <c r="T8" s="640"/>
      <c r="U8" s="640"/>
      <c r="V8" s="640"/>
      <c r="W8" s="640"/>
      <c r="X8" s="640"/>
      <c r="Y8" s="640"/>
      <c r="Z8" s="640"/>
      <c r="AA8" s="640"/>
      <c r="AB8" s="640"/>
      <c r="AC8" s="640"/>
      <c r="AD8" s="640"/>
    </row>
    <row r="9" spans="1:30" x14ac:dyDescent="0.45">
      <c r="A9" s="649" t="s">
        <v>3</v>
      </c>
      <c r="B9" s="434" t="s">
        <v>184</v>
      </c>
      <c r="C9" s="625">
        <v>93345</v>
      </c>
      <c r="D9" s="625">
        <v>321.8</v>
      </c>
      <c r="E9" s="625">
        <v>36504</v>
      </c>
      <c r="F9" s="625">
        <v>746.99800000000005</v>
      </c>
      <c r="G9" s="625">
        <v>251</v>
      </c>
      <c r="H9" s="626">
        <v>154.21199999999999</v>
      </c>
      <c r="I9" s="627">
        <v>109</v>
      </c>
      <c r="J9" s="626">
        <v>93.935000000000002</v>
      </c>
      <c r="K9" s="627">
        <v>224</v>
      </c>
      <c r="L9" s="626">
        <v>584.255</v>
      </c>
      <c r="M9" s="625">
        <v>37088</v>
      </c>
      <c r="N9" s="625">
        <v>1579.4</v>
      </c>
      <c r="O9" s="426">
        <f>SUM(M9,C9)</f>
        <v>130433</v>
      </c>
      <c r="P9" s="425">
        <f>(SUM(N9,D9))</f>
        <v>1901.2</v>
      </c>
    </row>
    <row r="10" spans="1:30" ht="15.75" thickBot="1" x14ac:dyDescent="0.5">
      <c r="A10" s="650"/>
      <c r="B10" s="609" t="s">
        <v>294</v>
      </c>
      <c r="C10" s="628">
        <v>21604</v>
      </c>
      <c r="D10" s="629">
        <v>84.80388665000001</v>
      </c>
      <c r="E10" s="628">
        <v>1</v>
      </c>
      <c r="F10" s="629">
        <v>0</v>
      </c>
      <c r="G10" s="628">
        <v>0</v>
      </c>
      <c r="H10" s="630">
        <v>0</v>
      </c>
      <c r="I10" s="631">
        <v>0</v>
      </c>
      <c r="J10" s="630">
        <v>0</v>
      </c>
      <c r="K10" s="631">
        <v>0</v>
      </c>
      <c r="L10" s="630">
        <v>0</v>
      </c>
      <c r="M10" s="628">
        <v>1</v>
      </c>
      <c r="N10" s="628">
        <v>0</v>
      </c>
      <c r="O10" s="605">
        <f>SUM(M10,C10)</f>
        <v>21605</v>
      </c>
      <c r="P10" s="604">
        <f>(SUM(N10,D10))</f>
        <v>84.80388665000001</v>
      </c>
    </row>
    <row r="11" spans="1:30" x14ac:dyDescent="0.45">
      <c r="A11" s="650"/>
      <c r="B11" s="434" t="s">
        <v>183</v>
      </c>
      <c r="C11" s="632">
        <v>1025961</v>
      </c>
      <c r="D11" s="633">
        <v>3968.5360000000001</v>
      </c>
      <c r="E11" s="634">
        <v>131577</v>
      </c>
      <c r="F11" s="635">
        <v>1672.5350000000003</v>
      </c>
      <c r="G11" s="634">
        <v>321</v>
      </c>
      <c r="H11" s="635">
        <v>197.773</v>
      </c>
      <c r="I11" s="636">
        <v>142</v>
      </c>
      <c r="J11" s="635">
        <v>122.67700000000001</v>
      </c>
      <c r="K11" s="636">
        <v>261</v>
      </c>
      <c r="L11" s="635">
        <v>638.79300000000001</v>
      </c>
      <c r="M11" s="637">
        <v>132301</v>
      </c>
      <c r="N11" s="638">
        <v>2631.7780000000002</v>
      </c>
      <c r="O11" s="426">
        <f>SUM(M11,C11)</f>
        <v>1158262</v>
      </c>
      <c r="P11" s="425">
        <f>(SUM(N11,D11))</f>
        <v>6600.3140000000003</v>
      </c>
    </row>
    <row r="12" spans="1:30" ht="15.75" thickBot="1" x14ac:dyDescent="0.5">
      <c r="A12" s="651"/>
      <c r="B12" s="593" t="s">
        <v>100</v>
      </c>
      <c r="C12" s="592">
        <f t="shared" ref="C12:P12" si="1">C9/C11</f>
        <v>9.0982990581513337E-2</v>
      </c>
      <c r="D12" s="610">
        <f t="shared" si="1"/>
        <v>8.108783692525405E-2</v>
      </c>
      <c r="E12" s="592">
        <f t="shared" si="1"/>
        <v>0.27743450603068925</v>
      </c>
      <c r="F12" s="610">
        <f t="shared" si="1"/>
        <v>0.44662622904752364</v>
      </c>
      <c r="G12" s="592">
        <f t="shared" si="1"/>
        <v>0.7819314641744548</v>
      </c>
      <c r="H12" s="610">
        <f t="shared" si="1"/>
        <v>0.7797424319800984</v>
      </c>
      <c r="I12" s="592">
        <f t="shared" si="1"/>
        <v>0.76760563380281688</v>
      </c>
      <c r="J12" s="610">
        <f t="shared" si="1"/>
        <v>0.76570995378106732</v>
      </c>
      <c r="K12" s="592">
        <f t="shared" si="1"/>
        <v>0.85823754789272033</v>
      </c>
      <c r="L12" s="610">
        <f t="shared" si="1"/>
        <v>0.91462335999298672</v>
      </c>
      <c r="M12" s="592">
        <f t="shared" si="1"/>
        <v>0.28033045857552097</v>
      </c>
      <c r="N12" s="610">
        <f t="shared" si="1"/>
        <v>0.60012660642349014</v>
      </c>
      <c r="O12" s="592">
        <f>O9/O11</f>
        <v>0.1126109636679784</v>
      </c>
      <c r="P12" s="619">
        <f t="shared" si="1"/>
        <v>0.28804690201102551</v>
      </c>
    </row>
    <row r="13" spans="1:30" x14ac:dyDescent="0.45">
      <c r="A13" s="649" t="s">
        <v>2</v>
      </c>
      <c r="B13" s="434" t="s">
        <v>184</v>
      </c>
      <c r="C13" s="616">
        <v>94404</v>
      </c>
      <c r="D13" s="615">
        <v>228.66839100000016</v>
      </c>
      <c r="E13" s="618">
        <v>52550</v>
      </c>
      <c r="F13" s="617">
        <v>1248.7548689999996</v>
      </c>
      <c r="G13" s="618">
        <v>386</v>
      </c>
      <c r="H13" s="617">
        <v>235.95310400000002</v>
      </c>
      <c r="I13" s="618">
        <v>191</v>
      </c>
      <c r="J13" s="617">
        <v>164.30652799999999</v>
      </c>
      <c r="K13" s="618">
        <v>428</v>
      </c>
      <c r="L13" s="617">
        <v>1144.2171080000003</v>
      </c>
      <c r="M13" s="616">
        <v>53555</v>
      </c>
      <c r="N13" s="615">
        <v>2793.2316089999999</v>
      </c>
      <c r="O13" s="426">
        <f>SUM(M13,C13)</f>
        <v>147959</v>
      </c>
      <c r="P13" s="425">
        <f>(SUM(N13,D13))</f>
        <v>3021.9</v>
      </c>
    </row>
    <row r="14" spans="1:30" ht="15.75" thickBot="1" x14ac:dyDescent="0.5">
      <c r="A14" s="650"/>
      <c r="B14" s="609" t="s">
        <v>294</v>
      </c>
      <c r="C14" s="612">
        <v>13050</v>
      </c>
      <c r="D14" s="611">
        <v>27.055229000000072</v>
      </c>
      <c r="E14" s="614">
        <v>2</v>
      </c>
      <c r="F14" s="613">
        <v>3.019E-3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2</v>
      </c>
      <c r="N14" s="611">
        <v>3.019E-3</v>
      </c>
      <c r="O14" s="605">
        <f>SUM(M14,C14)</f>
        <v>13052</v>
      </c>
      <c r="P14" s="604">
        <f>(SUM(N14,D14))</f>
        <v>27.05824800000007</v>
      </c>
    </row>
    <row r="15" spans="1:30" x14ac:dyDescent="0.45">
      <c r="A15" s="650"/>
      <c r="B15" s="434" t="s">
        <v>183</v>
      </c>
      <c r="C15" s="578">
        <v>1991080</v>
      </c>
      <c r="D15" s="579">
        <v>5384.3386969929998</v>
      </c>
      <c r="E15" s="578">
        <v>326604</v>
      </c>
      <c r="F15" s="579">
        <v>3673.6644090070004</v>
      </c>
      <c r="G15" s="578">
        <v>588</v>
      </c>
      <c r="H15" s="579">
        <v>356.73265400000003</v>
      </c>
      <c r="I15" s="578">
        <v>271</v>
      </c>
      <c r="J15" s="579">
        <v>233.761326</v>
      </c>
      <c r="K15" s="578">
        <v>533</v>
      </c>
      <c r="L15" s="579">
        <v>1394.5029140000001</v>
      </c>
      <c r="M15" s="578">
        <v>327996</v>
      </c>
      <c r="N15" s="579">
        <v>5658.6613030070002</v>
      </c>
      <c r="O15" s="426">
        <f>SUM(M15,C15)</f>
        <v>2319076</v>
      </c>
      <c r="P15" s="425">
        <f>(SUM(N15,D15))</f>
        <v>11043</v>
      </c>
    </row>
    <row r="16" spans="1:30" ht="15.75" thickBot="1" x14ac:dyDescent="0.5">
      <c r="A16" s="651"/>
      <c r="B16" s="593" t="s">
        <v>100</v>
      </c>
      <c r="C16" s="592">
        <f t="shared" ref="C16:O16" si="2">C13/C15</f>
        <v>4.7413464049661493E-2</v>
      </c>
      <c r="D16" s="610">
        <f t="shared" si="2"/>
        <v>4.2469169171639398E-2</v>
      </c>
      <c r="E16" s="592">
        <f t="shared" si="2"/>
        <v>0.1608982131265998</v>
      </c>
      <c r="F16" s="610">
        <f t="shared" si="2"/>
        <v>0.33992077935543952</v>
      </c>
      <c r="G16" s="592">
        <f t="shared" si="2"/>
        <v>0.65646258503401356</v>
      </c>
      <c r="H16" s="610">
        <f t="shared" si="2"/>
        <v>0.66142838720898256</v>
      </c>
      <c r="I16" s="592">
        <f t="shared" si="2"/>
        <v>0.70479704797047971</v>
      </c>
      <c r="J16" s="610">
        <f t="shared" si="2"/>
        <v>0.70288157075221236</v>
      </c>
      <c r="K16" s="592">
        <f t="shared" si="2"/>
        <v>0.80300187617260788</v>
      </c>
      <c r="L16" s="610">
        <f t="shared" si="2"/>
        <v>0.82051969666949021</v>
      </c>
      <c r="M16" s="592">
        <f t="shared" si="2"/>
        <v>0.1632794302369541</v>
      </c>
      <c r="N16" s="610">
        <f t="shared" si="2"/>
        <v>0.49362056844004476</v>
      </c>
      <c r="O16" s="592">
        <f t="shared" si="2"/>
        <v>6.3800841369579947E-2</v>
      </c>
      <c r="P16" s="592">
        <f>P13/P15</f>
        <v>0.27364846509100788</v>
      </c>
    </row>
    <row r="17" spans="1:16" x14ac:dyDescent="0.45">
      <c r="A17" s="649" t="s">
        <v>1</v>
      </c>
      <c r="B17" s="434" t="s">
        <v>184</v>
      </c>
      <c r="C17" s="578">
        <v>3057</v>
      </c>
      <c r="D17" s="642">
        <v>14.23135023</v>
      </c>
      <c r="E17" s="578">
        <v>1587</v>
      </c>
      <c r="F17" s="579">
        <v>43.007327369999999</v>
      </c>
      <c r="G17" s="582">
        <v>16</v>
      </c>
      <c r="H17" s="643">
        <v>9.0605779000000002</v>
      </c>
      <c r="I17" s="578">
        <v>1</v>
      </c>
      <c r="J17" s="642">
        <v>0.90251102999999999</v>
      </c>
      <c r="K17" s="578">
        <v>8</v>
      </c>
      <c r="L17" s="642">
        <v>25.71451897</v>
      </c>
      <c r="M17" s="578">
        <v>1612</v>
      </c>
      <c r="N17" s="642">
        <v>78.684935269999997</v>
      </c>
      <c r="O17" s="426">
        <f t="shared" ref="O17:P19" si="3">SUM(M17,C17)</f>
        <v>4669</v>
      </c>
      <c r="P17" s="425">
        <f t="shared" si="3"/>
        <v>92.916285500000001</v>
      </c>
    </row>
    <row r="18" spans="1:16" ht="15.75" thickBot="1" x14ac:dyDescent="0.5">
      <c r="A18" s="650"/>
      <c r="B18" s="609" t="s">
        <v>294</v>
      </c>
      <c r="C18" s="605">
        <v>0</v>
      </c>
      <c r="D18" s="644">
        <v>0</v>
      </c>
      <c r="E18" s="605">
        <v>0</v>
      </c>
      <c r="F18" s="644">
        <v>0</v>
      </c>
      <c r="G18" s="608">
        <v>0</v>
      </c>
      <c r="H18" s="645">
        <v>0</v>
      </c>
      <c r="I18" s="605">
        <v>0</v>
      </c>
      <c r="J18" s="644">
        <v>0</v>
      </c>
      <c r="K18" s="605">
        <v>0</v>
      </c>
      <c r="L18" s="644">
        <v>0</v>
      </c>
      <c r="M18" s="605">
        <v>0</v>
      </c>
      <c r="N18" s="644">
        <v>0</v>
      </c>
      <c r="O18" s="605">
        <f t="shared" si="3"/>
        <v>0</v>
      </c>
      <c r="P18" s="604">
        <f t="shared" si="3"/>
        <v>0</v>
      </c>
    </row>
    <row r="19" spans="1:16" x14ac:dyDescent="0.45">
      <c r="A19" s="650"/>
      <c r="B19" s="434" t="s">
        <v>183</v>
      </c>
      <c r="C19" s="578">
        <v>65500</v>
      </c>
      <c r="D19" s="642">
        <v>269.58893891999998</v>
      </c>
      <c r="E19" s="578">
        <v>9450</v>
      </c>
      <c r="F19" s="642">
        <v>114.53310446</v>
      </c>
      <c r="G19" s="578">
        <v>24</v>
      </c>
      <c r="H19" s="642">
        <v>13.80147395</v>
      </c>
      <c r="I19" s="578">
        <v>4</v>
      </c>
      <c r="J19" s="642">
        <v>3.4347150800000001</v>
      </c>
      <c r="K19" s="578">
        <v>10</v>
      </c>
      <c r="L19" s="642">
        <v>28.57313478</v>
      </c>
      <c r="M19" s="578">
        <v>9488</v>
      </c>
      <c r="N19" s="642">
        <v>160.34242827</v>
      </c>
      <c r="O19" s="426">
        <f t="shared" si="3"/>
        <v>74988</v>
      </c>
      <c r="P19" s="425">
        <f t="shared" si="3"/>
        <v>429.93136718999995</v>
      </c>
    </row>
    <row r="20" spans="1:16" ht="15.75" thickBot="1" x14ac:dyDescent="0.5">
      <c r="A20" s="651"/>
      <c r="B20" s="593" t="s">
        <v>100</v>
      </c>
      <c r="C20" s="592">
        <f t="shared" ref="C20:N20" si="4">C17/C19</f>
        <v>4.667175572519084E-2</v>
      </c>
      <c r="D20" s="592">
        <f t="shared" si="4"/>
        <v>5.2789073197929415E-2</v>
      </c>
      <c r="E20" s="592">
        <f t="shared" si="4"/>
        <v>0.16793650793650794</v>
      </c>
      <c r="F20" s="592">
        <f t="shared" si="4"/>
        <v>0.37550128037453179</v>
      </c>
      <c r="G20" s="592">
        <f t="shared" si="4"/>
        <v>0.66666666666666663</v>
      </c>
      <c r="H20" s="592">
        <f t="shared" si="4"/>
        <v>0.6564934972036085</v>
      </c>
      <c r="I20" s="592">
        <f t="shared" si="4"/>
        <v>0.25</v>
      </c>
      <c r="J20" s="592">
        <f t="shared" si="4"/>
        <v>0.26276154178121813</v>
      </c>
      <c r="K20" s="592">
        <f t="shared" si="4"/>
        <v>0.8</v>
      </c>
      <c r="L20" s="592">
        <f t="shared" si="4"/>
        <v>0.89995442110184876</v>
      </c>
      <c r="M20" s="592">
        <f t="shared" si="4"/>
        <v>0.16989881956155142</v>
      </c>
      <c r="N20" s="592">
        <f t="shared" si="4"/>
        <v>0.49073059525768647</v>
      </c>
      <c r="O20" s="592">
        <f>O17/O19</f>
        <v>6.2263295460607028E-2</v>
      </c>
      <c r="P20" s="592">
        <f>P17/P19</f>
        <v>0.21611887987446476</v>
      </c>
    </row>
    <row r="21" spans="1:16" ht="15.75" customHeight="1" x14ac:dyDescent="0.45">
      <c r="A21" s="652" t="s">
        <v>185</v>
      </c>
      <c r="B21" s="591" t="s">
        <v>184</v>
      </c>
      <c r="C21" s="588">
        <f>SUM(C5,C9,C13,C17)</f>
        <v>229510</v>
      </c>
      <c r="D21" s="587">
        <f t="shared" ref="D21:P21" si="5">SUM(D5,D9,D13,D17)</f>
        <v>660.85974123000017</v>
      </c>
      <c r="E21" s="588">
        <f t="shared" si="5"/>
        <v>103455</v>
      </c>
      <c r="F21" s="587">
        <f t="shared" si="5"/>
        <v>2295.6661963699999</v>
      </c>
      <c r="G21" s="590">
        <f t="shared" si="5"/>
        <v>721</v>
      </c>
      <c r="H21" s="589">
        <f t="shared" si="5"/>
        <v>440.7056819</v>
      </c>
      <c r="I21" s="588">
        <f t="shared" si="5"/>
        <v>327</v>
      </c>
      <c r="J21" s="587">
        <f t="shared" si="5"/>
        <v>280.67303903000004</v>
      </c>
      <c r="K21" s="588">
        <f t="shared" si="5"/>
        <v>734</v>
      </c>
      <c r="L21" s="587">
        <f t="shared" si="5"/>
        <v>1966.2666269700003</v>
      </c>
      <c r="M21" s="588">
        <f t="shared" si="5"/>
        <v>105237</v>
      </c>
      <c r="N21" s="587">
        <f t="shared" si="5"/>
        <v>4983.31154427</v>
      </c>
      <c r="O21" s="586">
        <f>SUM(O5,O9,O13,O17)</f>
        <v>334747</v>
      </c>
      <c r="P21" s="585">
        <f t="shared" si="5"/>
        <v>5644.1712855000005</v>
      </c>
    </row>
    <row r="22" spans="1:16" ht="15.75" customHeight="1" x14ac:dyDescent="0.45">
      <c r="A22" s="653"/>
      <c r="B22" s="584" t="s">
        <v>294</v>
      </c>
      <c r="C22" s="405">
        <f t="shared" ref="C22:P23" si="6">SUM(C6,C10,C14,C18)</f>
        <v>34654</v>
      </c>
      <c r="D22" s="408">
        <f t="shared" si="6"/>
        <v>111.85911565000008</v>
      </c>
      <c r="E22" s="405">
        <f t="shared" si="6"/>
        <v>3</v>
      </c>
      <c r="F22" s="408">
        <f t="shared" si="6"/>
        <v>3.019E-3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3</v>
      </c>
      <c r="N22" s="404">
        <f t="shared" si="6"/>
        <v>3.019E-3</v>
      </c>
      <c r="O22" s="405">
        <f>SUM(O6,O10,O14,O18)</f>
        <v>34657</v>
      </c>
      <c r="P22" s="404">
        <f t="shared" si="6"/>
        <v>111.86213465000009</v>
      </c>
    </row>
    <row r="23" spans="1:16" x14ac:dyDescent="0.45">
      <c r="A23" s="653"/>
      <c r="B23" s="403" t="s">
        <v>183</v>
      </c>
      <c r="C23" s="399">
        <f t="shared" si="6"/>
        <v>3584108</v>
      </c>
      <c r="D23" s="402">
        <f t="shared" si="6"/>
        <v>10950.765635913</v>
      </c>
      <c r="E23" s="399">
        <f t="shared" si="6"/>
        <v>534480</v>
      </c>
      <c r="F23" s="402">
        <f t="shared" si="6"/>
        <v>6096.9775134670008</v>
      </c>
      <c r="G23" s="399">
        <f t="shared" si="6"/>
        <v>1017</v>
      </c>
      <c r="H23" s="398">
        <f t="shared" si="6"/>
        <v>619.71712794999996</v>
      </c>
      <c r="I23" s="399">
        <f t="shared" si="6"/>
        <v>455</v>
      </c>
      <c r="J23" s="398">
        <f t="shared" si="6"/>
        <v>391.26004108000001</v>
      </c>
      <c r="K23" s="399">
        <f t="shared" si="6"/>
        <v>891</v>
      </c>
      <c r="L23" s="398">
        <f t="shared" si="6"/>
        <v>2320.0130487800002</v>
      </c>
      <c r="M23" s="400">
        <f t="shared" si="6"/>
        <v>536843</v>
      </c>
      <c r="N23" s="398">
        <f t="shared" si="6"/>
        <v>9427.967731277</v>
      </c>
      <c r="O23" s="399">
        <f t="shared" si="6"/>
        <v>4120951</v>
      </c>
      <c r="P23" s="398">
        <f t="shared" si="6"/>
        <v>20378.733367189998</v>
      </c>
    </row>
    <row r="24" spans="1:16" ht="15.75" thickBot="1" x14ac:dyDescent="0.5">
      <c r="A24" s="654"/>
      <c r="B24" s="397" t="s">
        <v>100</v>
      </c>
      <c r="C24" s="394">
        <f>C21/C23</f>
        <v>6.4035458752917038E-2</v>
      </c>
      <c r="D24" s="396">
        <f t="shared" ref="D24:N24" si="7">D21/D23</f>
        <v>6.0348268166995817E-2</v>
      </c>
      <c r="E24" s="394">
        <f t="shared" si="7"/>
        <v>0.19356196677144141</v>
      </c>
      <c r="F24" s="396">
        <f t="shared" si="7"/>
        <v>0.37652528507761979</v>
      </c>
      <c r="G24" s="394">
        <f t="shared" si="7"/>
        <v>0.70894788593903635</v>
      </c>
      <c r="H24" s="393">
        <f t="shared" si="7"/>
        <v>0.71114007024113912</v>
      </c>
      <c r="I24" s="394">
        <f>I21/I23</f>
        <v>0.71868131868131868</v>
      </c>
      <c r="J24" s="393">
        <f t="shared" si="7"/>
        <v>0.71735676931192549</v>
      </c>
      <c r="K24" s="394">
        <f>K21/K23</f>
        <v>0.82379349046015715</v>
      </c>
      <c r="L24" s="393">
        <f t="shared" si="7"/>
        <v>0.84752395164500449</v>
      </c>
      <c r="M24" s="395">
        <f t="shared" si="7"/>
        <v>0.196029379166721</v>
      </c>
      <c r="N24" s="393">
        <f t="shared" si="7"/>
        <v>0.52856688591943457</v>
      </c>
      <c r="O24" s="394">
        <f>O21/O23</f>
        <v>8.123052178975193E-2</v>
      </c>
      <c r="P24" s="393">
        <f>P21/P23</f>
        <v>0.27696379278347022</v>
      </c>
    </row>
    <row r="25" spans="1:16" x14ac:dyDescent="0.4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45">
      <c r="A26" s="377" t="s">
        <v>402</v>
      </c>
      <c r="M26" s="477"/>
    </row>
    <row r="27" spans="1:16" x14ac:dyDescent="0.45">
      <c r="A27" s="479"/>
      <c r="B27" s="377"/>
    </row>
    <row r="28" spans="1:16" x14ac:dyDescent="0.45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45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8"/>
    <mergeCell ref="A9:A12"/>
    <mergeCell ref="A13:A16"/>
    <mergeCell ref="A17:A20"/>
  </mergeCells>
  <conditionalFormatting sqref="C17:H18 K17:L18">
    <cfRule type="expression" dxfId="784" priority="9">
      <formula>ABS(C17-T17)/T17&gt;0.5</formula>
    </cfRule>
  </conditionalFormatting>
  <conditionalFormatting sqref="C21:H21">
    <cfRule type="expression" dxfId="783" priority="4">
      <formula>ABS(C21-T21)/T21&gt;0.5</formula>
    </cfRule>
  </conditionalFormatting>
  <conditionalFormatting sqref="C19:L19">
    <cfRule type="expression" dxfId="782" priority="6">
      <formula>ABS(C19-T19)/T19&gt;0.5</formula>
    </cfRule>
  </conditionalFormatting>
  <conditionalFormatting sqref="C13:N16">
    <cfRule type="expression" dxfId="781" priority="7">
      <formula>ABS(C13-T13)/T13&gt;0.5</formula>
    </cfRule>
  </conditionalFormatting>
  <conditionalFormatting sqref="C20:N20">
    <cfRule type="expression" dxfId="780" priority="8">
      <formula>ABS(C20-T20)/T20&gt;0.5</formula>
    </cfRule>
  </conditionalFormatting>
  <conditionalFormatting sqref="C22:N24">
    <cfRule type="expression" dxfId="779" priority="10">
      <formula>ABS(C22-T22)/T22&gt;0.5</formula>
    </cfRule>
  </conditionalFormatting>
  <conditionalFormatting sqref="C5:P12">
    <cfRule type="expression" dxfId="778" priority="2">
      <formula>ABS(C5-T5)/T5&gt;0.5</formula>
    </cfRule>
  </conditionalFormatting>
  <conditionalFormatting sqref="K21:N21">
    <cfRule type="expression" dxfId="777" priority="3">
      <formula>ABS(K21-AB21)/AB21&gt;0.5</formula>
    </cfRule>
  </conditionalFormatting>
  <conditionalFormatting sqref="M17:N19">
    <cfRule type="expression" dxfId="776" priority="5">
      <formula>ABS(M17-AD17)/AD17&gt;0.5</formula>
    </cfRule>
  </conditionalFormatting>
  <conditionalFormatting sqref="O13:P24">
    <cfRule type="expression" dxfId="775" priority="1">
      <formula>ABS(O13-AF13)/AF13&gt;0.5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C7F45-28BD-435C-B84D-4D9CFC5D9E20}">
  <dimension ref="A1:AD29"/>
  <sheetViews>
    <sheetView zoomScale="80" zoomScaleNormal="80" workbookViewId="0">
      <selection sqref="A1:P1"/>
    </sheetView>
  </sheetViews>
  <sheetFormatPr defaultColWidth="8.75" defaultRowHeight="15.4" x14ac:dyDescent="0.45"/>
  <cols>
    <col min="1" max="1" width="9" style="390" customWidth="1"/>
    <col min="2" max="2" width="12" style="390" bestFit="1" customWidth="1"/>
    <col min="3" max="3" width="10" style="390" customWidth="1"/>
    <col min="4" max="4" width="9.625" style="390" customWidth="1"/>
    <col min="5" max="5" width="9" style="390" customWidth="1"/>
    <col min="6" max="6" width="9.625" style="390" customWidth="1"/>
    <col min="7" max="7" width="9" style="390" customWidth="1"/>
    <col min="8" max="8" width="9.625" style="390" customWidth="1"/>
    <col min="9" max="9" width="9" style="390" customWidth="1"/>
    <col min="10" max="10" width="9.625" style="390" customWidth="1"/>
    <col min="11" max="11" width="9" style="390" customWidth="1"/>
    <col min="12" max="12" width="9.625" style="390" customWidth="1"/>
    <col min="13" max="13" width="9" style="390" customWidth="1"/>
    <col min="14" max="14" width="9.625" style="390" customWidth="1"/>
    <col min="15" max="15" width="10" style="390" bestFit="1" customWidth="1"/>
    <col min="16" max="16" width="10.25" style="390" bestFit="1" customWidth="1"/>
    <col min="17" max="16384" width="8.75" style="300"/>
  </cols>
  <sheetData>
    <row r="1" spans="1:30" ht="15.75" thickBot="1" x14ac:dyDescent="0.5">
      <c r="A1" s="655" t="s">
        <v>403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</row>
    <row r="2" spans="1:30" ht="15.75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</row>
    <row r="3" spans="1:30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</row>
    <row r="4" spans="1:30" ht="26.65" customHeight="1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30" x14ac:dyDescent="0.45">
      <c r="A5" s="649" t="s">
        <v>4</v>
      </c>
      <c r="B5" s="434" t="s">
        <v>184</v>
      </c>
      <c r="C5" s="578">
        <v>39168</v>
      </c>
      <c r="D5" s="579">
        <v>97.328999999999994</v>
      </c>
      <c r="E5" s="578">
        <v>13148</v>
      </c>
      <c r="F5" s="579">
        <v>263.774</v>
      </c>
      <c r="G5" s="578">
        <v>69</v>
      </c>
      <c r="H5" s="579">
        <v>41.945999999999998</v>
      </c>
      <c r="I5" s="578">
        <v>26</v>
      </c>
      <c r="J5" s="579">
        <v>21.529</v>
      </c>
      <c r="K5" s="578">
        <v>73</v>
      </c>
      <c r="L5" s="579">
        <v>210.369</v>
      </c>
      <c r="M5" s="578">
        <v>13316</v>
      </c>
      <c r="N5" s="579">
        <v>537.61800000000005</v>
      </c>
      <c r="O5" s="426">
        <f>SUM(M5,C5)</f>
        <v>52484</v>
      </c>
      <c r="P5" s="425">
        <f>(SUM(N5,D5))</f>
        <v>634.947</v>
      </c>
      <c r="Q5" s="640"/>
      <c r="R5" s="640"/>
      <c r="S5" s="640"/>
      <c r="T5" s="640"/>
      <c r="U5" s="640"/>
      <c r="V5" s="640"/>
      <c r="W5" s="640"/>
      <c r="X5" s="640"/>
      <c r="Y5" s="640"/>
      <c r="Z5" s="640"/>
      <c r="AA5" s="640"/>
      <c r="AB5" s="640"/>
      <c r="AC5" s="640"/>
      <c r="AD5" s="640"/>
    </row>
    <row r="6" spans="1:30" ht="15.75" thickBot="1" x14ac:dyDescent="0.5">
      <c r="A6" s="650"/>
      <c r="B6" s="609" t="s">
        <v>294</v>
      </c>
      <c r="C6" s="605">
        <v>0</v>
      </c>
      <c r="D6" s="606">
        <v>0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0</v>
      </c>
      <c r="P6" s="604">
        <f>(SUM(N6,D6))</f>
        <v>0</v>
      </c>
      <c r="Q6" s="640"/>
      <c r="R6" s="640"/>
      <c r="S6" s="640"/>
      <c r="T6" s="640"/>
      <c r="U6" s="640"/>
      <c r="V6" s="640"/>
      <c r="W6" s="640"/>
      <c r="X6" s="640"/>
      <c r="Y6" s="640"/>
      <c r="Z6" s="640"/>
      <c r="AA6" s="640"/>
      <c r="AB6" s="640"/>
      <c r="AC6" s="640"/>
      <c r="AD6" s="640"/>
    </row>
    <row r="7" spans="1:30" x14ac:dyDescent="0.45">
      <c r="A7" s="650"/>
      <c r="B7" s="434" t="s">
        <v>183</v>
      </c>
      <c r="C7" s="578">
        <v>501311</v>
      </c>
      <c r="D7" s="579">
        <v>1327.5419999999999</v>
      </c>
      <c r="E7" s="578">
        <v>66796</v>
      </c>
      <c r="F7" s="579">
        <v>635.51099999999997</v>
      </c>
      <c r="G7" s="578">
        <v>84</v>
      </c>
      <c r="H7" s="579">
        <v>51.41</v>
      </c>
      <c r="I7" s="578">
        <v>38</v>
      </c>
      <c r="J7" s="579">
        <v>31.387</v>
      </c>
      <c r="K7" s="578">
        <v>87</v>
      </c>
      <c r="L7" s="579">
        <v>258.14400000000001</v>
      </c>
      <c r="M7" s="578">
        <v>67005</v>
      </c>
      <c r="N7" s="579">
        <v>976.452</v>
      </c>
      <c r="O7" s="426">
        <f>SUM(M7,C7)</f>
        <v>568316</v>
      </c>
      <c r="P7" s="425">
        <f>(SUM(N7,D7))</f>
        <v>2303.9939999999997</v>
      </c>
      <c r="Q7" s="640"/>
      <c r="R7" s="640"/>
      <c r="S7" s="640"/>
      <c r="T7" s="640"/>
      <c r="U7" s="640"/>
      <c r="V7" s="640"/>
      <c r="W7" s="640"/>
      <c r="X7" s="640"/>
      <c r="Y7" s="640"/>
      <c r="Z7" s="640"/>
      <c r="AA7" s="640"/>
      <c r="AB7" s="640"/>
      <c r="AC7" s="640"/>
      <c r="AD7" s="640"/>
    </row>
    <row r="8" spans="1:30" ht="15.75" thickBot="1" x14ac:dyDescent="0.5">
      <c r="A8" s="651"/>
      <c r="B8" s="593" t="s">
        <v>100</v>
      </c>
      <c r="C8" s="592">
        <f>C5/C7</f>
        <v>7.8131140150525316E-2</v>
      </c>
      <c r="D8" s="610">
        <f t="shared" ref="D8:N8" si="0">D5/D7</f>
        <v>7.3315194547517143E-2</v>
      </c>
      <c r="E8" s="592">
        <f t="shared" si="0"/>
        <v>0.19683813402000119</v>
      </c>
      <c r="F8" s="610">
        <f t="shared" si="0"/>
        <v>0.41505811858488684</v>
      </c>
      <c r="G8" s="592">
        <f t="shared" si="0"/>
        <v>0.8214285714285714</v>
      </c>
      <c r="H8" s="610">
        <f t="shared" si="0"/>
        <v>0.8159113013032484</v>
      </c>
      <c r="I8" s="592">
        <f t="shared" si="0"/>
        <v>0.68421052631578949</v>
      </c>
      <c r="J8" s="610">
        <f t="shared" si="0"/>
        <v>0.68592092267499283</v>
      </c>
      <c r="K8" s="592">
        <f t="shared" si="0"/>
        <v>0.83908045977011492</v>
      </c>
      <c r="L8" s="610">
        <f t="shared" si="0"/>
        <v>0.81492887690591298</v>
      </c>
      <c r="M8" s="592">
        <f>M5/M7</f>
        <v>0.19873143795239162</v>
      </c>
      <c r="N8" s="610">
        <f t="shared" si="0"/>
        <v>0.55058313158250483</v>
      </c>
      <c r="O8" s="592">
        <f>O5/O7</f>
        <v>9.2350030616769538E-2</v>
      </c>
      <c r="P8" s="619">
        <f>P5/P7</f>
        <v>0.27558535308685705</v>
      </c>
      <c r="Q8" s="640"/>
      <c r="R8" s="640"/>
      <c r="S8" s="640"/>
      <c r="T8" s="640"/>
      <c r="U8" s="640"/>
      <c r="V8" s="640"/>
      <c r="W8" s="640"/>
      <c r="X8" s="640"/>
      <c r="Y8" s="640"/>
      <c r="Z8" s="640"/>
      <c r="AA8" s="640"/>
      <c r="AB8" s="640"/>
      <c r="AC8" s="640"/>
      <c r="AD8" s="640"/>
    </row>
    <row r="9" spans="1:30" x14ac:dyDescent="0.45">
      <c r="A9" s="649" t="s">
        <v>3</v>
      </c>
      <c r="B9" s="434" t="s">
        <v>184</v>
      </c>
      <c r="C9" s="625">
        <v>94395</v>
      </c>
      <c r="D9" s="625">
        <v>327.39999999999998</v>
      </c>
      <c r="E9" s="625">
        <v>37691</v>
      </c>
      <c r="F9" s="625">
        <v>766.53099999999995</v>
      </c>
      <c r="G9" s="625">
        <v>252</v>
      </c>
      <c r="H9" s="626">
        <v>154.291</v>
      </c>
      <c r="I9" s="627">
        <v>110</v>
      </c>
      <c r="J9" s="626">
        <v>94.706999999999994</v>
      </c>
      <c r="K9" s="627">
        <v>227</v>
      </c>
      <c r="L9" s="626">
        <v>591.17100000000005</v>
      </c>
      <c r="M9" s="625">
        <v>38280</v>
      </c>
      <c r="N9" s="625">
        <v>1606.7</v>
      </c>
      <c r="O9" s="426">
        <f>SUM(M9,C9)</f>
        <v>132675</v>
      </c>
      <c r="P9" s="425">
        <f>(SUM(N9,D9))</f>
        <v>1934.1</v>
      </c>
    </row>
    <row r="10" spans="1:30" ht="15.75" thickBot="1" x14ac:dyDescent="0.5">
      <c r="A10" s="650"/>
      <c r="B10" s="609" t="s">
        <v>294</v>
      </c>
      <c r="C10" s="628">
        <v>21784</v>
      </c>
      <c r="D10" s="629">
        <v>79.545540250000002</v>
      </c>
      <c r="E10" s="628">
        <v>1</v>
      </c>
      <c r="F10" s="629">
        <v>0</v>
      </c>
      <c r="G10" s="628">
        <v>0</v>
      </c>
      <c r="H10" s="630">
        <v>0</v>
      </c>
      <c r="I10" s="631">
        <v>0</v>
      </c>
      <c r="J10" s="630">
        <v>0</v>
      </c>
      <c r="K10" s="631">
        <v>0</v>
      </c>
      <c r="L10" s="630">
        <v>0</v>
      </c>
      <c r="M10" s="628">
        <v>1</v>
      </c>
      <c r="N10" s="628">
        <v>0</v>
      </c>
      <c r="O10" s="605">
        <f>SUM(M10,C10)</f>
        <v>21785</v>
      </c>
      <c r="P10" s="604">
        <f>(SUM(N10,D10))</f>
        <v>79.545540250000002</v>
      </c>
    </row>
    <row r="11" spans="1:30" x14ac:dyDescent="0.45">
      <c r="A11" s="650"/>
      <c r="B11" s="434" t="s">
        <v>183</v>
      </c>
      <c r="C11" s="632">
        <v>1025436</v>
      </c>
      <c r="D11" s="633">
        <v>3970.2200000000003</v>
      </c>
      <c r="E11" s="634">
        <v>131649</v>
      </c>
      <c r="F11" s="635">
        <v>1671.9880000000001</v>
      </c>
      <c r="G11" s="634">
        <v>320</v>
      </c>
      <c r="H11" s="635">
        <v>197.023</v>
      </c>
      <c r="I11" s="636">
        <v>142</v>
      </c>
      <c r="J11" s="635">
        <v>122.67700000000001</v>
      </c>
      <c r="K11" s="636">
        <v>261</v>
      </c>
      <c r="L11" s="635">
        <v>638.40800000000002</v>
      </c>
      <c r="M11" s="637">
        <v>132372</v>
      </c>
      <c r="N11" s="638">
        <v>2630.096</v>
      </c>
      <c r="O11" s="426">
        <f>SUM(M11,C11)</f>
        <v>1157808</v>
      </c>
      <c r="P11" s="425">
        <f>(SUM(N11,D11))</f>
        <v>6600.3160000000007</v>
      </c>
    </row>
    <row r="12" spans="1:30" ht="15.75" thickBot="1" x14ac:dyDescent="0.5">
      <c r="A12" s="651"/>
      <c r="B12" s="593" t="s">
        <v>100</v>
      </c>
      <c r="C12" s="592">
        <f t="shared" ref="C12:P12" si="1">C9/C11</f>
        <v>9.2053526499947344E-2</v>
      </c>
      <c r="D12" s="610">
        <f t="shared" si="1"/>
        <v>8.2463944063553146E-2</v>
      </c>
      <c r="E12" s="592">
        <f t="shared" si="1"/>
        <v>0.28629917431959223</v>
      </c>
      <c r="F12" s="610">
        <f t="shared" si="1"/>
        <v>0.45845484536970355</v>
      </c>
      <c r="G12" s="592">
        <f t="shared" si="1"/>
        <v>0.78749999999999998</v>
      </c>
      <c r="H12" s="610">
        <f t="shared" si="1"/>
        <v>0.78311161641026683</v>
      </c>
      <c r="I12" s="592">
        <f t="shared" si="1"/>
        <v>0.77464788732394363</v>
      </c>
      <c r="J12" s="610">
        <f t="shared" si="1"/>
        <v>0.77200290192945697</v>
      </c>
      <c r="K12" s="592">
        <f t="shared" si="1"/>
        <v>0.86973180076628354</v>
      </c>
      <c r="L12" s="610">
        <f t="shared" si="1"/>
        <v>0.92600813273016636</v>
      </c>
      <c r="M12" s="592">
        <f t="shared" si="1"/>
        <v>0.28918502402320734</v>
      </c>
      <c r="N12" s="610">
        <f t="shared" si="1"/>
        <v>0.61089024887304499</v>
      </c>
      <c r="O12" s="592">
        <f>O9/O11</f>
        <v>0.11459153849342896</v>
      </c>
      <c r="P12" s="619">
        <f t="shared" si="1"/>
        <v>0.29303142455603637</v>
      </c>
    </row>
    <row r="13" spans="1:30" x14ac:dyDescent="0.45">
      <c r="A13" s="649" t="s">
        <v>2</v>
      </c>
      <c r="B13" s="434" t="s">
        <v>184</v>
      </c>
      <c r="C13" s="616">
        <v>94132</v>
      </c>
      <c r="D13" s="615">
        <v>229.30810599999995</v>
      </c>
      <c r="E13" s="618">
        <v>53512</v>
      </c>
      <c r="F13" s="617">
        <v>1272.5180539999997</v>
      </c>
      <c r="G13" s="618">
        <v>391</v>
      </c>
      <c r="H13" s="617">
        <v>239.80397600000003</v>
      </c>
      <c r="I13" s="618">
        <v>190</v>
      </c>
      <c r="J13" s="617">
        <v>163.71824699999996</v>
      </c>
      <c r="K13" s="618">
        <v>426</v>
      </c>
      <c r="L13" s="617">
        <v>1140.4516170000004</v>
      </c>
      <c r="M13" s="616">
        <v>54519</v>
      </c>
      <c r="N13" s="615">
        <v>2816.4918940000002</v>
      </c>
      <c r="O13" s="426">
        <f>SUM(M13,C13)</f>
        <v>148651</v>
      </c>
      <c r="P13" s="425">
        <f>(SUM(N13,D13))</f>
        <v>3045.8</v>
      </c>
    </row>
    <row r="14" spans="1:30" ht="15.75" thickBot="1" x14ac:dyDescent="0.5">
      <c r="A14" s="650"/>
      <c r="B14" s="609" t="s">
        <v>294</v>
      </c>
      <c r="C14" s="612">
        <v>13454</v>
      </c>
      <c r="D14" s="611">
        <v>27.890454000000052</v>
      </c>
      <c r="E14" s="614">
        <v>2</v>
      </c>
      <c r="F14" s="613">
        <v>3.019E-3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2</v>
      </c>
      <c r="N14" s="611">
        <v>3.019E-3</v>
      </c>
      <c r="O14" s="605">
        <f>SUM(M14,C14)</f>
        <v>13456</v>
      </c>
      <c r="P14" s="604">
        <f>(SUM(N14,D14))</f>
        <v>27.89347300000005</v>
      </c>
    </row>
    <row r="15" spans="1:30" x14ac:dyDescent="0.45">
      <c r="A15" s="650"/>
      <c r="B15" s="434" t="s">
        <v>183</v>
      </c>
      <c r="C15" s="578">
        <v>1987602</v>
      </c>
      <c r="D15" s="579">
        <v>5383.7722459928036</v>
      </c>
      <c r="E15" s="578">
        <v>326240</v>
      </c>
      <c r="F15" s="579">
        <v>3670.9094680071971</v>
      </c>
      <c r="G15" s="578">
        <v>588</v>
      </c>
      <c r="H15" s="579">
        <v>357.91109900000004</v>
      </c>
      <c r="I15" s="578">
        <v>271</v>
      </c>
      <c r="J15" s="579">
        <v>233.761326</v>
      </c>
      <c r="K15" s="578">
        <v>532</v>
      </c>
      <c r="L15" s="579">
        <v>1395.845861</v>
      </c>
      <c r="M15" s="578">
        <v>327631</v>
      </c>
      <c r="N15" s="579">
        <v>5658.4277540071971</v>
      </c>
      <c r="O15" s="426">
        <f>SUM(M15,C15)</f>
        <v>2315233</v>
      </c>
      <c r="P15" s="425">
        <f>(SUM(N15,D15))</f>
        <v>11042.2</v>
      </c>
    </row>
    <row r="16" spans="1:30" ht="15.75" thickBot="1" x14ac:dyDescent="0.5">
      <c r="A16" s="651"/>
      <c r="B16" s="593" t="s">
        <v>100</v>
      </c>
      <c r="C16" s="592">
        <f t="shared" ref="C16:O16" si="2">C13/C15</f>
        <v>4.7359582049122509E-2</v>
      </c>
      <c r="D16" s="610">
        <f t="shared" si="2"/>
        <v>4.2592460364696202E-2</v>
      </c>
      <c r="E16" s="592">
        <f t="shared" si="2"/>
        <v>0.16402648357037763</v>
      </c>
      <c r="F16" s="610">
        <f t="shared" si="2"/>
        <v>0.34664926092301679</v>
      </c>
      <c r="G16" s="592">
        <f t="shared" si="2"/>
        <v>0.66496598639455784</v>
      </c>
      <c r="H16" s="610">
        <f t="shared" si="2"/>
        <v>0.67000988980227183</v>
      </c>
      <c r="I16" s="592">
        <f t="shared" si="2"/>
        <v>0.70110701107011075</v>
      </c>
      <c r="J16" s="610">
        <f t="shared" si="2"/>
        <v>0.70036498252923141</v>
      </c>
      <c r="K16" s="592">
        <f t="shared" si="2"/>
        <v>0.8007518796992481</v>
      </c>
      <c r="L16" s="610">
        <f t="shared" si="2"/>
        <v>0.8170326315134594</v>
      </c>
      <c r="M16" s="592">
        <f t="shared" si="2"/>
        <v>0.16640366754061733</v>
      </c>
      <c r="N16" s="610">
        <f t="shared" si="2"/>
        <v>0.49775167527859859</v>
      </c>
      <c r="O16" s="592">
        <f t="shared" si="2"/>
        <v>6.420563286718875E-2</v>
      </c>
      <c r="P16" s="592">
        <f>P13/P15</f>
        <v>0.27583271449529984</v>
      </c>
    </row>
    <row r="17" spans="1:16" x14ac:dyDescent="0.45">
      <c r="A17" s="649" t="s">
        <v>1</v>
      </c>
      <c r="B17" s="434" t="s">
        <v>184</v>
      </c>
      <c r="C17" s="578">
        <v>3088</v>
      </c>
      <c r="D17" s="642">
        <v>14.42182942</v>
      </c>
      <c r="E17" s="578">
        <v>1676</v>
      </c>
      <c r="F17" s="579">
        <v>46.359113899999997</v>
      </c>
      <c r="G17" s="582">
        <v>17</v>
      </c>
      <c r="H17" s="643">
        <v>9.589479110000001</v>
      </c>
      <c r="I17" s="578">
        <v>1</v>
      </c>
      <c r="J17" s="642">
        <v>0.90251102999999999</v>
      </c>
      <c r="K17" s="578">
        <v>9</v>
      </c>
      <c r="L17" s="642">
        <v>27.475438350000001</v>
      </c>
      <c r="M17" s="578">
        <v>1703</v>
      </c>
      <c r="N17" s="642">
        <v>84.32654239</v>
      </c>
      <c r="O17" s="426">
        <f t="shared" ref="O17:P19" si="3">SUM(M17,C17)</f>
        <v>4791</v>
      </c>
      <c r="P17" s="425">
        <f t="shared" si="3"/>
        <v>98.748371809999995</v>
      </c>
    </row>
    <row r="18" spans="1:16" ht="15.75" thickBot="1" x14ac:dyDescent="0.5">
      <c r="A18" s="650"/>
      <c r="B18" s="609" t="s">
        <v>294</v>
      </c>
      <c r="C18" s="605">
        <v>0</v>
      </c>
      <c r="D18" s="644">
        <v>0</v>
      </c>
      <c r="E18" s="605">
        <v>0</v>
      </c>
      <c r="F18" s="644">
        <v>0</v>
      </c>
      <c r="G18" s="608">
        <v>0</v>
      </c>
      <c r="H18" s="645">
        <v>0</v>
      </c>
      <c r="I18" s="605">
        <v>0</v>
      </c>
      <c r="J18" s="644">
        <v>0</v>
      </c>
      <c r="K18" s="605">
        <v>0</v>
      </c>
      <c r="L18" s="644">
        <v>0</v>
      </c>
      <c r="M18" s="605">
        <v>0</v>
      </c>
      <c r="N18" s="644">
        <v>0</v>
      </c>
      <c r="O18" s="605">
        <f t="shared" si="3"/>
        <v>0</v>
      </c>
      <c r="P18" s="604">
        <f t="shared" si="3"/>
        <v>0</v>
      </c>
    </row>
    <row r="19" spans="1:16" x14ac:dyDescent="0.45">
      <c r="A19" s="650"/>
      <c r="B19" s="434" t="s">
        <v>183</v>
      </c>
      <c r="C19" s="578">
        <v>65399</v>
      </c>
      <c r="D19" s="642">
        <v>269.14447382999998</v>
      </c>
      <c r="E19" s="578">
        <v>9393</v>
      </c>
      <c r="F19" s="642">
        <v>113.95701366</v>
      </c>
      <c r="G19" s="578">
        <v>24</v>
      </c>
      <c r="H19" s="642">
        <v>13.80147395</v>
      </c>
      <c r="I19" s="578">
        <v>4</v>
      </c>
      <c r="J19" s="642">
        <v>3.4347150800000001</v>
      </c>
      <c r="K19" s="578">
        <v>10</v>
      </c>
      <c r="L19" s="642">
        <v>28.57313478</v>
      </c>
      <c r="M19" s="578">
        <v>9431</v>
      </c>
      <c r="N19" s="642">
        <v>159.76633747</v>
      </c>
      <c r="O19" s="426">
        <f t="shared" si="3"/>
        <v>74830</v>
      </c>
      <c r="P19" s="425">
        <f t="shared" si="3"/>
        <v>428.91081129999998</v>
      </c>
    </row>
    <row r="20" spans="1:16" ht="15.75" thickBot="1" x14ac:dyDescent="0.5">
      <c r="A20" s="651"/>
      <c r="B20" s="593" t="s">
        <v>100</v>
      </c>
      <c r="C20" s="592">
        <f t="shared" ref="C20:N20" si="4">C17/C19</f>
        <v>4.7217847367696755E-2</v>
      </c>
      <c r="D20" s="592">
        <f t="shared" si="4"/>
        <v>5.3583970032055256E-2</v>
      </c>
      <c r="E20" s="592">
        <f t="shared" si="4"/>
        <v>0.17843074630043648</v>
      </c>
      <c r="F20" s="592">
        <f t="shared" si="4"/>
        <v>0.40681229185520934</v>
      </c>
      <c r="G20" s="592">
        <f t="shared" si="4"/>
        <v>0.70833333333333337</v>
      </c>
      <c r="H20" s="592">
        <f t="shared" si="4"/>
        <v>0.69481557873751598</v>
      </c>
      <c r="I20" s="592">
        <f t="shared" si="4"/>
        <v>0.25</v>
      </c>
      <c r="J20" s="592">
        <f t="shared" si="4"/>
        <v>0.26276154178121813</v>
      </c>
      <c r="K20" s="592">
        <f t="shared" si="4"/>
        <v>0.9</v>
      </c>
      <c r="L20" s="592">
        <f t="shared" si="4"/>
        <v>0.96158291911434435</v>
      </c>
      <c r="M20" s="592">
        <f t="shared" si="4"/>
        <v>0.18057470045594318</v>
      </c>
      <c r="N20" s="592">
        <f t="shared" si="4"/>
        <v>0.52781170129680388</v>
      </c>
      <c r="O20" s="592">
        <f>O17/O19</f>
        <v>6.4025123613523985E-2</v>
      </c>
      <c r="P20" s="592">
        <f>P17/P19</f>
        <v>0.23023054958838712</v>
      </c>
    </row>
    <row r="21" spans="1:16" ht="15.75" customHeight="1" x14ac:dyDescent="0.45">
      <c r="A21" s="652" t="s">
        <v>185</v>
      </c>
      <c r="B21" s="591" t="s">
        <v>184</v>
      </c>
      <c r="C21" s="588">
        <f>SUM(C5,C9,C13,C17)</f>
        <v>230783</v>
      </c>
      <c r="D21" s="587">
        <f t="shared" ref="D21:P21" si="5">SUM(D5,D9,D13,D17)</f>
        <v>668.45893541999999</v>
      </c>
      <c r="E21" s="588">
        <f t="shared" si="5"/>
        <v>106027</v>
      </c>
      <c r="F21" s="587">
        <f t="shared" si="5"/>
        <v>2349.1821678999995</v>
      </c>
      <c r="G21" s="590">
        <f t="shared" si="5"/>
        <v>729</v>
      </c>
      <c r="H21" s="589">
        <f t="shared" si="5"/>
        <v>445.63045511000001</v>
      </c>
      <c r="I21" s="588">
        <f t="shared" si="5"/>
        <v>327</v>
      </c>
      <c r="J21" s="587">
        <f t="shared" si="5"/>
        <v>280.85675802999998</v>
      </c>
      <c r="K21" s="588">
        <f t="shared" si="5"/>
        <v>735</v>
      </c>
      <c r="L21" s="587">
        <f t="shared" si="5"/>
        <v>1969.4670553500007</v>
      </c>
      <c r="M21" s="588">
        <f t="shared" si="5"/>
        <v>107818</v>
      </c>
      <c r="N21" s="587">
        <f t="shared" si="5"/>
        <v>5045.1364363900002</v>
      </c>
      <c r="O21" s="586">
        <f>SUM(O5,O9,O13,O17)</f>
        <v>338601</v>
      </c>
      <c r="P21" s="585">
        <f t="shared" si="5"/>
        <v>5713.59537181</v>
      </c>
    </row>
    <row r="22" spans="1:16" ht="15.75" customHeight="1" x14ac:dyDescent="0.45">
      <c r="A22" s="653"/>
      <c r="B22" s="584" t="s">
        <v>294</v>
      </c>
      <c r="C22" s="405">
        <f t="shared" ref="C22:P23" si="6">SUM(C6,C10,C14,C18)</f>
        <v>35238</v>
      </c>
      <c r="D22" s="408">
        <f t="shared" si="6"/>
        <v>107.43599425000005</v>
      </c>
      <c r="E22" s="405">
        <f t="shared" si="6"/>
        <v>3</v>
      </c>
      <c r="F22" s="408">
        <f t="shared" si="6"/>
        <v>3.019E-3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3</v>
      </c>
      <c r="N22" s="404">
        <f t="shared" si="6"/>
        <v>3.019E-3</v>
      </c>
      <c r="O22" s="405">
        <f>SUM(O6,O10,O14,O18)</f>
        <v>35241</v>
      </c>
      <c r="P22" s="404">
        <f t="shared" si="6"/>
        <v>107.43901325000004</v>
      </c>
    </row>
    <row r="23" spans="1:16" x14ac:dyDescent="0.45">
      <c r="A23" s="653"/>
      <c r="B23" s="403" t="s">
        <v>183</v>
      </c>
      <c r="C23" s="399">
        <f t="shared" si="6"/>
        <v>3579748</v>
      </c>
      <c r="D23" s="402">
        <f t="shared" si="6"/>
        <v>10950.678719822803</v>
      </c>
      <c r="E23" s="399">
        <f t="shared" si="6"/>
        <v>534078</v>
      </c>
      <c r="F23" s="402">
        <f t="shared" si="6"/>
        <v>6092.3654816671969</v>
      </c>
      <c r="G23" s="399">
        <f t="shared" si="6"/>
        <v>1016</v>
      </c>
      <c r="H23" s="398">
        <f t="shared" si="6"/>
        <v>620.14557294999997</v>
      </c>
      <c r="I23" s="399">
        <f t="shared" si="6"/>
        <v>455</v>
      </c>
      <c r="J23" s="398">
        <f t="shared" si="6"/>
        <v>391.26004108000001</v>
      </c>
      <c r="K23" s="399">
        <f t="shared" si="6"/>
        <v>890</v>
      </c>
      <c r="L23" s="398">
        <f t="shared" si="6"/>
        <v>2320.9709957800001</v>
      </c>
      <c r="M23" s="400">
        <f t="shared" si="6"/>
        <v>536439</v>
      </c>
      <c r="N23" s="398">
        <f t="shared" si="6"/>
        <v>9424.7420914771974</v>
      </c>
      <c r="O23" s="399">
        <f t="shared" si="6"/>
        <v>4116187</v>
      </c>
      <c r="P23" s="398">
        <f t="shared" si="6"/>
        <v>20375.420811300002</v>
      </c>
    </row>
    <row r="24" spans="1:16" ht="15.75" thickBot="1" x14ac:dyDescent="0.5">
      <c r="A24" s="654"/>
      <c r="B24" s="397" t="s">
        <v>100</v>
      </c>
      <c r="C24" s="394">
        <f>C21/C23</f>
        <v>6.4469063185453271E-2</v>
      </c>
      <c r="D24" s="396">
        <f t="shared" ref="D24:N24" si="7">D21/D23</f>
        <v>6.1042694477919685E-2</v>
      </c>
      <c r="E24" s="394">
        <f t="shared" si="7"/>
        <v>0.19852343665157524</v>
      </c>
      <c r="F24" s="396">
        <f t="shared" si="7"/>
        <v>0.38559442550993145</v>
      </c>
      <c r="G24" s="394">
        <f t="shared" si="7"/>
        <v>0.71751968503937003</v>
      </c>
      <c r="H24" s="393">
        <f t="shared" si="7"/>
        <v>0.71859007714940104</v>
      </c>
      <c r="I24" s="394">
        <f>I21/I23</f>
        <v>0.71868131868131868</v>
      </c>
      <c r="J24" s="393">
        <f t="shared" si="7"/>
        <v>0.71782632659023282</v>
      </c>
      <c r="K24" s="394">
        <f>K21/K23</f>
        <v>0.8258426966292135</v>
      </c>
      <c r="L24" s="393">
        <f t="shared" si="7"/>
        <v>0.84855306633770722</v>
      </c>
      <c r="M24" s="395">
        <f t="shared" si="7"/>
        <v>0.20098836960027142</v>
      </c>
      <c r="N24" s="393">
        <f t="shared" si="7"/>
        <v>0.53530763891696531</v>
      </c>
      <c r="O24" s="394">
        <f>O21/O23</f>
        <v>8.2260839947261868E-2</v>
      </c>
      <c r="P24" s="393">
        <f>P21/P23</f>
        <v>0.28041606721767914</v>
      </c>
    </row>
    <row r="25" spans="1:16" x14ac:dyDescent="0.4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45">
      <c r="A26" s="377" t="s">
        <v>404</v>
      </c>
      <c r="M26" s="477"/>
    </row>
    <row r="27" spans="1:16" x14ac:dyDescent="0.45">
      <c r="A27" s="479"/>
      <c r="B27" s="377"/>
    </row>
    <row r="28" spans="1:16" x14ac:dyDescent="0.45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45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8"/>
    <mergeCell ref="A9:A12"/>
    <mergeCell ref="A13:A16"/>
    <mergeCell ref="A17:A20"/>
  </mergeCells>
  <conditionalFormatting sqref="C17:H18 K17:L18">
    <cfRule type="expression" dxfId="774" priority="9">
      <formula>ABS(C17-T17)/T17&gt;0.5</formula>
    </cfRule>
  </conditionalFormatting>
  <conditionalFormatting sqref="C21:H21">
    <cfRule type="expression" dxfId="773" priority="4">
      <formula>ABS(C21-T21)/T21&gt;0.5</formula>
    </cfRule>
  </conditionalFormatting>
  <conditionalFormatting sqref="C19:L19">
    <cfRule type="expression" dxfId="772" priority="6">
      <formula>ABS(C19-T19)/T19&gt;0.5</formula>
    </cfRule>
  </conditionalFormatting>
  <conditionalFormatting sqref="C13:N16">
    <cfRule type="expression" dxfId="771" priority="7">
      <formula>ABS(C13-T13)/T13&gt;0.5</formula>
    </cfRule>
  </conditionalFormatting>
  <conditionalFormatting sqref="C20:N20">
    <cfRule type="expression" dxfId="770" priority="8">
      <formula>ABS(C20-T20)/T20&gt;0.5</formula>
    </cfRule>
  </conditionalFormatting>
  <conditionalFormatting sqref="C22:N24">
    <cfRule type="expression" dxfId="769" priority="10">
      <formula>ABS(C22-T22)/T22&gt;0.5</formula>
    </cfRule>
  </conditionalFormatting>
  <conditionalFormatting sqref="C5:P12">
    <cfRule type="expression" dxfId="768" priority="2">
      <formula>ABS(C5-T5)/T5&gt;0.5</formula>
    </cfRule>
  </conditionalFormatting>
  <conditionalFormatting sqref="K21:N21">
    <cfRule type="expression" dxfId="767" priority="3">
      <formula>ABS(K21-AB21)/AB21&gt;0.5</formula>
    </cfRule>
  </conditionalFormatting>
  <conditionalFormatting sqref="M17:N19">
    <cfRule type="expression" dxfId="766" priority="5">
      <formula>ABS(M17-AD17)/AD17&gt;0.5</formula>
    </cfRule>
  </conditionalFormatting>
  <conditionalFormatting sqref="O13:P24">
    <cfRule type="expression" dxfId="765" priority="1">
      <formula>ABS(O13-AF13)/AF13&gt;0.5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CAD84-8313-4C4E-94E4-F872A2985C25}">
  <dimension ref="A1:AD29"/>
  <sheetViews>
    <sheetView zoomScale="80" zoomScaleNormal="80" workbookViewId="0">
      <selection sqref="A1:P1"/>
    </sheetView>
  </sheetViews>
  <sheetFormatPr defaultColWidth="8.75" defaultRowHeight="15.4" x14ac:dyDescent="0.45"/>
  <cols>
    <col min="1" max="1" width="9" style="390" customWidth="1"/>
    <col min="2" max="2" width="12" style="390" bestFit="1" customWidth="1"/>
    <col min="3" max="3" width="10" style="390" customWidth="1"/>
    <col min="4" max="4" width="9.625" style="390" customWidth="1"/>
    <col min="5" max="5" width="9" style="390" customWidth="1"/>
    <col min="6" max="6" width="9.625" style="390" customWidth="1"/>
    <col min="7" max="7" width="9" style="390" customWidth="1"/>
    <col min="8" max="8" width="9.625" style="390" customWidth="1"/>
    <col min="9" max="9" width="9" style="390" customWidth="1"/>
    <col min="10" max="10" width="9.625" style="390" customWidth="1"/>
    <col min="11" max="11" width="9" style="390" customWidth="1"/>
    <col min="12" max="12" width="9.625" style="390" customWidth="1"/>
    <col min="13" max="13" width="9" style="390" customWidth="1"/>
    <col min="14" max="14" width="9.625" style="390" customWidth="1"/>
    <col min="15" max="15" width="10" style="390" bestFit="1" customWidth="1"/>
    <col min="16" max="16" width="10.25" style="390" bestFit="1" customWidth="1"/>
    <col min="17" max="16384" width="8.75" style="300"/>
  </cols>
  <sheetData>
    <row r="1" spans="1:30" ht="15.75" thickBot="1" x14ac:dyDescent="0.5">
      <c r="A1" s="655" t="s">
        <v>405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</row>
    <row r="2" spans="1:30" ht="15.75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</row>
    <row r="3" spans="1:30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</row>
    <row r="4" spans="1:30" ht="26.65" customHeight="1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30" x14ac:dyDescent="0.45">
      <c r="A5" s="649" t="s">
        <v>4</v>
      </c>
      <c r="B5" s="434" t="s">
        <v>184</v>
      </c>
      <c r="C5" s="578">
        <v>39829</v>
      </c>
      <c r="D5" s="579">
        <v>99.287999999999997</v>
      </c>
      <c r="E5" s="578">
        <v>13246</v>
      </c>
      <c r="F5" s="579">
        <v>266.709</v>
      </c>
      <c r="G5" s="578">
        <v>68</v>
      </c>
      <c r="H5" s="579">
        <v>41.44</v>
      </c>
      <c r="I5" s="578">
        <v>26</v>
      </c>
      <c r="J5" s="579">
        <v>21.529</v>
      </c>
      <c r="K5" s="578">
        <v>73</v>
      </c>
      <c r="L5" s="579">
        <v>210.369</v>
      </c>
      <c r="M5" s="578">
        <v>13413</v>
      </c>
      <c r="N5" s="579">
        <v>540.04700000000003</v>
      </c>
      <c r="O5" s="426">
        <f>SUM(M5,C5)</f>
        <v>53242</v>
      </c>
      <c r="P5" s="425">
        <f>(SUM(N5,D5))</f>
        <v>639.33500000000004</v>
      </c>
      <c r="Q5" s="640"/>
      <c r="R5" s="640"/>
      <c r="S5" s="640"/>
      <c r="T5" s="640"/>
      <c r="U5" s="640"/>
      <c r="V5" s="640"/>
      <c r="W5" s="640"/>
      <c r="X5" s="640"/>
      <c r="Y5" s="640"/>
      <c r="Z5" s="640"/>
      <c r="AA5" s="640"/>
      <c r="AB5" s="640"/>
      <c r="AC5" s="640"/>
      <c r="AD5" s="640"/>
    </row>
    <row r="6" spans="1:30" ht="15.75" thickBot="1" x14ac:dyDescent="0.5">
      <c r="A6" s="650"/>
      <c r="B6" s="609" t="s">
        <v>294</v>
      </c>
      <c r="C6" s="605">
        <v>1</v>
      </c>
      <c r="D6" s="606">
        <v>1E-3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1</v>
      </c>
      <c r="P6" s="604">
        <f>(SUM(N6,D6))</f>
        <v>1E-3</v>
      </c>
      <c r="Q6" s="640"/>
      <c r="R6" s="640"/>
      <c r="S6" s="640"/>
      <c r="T6" s="640"/>
      <c r="U6" s="640"/>
      <c r="V6" s="640"/>
      <c r="W6" s="640"/>
      <c r="X6" s="640"/>
      <c r="Y6" s="640"/>
      <c r="Z6" s="640"/>
      <c r="AA6" s="640"/>
      <c r="AB6" s="640"/>
      <c r="AC6" s="640"/>
      <c r="AD6" s="640"/>
    </row>
    <row r="7" spans="1:30" x14ac:dyDescent="0.45">
      <c r="A7" s="650"/>
      <c r="B7" s="434" t="s">
        <v>183</v>
      </c>
      <c r="C7" s="578">
        <v>501085</v>
      </c>
      <c r="D7" s="579">
        <v>1326.6849999999999</v>
      </c>
      <c r="E7" s="578">
        <v>66779</v>
      </c>
      <c r="F7" s="579">
        <v>635.28399999999999</v>
      </c>
      <c r="G7" s="578">
        <v>84</v>
      </c>
      <c r="H7" s="579">
        <v>51.41</v>
      </c>
      <c r="I7" s="578">
        <v>38</v>
      </c>
      <c r="J7" s="579">
        <v>31.387</v>
      </c>
      <c r="K7" s="578">
        <v>87</v>
      </c>
      <c r="L7" s="579">
        <v>258.14400000000001</v>
      </c>
      <c r="M7" s="578">
        <v>66988</v>
      </c>
      <c r="N7" s="579">
        <v>976.22499999999991</v>
      </c>
      <c r="O7" s="426">
        <f>SUM(M7,C7)</f>
        <v>568073</v>
      </c>
      <c r="P7" s="425">
        <f>(SUM(N7,D7))</f>
        <v>2302.91</v>
      </c>
      <c r="Q7" s="640"/>
      <c r="R7" s="640"/>
      <c r="S7" s="640"/>
      <c r="T7" s="640"/>
      <c r="U7" s="640"/>
      <c r="V7" s="640"/>
      <c r="W7" s="640"/>
      <c r="X7" s="640"/>
      <c r="Y7" s="640"/>
      <c r="Z7" s="640"/>
      <c r="AA7" s="640"/>
      <c r="AB7" s="640"/>
      <c r="AC7" s="640"/>
      <c r="AD7" s="640"/>
    </row>
    <row r="8" spans="1:30" ht="15.75" thickBot="1" x14ac:dyDescent="0.5">
      <c r="A8" s="651"/>
      <c r="B8" s="593" t="s">
        <v>100</v>
      </c>
      <c r="C8" s="592">
        <f>C5/C7</f>
        <v>7.9485516429348313E-2</v>
      </c>
      <c r="D8" s="610">
        <f t="shared" ref="D8:N8" si="0">D5/D7</f>
        <v>7.4839166795433731E-2</v>
      </c>
      <c r="E8" s="592">
        <f t="shared" si="0"/>
        <v>0.19835577052666256</v>
      </c>
      <c r="F8" s="610">
        <f t="shared" si="0"/>
        <v>0.41982640834650331</v>
      </c>
      <c r="G8" s="592">
        <f t="shared" si="0"/>
        <v>0.80952380952380953</v>
      </c>
      <c r="H8" s="610">
        <f t="shared" si="0"/>
        <v>0.80606885819879404</v>
      </c>
      <c r="I8" s="592">
        <f t="shared" si="0"/>
        <v>0.68421052631578949</v>
      </c>
      <c r="J8" s="610">
        <f t="shared" si="0"/>
        <v>0.68592092267499283</v>
      </c>
      <c r="K8" s="592">
        <f t="shared" si="0"/>
        <v>0.83908045977011492</v>
      </c>
      <c r="L8" s="610">
        <f t="shared" si="0"/>
        <v>0.81492887690591298</v>
      </c>
      <c r="M8" s="592">
        <f>M5/M7</f>
        <v>0.20022989192094107</v>
      </c>
      <c r="N8" s="610">
        <f t="shared" si="0"/>
        <v>0.55319931368280884</v>
      </c>
      <c r="O8" s="592">
        <f>O5/O7</f>
        <v>9.3723869995581549E-2</v>
      </c>
      <c r="P8" s="619">
        <f>P5/P7</f>
        <v>0.27762048885974705</v>
      </c>
      <c r="Q8" s="640"/>
      <c r="R8" s="640"/>
      <c r="S8" s="640"/>
      <c r="T8" s="640"/>
      <c r="U8" s="640"/>
      <c r="V8" s="640"/>
      <c r="W8" s="640"/>
      <c r="X8" s="640"/>
      <c r="Y8" s="640"/>
      <c r="Z8" s="640"/>
      <c r="AA8" s="640"/>
      <c r="AB8" s="640"/>
      <c r="AC8" s="640"/>
      <c r="AD8" s="640"/>
    </row>
    <row r="9" spans="1:30" x14ac:dyDescent="0.45">
      <c r="A9" s="649" t="s">
        <v>3</v>
      </c>
      <c r="B9" s="434" t="s">
        <v>184</v>
      </c>
      <c r="C9" s="625">
        <v>96073</v>
      </c>
      <c r="D9" s="625">
        <v>340.5</v>
      </c>
      <c r="E9" s="625">
        <v>38195</v>
      </c>
      <c r="F9" s="625">
        <v>783.97900000000004</v>
      </c>
      <c r="G9" s="625">
        <v>252</v>
      </c>
      <c r="H9" s="626">
        <v>154.36199999999999</v>
      </c>
      <c r="I9" s="627">
        <v>111</v>
      </c>
      <c r="J9" s="626">
        <v>95.489000000000004</v>
      </c>
      <c r="K9" s="627">
        <v>227</v>
      </c>
      <c r="L9" s="626">
        <v>591.16999999999996</v>
      </c>
      <c r="M9" s="625">
        <v>38785</v>
      </c>
      <c r="N9" s="625">
        <v>1625</v>
      </c>
      <c r="O9" s="426">
        <f>SUM(M9,C9)</f>
        <v>134858</v>
      </c>
      <c r="P9" s="425">
        <f>(SUM(N9,D9))</f>
        <v>1965.5</v>
      </c>
    </row>
    <row r="10" spans="1:30" ht="15.75" thickBot="1" x14ac:dyDescent="0.5">
      <c r="A10" s="650"/>
      <c r="B10" s="609" t="s">
        <v>294</v>
      </c>
      <c r="C10" s="628">
        <v>22052</v>
      </c>
      <c r="D10" s="629">
        <v>80.467411900000002</v>
      </c>
      <c r="E10" s="628">
        <v>1</v>
      </c>
      <c r="F10" s="629">
        <v>0</v>
      </c>
      <c r="G10" s="628">
        <v>0</v>
      </c>
      <c r="H10" s="630">
        <v>0</v>
      </c>
      <c r="I10" s="631">
        <v>0</v>
      </c>
      <c r="J10" s="630">
        <v>0</v>
      </c>
      <c r="K10" s="631">
        <v>0</v>
      </c>
      <c r="L10" s="630">
        <v>0</v>
      </c>
      <c r="M10" s="628">
        <v>1</v>
      </c>
      <c r="N10" s="628">
        <v>0</v>
      </c>
      <c r="O10" s="605">
        <f>SUM(M10,C10)</f>
        <v>22053</v>
      </c>
      <c r="P10" s="604">
        <f>(SUM(N10,D10))</f>
        <v>80.467411900000002</v>
      </c>
    </row>
    <row r="11" spans="1:30" x14ac:dyDescent="0.45">
      <c r="A11" s="650"/>
      <c r="B11" s="434" t="s">
        <v>183</v>
      </c>
      <c r="C11" s="632">
        <v>1024518</v>
      </c>
      <c r="D11" s="633">
        <v>3969</v>
      </c>
      <c r="E11" s="634">
        <v>131620</v>
      </c>
      <c r="F11" s="635">
        <v>1672.3760000000002</v>
      </c>
      <c r="G11" s="634">
        <v>321</v>
      </c>
      <c r="H11" s="635">
        <v>197.839</v>
      </c>
      <c r="I11" s="636">
        <v>142</v>
      </c>
      <c r="J11" s="635">
        <v>122.67700000000001</v>
      </c>
      <c r="K11" s="636">
        <v>261</v>
      </c>
      <c r="L11" s="635">
        <v>638.40800000000002</v>
      </c>
      <c r="M11" s="637">
        <v>132344</v>
      </c>
      <c r="N11" s="638">
        <v>2631.3</v>
      </c>
      <c r="O11" s="426">
        <f>SUM(M11,C11)</f>
        <v>1156862</v>
      </c>
      <c r="P11" s="425">
        <f>(SUM(N11,D11))</f>
        <v>6600.3</v>
      </c>
    </row>
    <row r="12" spans="1:30" ht="15.75" thickBot="1" x14ac:dyDescent="0.5">
      <c r="A12" s="651"/>
      <c r="B12" s="593" t="s">
        <v>100</v>
      </c>
      <c r="C12" s="592">
        <f t="shared" ref="C12:P12" si="1">C9/C11</f>
        <v>9.3773852679991956E-2</v>
      </c>
      <c r="D12" s="610">
        <f t="shared" si="1"/>
        <v>8.578987150415722E-2</v>
      </c>
      <c r="E12" s="592">
        <f t="shared" si="1"/>
        <v>0.29019146026439752</v>
      </c>
      <c r="F12" s="610">
        <f t="shared" si="1"/>
        <v>0.46878154194989641</v>
      </c>
      <c r="G12" s="592">
        <f t="shared" si="1"/>
        <v>0.78504672897196259</v>
      </c>
      <c r="H12" s="610">
        <f t="shared" si="1"/>
        <v>0.7802404985872351</v>
      </c>
      <c r="I12" s="592">
        <f t="shared" si="1"/>
        <v>0.78169014084507038</v>
      </c>
      <c r="J12" s="610">
        <f t="shared" si="1"/>
        <v>0.77837736495023513</v>
      </c>
      <c r="K12" s="592">
        <f t="shared" si="1"/>
        <v>0.86973180076628354</v>
      </c>
      <c r="L12" s="610">
        <f t="shared" si="1"/>
        <v>0.92600656633375511</v>
      </c>
      <c r="M12" s="592">
        <f t="shared" si="1"/>
        <v>0.29306202018980837</v>
      </c>
      <c r="N12" s="610">
        <f t="shared" si="1"/>
        <v>0.61756546193896544</v>
      </c>
      <c r="O12" s="592">
        <f>O9/O11</f>
        <v>0.11657224457195413</v>
      </c>
      <c r="P12" s="619">
        <f t="shared" si="1"/>
        <v>0.29778949441692043</v>
      </c>
    </row>
    <row r="13" spans="1:30" x14ac:dyDescent="0.45">
      <c r="A13" s="649" t="s">
        <v>2</v>
      </c>
      <c r="B13" s="434" t="s">
        <v>184</v>
      </c>
      <c r="C13" s="616">
        <v>94001</v>
      </c>
      <c r="D13" s="615">
        <v>235.93904800000018</v>
      </c>
      <c r="E13" s="618">
        <v>54116</v>
      </c>
      <c r="F13" s="617">
        <v>1286.739701</v>
      </c>
      <c r="G13" s="618">
        <v>394</v>
      </c>
      <c r="H13" s="617">
        <v>240.40129100000001</v>
      </c>
      <c r="I13" s="618">
        <v>187</v>
      </c>
      <c r="J13" s="617">
        <v>161.09948600000001</v>
      </c>
      <c r="K13" s="618">
        <v>427</v>
      </c>
      <c r="L13" s="617">
        <v>1140.6204740000001</v>
      </c>
      <c r="M13" s="616">
        <v>55124</v>
      </c>
      <c r="N13" s="615">
        <v>2828.860952</v>
      </c>
      <c r="O13" s="426">
        <f>SUM(M13,C13)</f>
        <v>149125</v>
      </c>
      <c r="P13" s="425">
        <f>(SUM(N13,D13))</f>
        <v>3064.8</v>
      </c>
    </row>
    <row r="14" spans="1:30" ht="15.75" thickBot="1" x14ac:dyDescent="0.5">
      <c r="A14" s="650"/>
      <c r="B14" s="609" t="s">
        <v>294</v>
      </c>
      <c r="C14" s="612">
        <v>13798</v>
      </c>
      <c r="D14" s="611">
        <v>28.572592000000082</v>
      </c>
      <c r="E14" s="614">
        <v>2</v>
      </c>
      <c r="F14" s="613">
        <v>3.019E-3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2</v>
      </c>
      <c r="N14" s="611">
        <v>3.019E-3</v>
      </c>
      <c r="O14" s="605">
        <f>SUM(M14,C14)</f>
        <v>13800</v>
      </c>
      <c r="P14" s="604">
        <f>(SUM(N14,D14))</f>
        <v>28.57561100000008</v>
      </c>
    </row>
    <row r="15" spans="1:30" x14ac:dyDescent="0.45">
      <c r="A15" s="650"/>
      <c r="B15" s="434" t="s">
        <v>183</v>
      </c>
      <c r="C15" s="578">
        <v>1987782</v>
      </c>
      <c r="D15" s="579">
        <v>5408.821519993101</v>
      </c>
      <c r="E15" s="578">
        <v>324572</v>
      </c>
      <c r="F15" s="579">
        <v>3654.5137890068991</v>
      </c>
      <c r="G15" s="578">
        <v>587</v>
      </c>
      <c r="H15" s="579">
        <v>356.10948500000006</v>
      </c>
      <c r="I15" s="578">
        <v>271</v>
      </c>
      <c r="J15" s="579">
        <v>233.761326</v>
      </c>
      <c r="K15" s="578">
        <v>531</v>
      </c>
      <c r="L15" s="579">
        <v>1389.7938800000002</v>
      </c>
      <c r="M15" s="578">
        <v>325961</v>
      </c>
      <c r="N15" s="579">
        <v>5634.178480006899</v>
      </c>
      <c r="O15" s="426">
        <f>SUM(M15,C15)</f>
        <v>2313743</v>
      </c>
      <c r="P15" s="425">
        <f>(SUM(N15,D15))</f>
        <v>11043</v>
      </c>
    </row>
    <row r="16" spans="1:30" ht="15.75" thickBot="1" x14ac:dyDescent="0.5">
      <c r="A16" s="651"/>
      <c r="B16" s="593" t="s">
        <v>100</v>
      </c>
      <c r="C16" s="592">
        <f t="shared" ref="C16:O16" si="2">C13/C15</f>
        <v>4.728939088894054E-2</v>
      </c>
      <c r="D16" s="610">
        <f t="shared" si="2"/>
        <v>4.3621156129459625E-2</v>
      </c>
      <c r="E16" s="592">
        <f t="shared" si="2"/>
        <v>0.16673034026348546</v>
      </c>
      <c r="F16" s="610">
        <f t="shared" si="2"/>
        <v>0.35209600381605533</v>
      </c>
      <c r="G16" s="592">
        <f t="shared" si="2"/>
        <v>0.67120954003407152</v>
      </c>
      <c r="H16" s="610">
        <f t="shared" si="2"/>
        <v>0.6750769106866108</v>
      </c>
      <c r="I16" s="592">
        <f t="shared" si="2"/>
        <v>0.69003690036900367</v>
      </c>
      <c r="J16" s="610">
        <f t="shared" si="2"/>
        <v>0.68916226972463368</v>
      </c>
      <c r="K16" s="592">
        <f t="shared" si="2"/>
        <v>0.80414312617702444</v>
      </c>
      <c r="L16" s="610">
        <f t="shared" si="2"/>
        <v>0.82071197061250545</v>
      </c>
      <c r="M16" s="592">
        <f t="shared" si="2"/>
        <v>0.1691122557606585</v>
      </c>
      <c r="N16" s="610">
        <f t="shared" si="2"/>
        <v>0.50208933956180535</v>
      </c>
      <c r="O16" s="592">
        <f t="shared" si="2"/>
        <v>6.44518427500375E-2</v>
      </c>
      <c r="P16" s="592">
        <f>P13/P15</f>
        <v>0.27753327900027169</v>
      </c>
    </row>
    <row r="17" spans="1:16" x14ac:dyDescent="0.45">
      <c r="A17" s="649" t="s">
        <v>1</v>
      </c>
      <c r="B17" s="434" t="s">
        <v>184</v>
      </c>
      <c r="C17" s="578">
        <v>3117</v>
      </c>
      <c r="D17" s="642">
        <v>14.569164880000001</v>
      </c>
      <c r="E17" s="578">
        <v>1680</v>
      </c>
      <c r="F17" s="579">
        <v>46.34959688</v>
      </c>
      <c r="G17" s="582">
        <v>17</v>
      </c>
      <c r="H17" s="643">
        <v>9.589479110000001</v>
      </c>
      <c r="I17" s="578">
        <v>1</v>
      </c>
      <c r="J17" s="642">
        <v>0.90251102999999999</v>
      </c>
      <c r="K17" s="578">
        <v>9</v>
      </c>
      <c r="L17" s="642">
        <v>27.475438350000001</v>
      </c>
      <c r="M17" s="578">
        <v>1707</v>
      </c>
      <c r="N17" s="642">
        <v>84.317025369999996</v>
      </c>
      <c r="O17" s="426">
        <f t="shared" ref="O17:P19" si="3">SUM(M17,C17)</f>
        <v>4824</v>
      </c>
      <c r="P17" s="425">
        <f t="shared" si="3"/>
        <v>98.886190249999999</v>
      </c>
    </row>
    <row r="18" spans="1:16" ht="15.75" thickBot="1" x14ac:dyDescent="0.5">
      <c r="A18" s="650"/>
      <c r="B18" s="609" t="s">
        <v>294</v>
      </c>
      <c r="C18" s="605">
        <v>0</v>
      </c>
      <c r="D18" s="644">
        <v>0</v>
      </c>
      <c r="E18" s="605">
        <v>0</v>
      </c>
      <c r="F18" s="644">
        <v>0</v>
      </c>
      <c r="G18" s="608">
        <v>0</v>
      </c>
      <c r="H18" s="645">
        <v>0</v>
      </c>
      <c r="I18" s="605">
        <v>0</v>
      </c>
      <c r="J18" s="644">
        <v>0</v>
      </c>
      <c r="K18" s="605">
        <v>0</v>
      </c>
      <c r="L18" s="644">
        <v>0</v>
      </c>
      <c r="M18" s="605">
        <v>0</v>
      </c>
      <c r="N18" s="644">
        <v>0</v>
      </c>
      <c r="O18" s="605">
        <f t="shared" si="3"/>
        <v>0</v>
      </c>
      <c r="P18" s="604">
        <f t="shared" si="3"/>
        <v>0</v>
      </c>
    </row>
    <row r="19" spans="1:16" x14ac:dyDescent="0.45">
      <c r="A19" s="650"/>
      <c r="B19" s="434" t="s">
        <v>183</v>
      </c>
      <c r="C19" s="578">
        <v>65391</v>
      </c>
      <c r="D19" s="642">
        <v>269.00363980000003</v>
      </c>
      <c r="E19" s="578">
        <v>9399</v>
      </c>
      <c r="F19" s="642">
        <v>113.82913590999999</v>
      </c>
      <c r="G19" s="578">
        <v>24</v>
      </c>
      <c r="H19" s="642">
        <v>13.80147395</v>
      </c>
      <c r="I19" s="578">
        <v>4</v>
      </c>
      <c r="J19" s="642">
        <v>3.4347150800000001</v>
      </c>
      <c r="K19" s="578">
        <v>10</v>
      </c>
      <c r="L19" s="642">
        <v>28.57313478</v>
      </c>
      <c r="M19" s="578">
        <v>9437</v>
      </c>
      <c r="N19" s="642">
        <v>159.63845971999999</v>
      </c>
      <c r="O19" s="426">
        <f t="shared" si="3"/>
        <v>74828</v>
      </c>
      <c r="P19" s="425">
        <f t="shared" si="3"/>
        <v>428.64209951999999</v>
      </c>
    </row>
    <row r="20" spans="1:16" ht="15.75" thickBot="1" x14ac:dyDescent="0.5">
      <c r="A20" s="651"/>
      <c r="B20" s="593" t="s">
        <v>100</v>
      </c>
      <c r="C20" s="592">
        <f t="shared" ref="C20:N20" si="4">C17/C19</f>
        <v>4.766711015277332E-2</v>
      </c>
      <c r="D20" s="592">
        <f t="shared" si="4"/>
        <v>5.4159731410444653E-2</v>
      </c>
      <c r="E20" s="592">
        <f t="shared" si="4"/>
        <v>0.17874241940631982</v>
      </c>
      <c r="F20" s="592">
        <f t="shared" si="4"/>
        <v>0.40718570434064189</v>
      </c>
      <c r="G20" s="592">
        <f t="shared" si="4"/>
        <v>0.70833333333333337</v>
      </c>
      <c r="H20" s="592">
        <f t="shared" si="4"/>
        <v>0.69481557873751598</v>
      </c>
      <c r="I20" s="592">
        <f t="shared" si="4"/>
        <v>0.25</v>
      </c>
      <c r="J20" s="592">
        <f t="shared" si="4"/>
        <v>0.26276154178121813</v>
      </c>
      <c r="K20" s="592">
        <f t="shared" si="4"/>
        <v>0.9</v>
      </c>
      <c r="L20" s="592">
        <f t="shared" si="4"/>
        <v>0.96158291911434435</v>
      </c>
      <c r="M20" s="592">
        <f t="shared" si="4"/>
        <v>0.1808837554307513</v>
      </c>
      <c r="N20" s="592">
        <f t="shared" si="4"/>
        <v>0.52817488666508672</v>
      </c>
      <c r="O20" s="592">
        <f>O17/O19</f>
        <v>6.4467846260758008E-2</v>
      </c>
      <c r="P20" s="592">
        <f>P17/P19</f>
        <v>0.23069640233830105</v>
      </c>
    </row>
    <row r="21" spans="1:16" ht="15.75" customHeight="1" x14ac:dyDescent="0.45">
      <c r="A21" s="652" t="s">
        <v>185</v>
      </c>
      <c r="B21" s="591" t="s">
        <v>184</v>
      </c>
      <c r="C21" s="588">
        <f>SUM(C5,C9,C13,C17)</f>
        <v>233020</v>
      </c>
      <c r="D21" s="587">
        <f t="shared" ref="D21:P21" si="5">SUM(D5,D9,D13,D17)</f>
        <v>690.29621288000021</v>
      </c>
      <c r="E21" s="588">
        <f t="shared" si="5"/>
        <v>107237</v>
      </c>
      <c r="F21" s="587">
        <f t="shared" si="5"/>
        <v>2383.7772978799999</v>
      </c>
      <c r="G21" s="590">
        <f t="shared" si="5"/>
        <v>731</v>
      </c>
      <c r="H21" s="589">
        <f t="shared" si="5"/>
        <v>445.79277011000005</v>
      </c>
      <c r="I21" s="588">
        <f t="shared" si="5"/>
        <v>325</v>
      </c>
      <c r="J21" s="587">
        <f t="shared" si="5"/>
        <v>279.01999703000001</v>
      </c>
      <c r="K21" s="588">
        <f t="shared" si="5"/>
        <v>736</v>
      </c>
      <c r="L21" s="587">
        <f t="shared" si="5"/>
        <v>1969.6349123500001</v>
      </c>
      <c r="M21" s="588">
        <f t="shared" si="5"/>
        <v>109029</v>
      </c>
      <c r="N21" s="587">
        <f t="shared" si="5"/>
        <v>5078.2249773699996</v>
      </c>
      <c r="O21" s="586">
        <f>SUM(O5,O9,O13,O17)</f>
        <v>342049</v>
      </c>
      <c r="P21" s="585">
        <f t="shared" si="5"/>
        <v>5768.5211902500005</v>
      </c>
    </row>
    <row r="22" spans="1:16" ht="15.75" customHeight="1" x14ac:dyDescent="0.45">
      <c r="A22" s="653"/>
      <c r="B22" s="584" t="s">
        <v>294</v>
      </c>
      <c r="C22" s="405">
        <f t="shared" ref="C22:P23" si="6">SUM(C6,C10,C14,C18)</f>
        <v>35851</v>
      </c>
      <c r="D22" s="408">
        <f t="shared" si="6"/>
        <v>109.04100390000009</v>
      </c>
      <c r="E22" s="405">
        <f t="shared" si="6"/>
        <v>3</v>
      </c>
      <c r="F22" s="408">
        <f t="shared" si="6"/>
        <v>3.019E-3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3</v>
      </c>
      <c r="N22" s="404">
        <f t="shared" si="6"/>
        <v>3.019E-3</v>
      </c>
      <c r="O22" s="405">
        <f>SUM(O6,O10,O14,O18)</f>
        <v>35854</v>
      </c>
      <c r="P22" s="404">
        <f t="shared" si="6"/>
        <v>109.04402290000009</v>
      </c>
    </row>
    <row r="23" spans="1:16" x14ac:dyDescent="0.45">
      <c r="A23" s="653"/>
      <c r="B23" s="403" t="s">
        <v>183</v>
      </c>
      <c r="C23" s="399">
        <f t="shared" si="6"/>
        <v>3578776</v>
      </c>
      <c r="D23" s="402">
        <f t="shared" si="6"/>
        <v>10973.510159793101</v>
      </c>
      <c r="E23" s="399">
        <f t="shared" si="6"/>
        <v>532370</v>
      </c>
      <c r="F23" s="402">
        <f t="shared" si="6"/>
        <v>6076.0029249169002</v>
      </c>
      <c r="G23" s="399">
        <f t="shared" si="6"/>
        <v>1016</v>
      </c>
      <c r="H23" s="398">
        <f t="shared" si="6"/>
        <v>619.15995895000003</v>
      </c>
      <c r="I23" s="399">
        <f t="shared" si="6"/>
        <v>455</v>
      </c>
      <c r="J23" s="398">
        <f t="shared" si="6"/>
        <v>391.26004108000001</v>
      </c>
      <c r="K23" s="399">
        <f t="shared" si="6"/>
        <v>889</v>
      </c>
      <c r="L23" s="398">
        <f t="shared" si="6"/>
        <v>2314.9190147800005</v>
      </c>
      <c r="M23" s="400">
        <f t="shared" si="6"/>
        <v>534730</v>
      </c>
      <c r="N23" s="398">
        <f t="shared" si="6"/>
        <v>9401.341939726899</v>
      </c>
      <c r="O23" s="399">
        <f t="shared" si="6"/>
        <v>4113506</v>
      </c>
      <c r="P23" s="398">
        <f t="shared" si="6"/>
        <v>20374.852099519998</v>
      </c>
    </row>
    <row r="24" spans="1:16" ht="15.75" thickBot="1" x14ac:dyDescent="0.5">
      <c r="A24" s="654"/>
      <c r="B24" s="397" t="s">
        <v>100</v>
      </c>
      <c r="C24" s="394">
        <f>C21/C23</f>
        <v>6.5111647110632234E-2</v>
      </c>
      <c r="D24" s="396">
        <f t="shared" ref="D24:N24" si="7">D21/D23</f>
        <v>6.2905688592629447E-2</v>
      </c>
      <c r="E24" s="394">
        <f t="shared" si="7"/>
        <v>0.20143321374232206</v>
      </c>
      <c r="F24" s="396">
        <f t="shared" si="7"/>
        <v>0.3923265553583653</v>
      </c>
      <c r="G24" s="394">
        <f t="shared" si="7"/>
        <v>0.71948818897637801</v>
      </c>
      <c r="H24" s="393">
        <f t="shared" si="7"/>
        <v>0.71999612324090845</v>
      </c>
      <c r="I24" s="394">
        <f>I21/I23</f>
        <v>0.7142857142857143</v>
      </c>
      <c r="J24" s="393">
        <f t="shared" si="7"/>
        <v>0.71313185026464143</v>
      </c>
      <c r="K24" s="394">
        <f>K21/K23</f>
        <v>0.82789651293588307</v>
      </c>
      <c r="L24" s="393">
        <f t="shared" si="7"/>
        <v>0.850843981916657</v>
      </c>
      <c r="M24" s="395">
        <f t="shared" si="7"/>
        <v>0.20389542385876985</v>
      </c>
      <c r="N24" s="393">
        <f t="shared" si="7"/>
        <v>0.54015958678315212</v>
      </c>
      <c r="O24" s="394">
        <f>O21/O23</f>
        <v>8.3152668307764716E-2</v>
      </c>
      <c r="P24" s="393">
        <f>P21/P23</f>
        <v>0.28311965957219876</v>
      </c>
    </row>
    <row r="25" spans="1:16" x14ac:dyDescent="0.4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45">
      <c r="A26" s="377" t="s">
        <v>406</v>
      </c>
      <c r="M26" s="477"/>
    </row>
    <row r="27" spans="1:16" x14ac:dyDescent="0.45">
      <c r="A27" s="479"/>
      <c r="B27" s="377"/>
    </row>
    <row r="28" spans="1:16" x14ac:dyDescent="0.45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45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8"/>
    <mergeCell ref="A9:A12"/>
    <mergeCell ref="A13:A16"/>
    <mergeCell ref="A17:A20"/>
  </mergeCells>
  <conditionalFormatting sqref="C17:H18 K17:L18">
    <cfRule type="expression" dxfId="764" priority="9">
      <formula>ABS(C17-T17)/T17&gt;0.5</formula>
    </cfRule>
  </conditionalFormatting>
  <conditionalFormatting sqref="C21:H21">
    <cfRule type="expression" dxfId="763" priority="4">
      <formula>ABS(C21-T21)/T21&gt;0.5</formula>
    </cfRule>
  </conditionalFormatting>
  <conditionalFormatting sqref="C19:L19">
    <cfRule type="expression" dxfId="762" priority="6">
      <formula>ABS(C19-T19)/T19&gt;0.5</formula>
    </cfRule>
  </conditionalFormatting>
  <conditionalFormatting sqref="C13:N16">
    <cfRule type="expression" dxfId="761" priority="7">
      <formula>ABS(C13-T13)/T13&gt;0.5</formula>
    </cfRule>
  </conditionalFormatting>
  <conditionalFormatting sqref="C20:N20">
    <cfRule type="expression" dxfId="760" priority="8">
      <formula>ABS(C20-T20)/T20&gt;0.5</formula>
    </cfRule>
  </conditionalFormatting>
  <conditionalFormatting sqref="C22:N24">
    <cfRule type="expression" dxfId="759" priority="10">
      <formula>ABS(C22-T22)/T22&gt;0.5</formula>
    </cfRule>
  </conditionalFormatting>
  <conditionalFormatting sqref="C5:P12">
    <cfRule type="expression" dxfId="758" priority="2">
      <formula>ABS(C5-T5)/T5&gt;0.5</formula>
    </cfRule>
  </conditionalFormatting>
  <conditionalFormatting sqref="K21:N21">
    <cfRule type="expression" dxfId="757" priority="3">
      <formula>ABS(K21-AB21)/AB21&gt;0.5</formula>
    </cfRule>
  </conditionalFormatting>
  <conditionalFormatting sqref="M17:N19">
    <cfRule type="expression" dxfId="756" priority="5">
      <formula>ABS(M17-AD17)/AD17&gt;0.5</formula>
    </cfRule>
  </conditionalFormatting>
  <conditionalFormatting sqref="O13:P24">
    <cfRule type="expression" dxfId="755" priority="1">
      <formula>ABS(O13-AF13)/AF13&gt;0.5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B9C5F-CE71-4D7A-9D0D-CAFBF9B97069}">
  <dimension ref="A1:AD29"/>
  <sheetViews>
    <sheetView zoomScale="80" zoomScaleNormal="80" workbookViewId="0">
      <selection sqref="A1:P1"/>
    </sheetView>
  </sheetViews>
  <sheetFormatPr defaultColWidth="8.75" defaultRowHeight="15.4" x14ac:dyDescent="0.45"/>
  <cols>
    <col min="1" max="1" width="9" style="390" customWidth="1"/>
    <col min="2" max="2" width="12" style="390" bestFit="1" customWidth="1"/>
    <col min="3" max="3" width="10" style="390" customWidth="1"/>
    <col min="4" max="4" width="9.625" style="390" customWidth="1"/>
    <col min="5" max="5" width="9" style="390" customWidth="1"/>
    <col min="6" max="6" width="9.625" style="390" customWidth="1"/>
    <col min="7" max="7" width="9" style="390" customWidth="1"/>
    <col min="8" max="8" width="9.625" style="390" customWidth="1"/>
    <col min="9" max="9" width="9" style="390" customWidth="1"/>
    <col min="10" max="10" width="9.625" style="390" customWidth="1"/>
    <col min="11" max="11" width="9" style="390" customWidth="1"/>
    <col min="12" max="12" width="9.625" style="390" customWidth="1"/>
    <col min="13" max="13" width="9" style="390" customWidth="1"/>
    <col min="14" max="14" width="9.625" style="390" customWidth="1"/>
    <col min="15" max="15" width="10" style="390" bestFit="1" customWidth="1"/>
    <col min="16" max="16" width="10.25" style="390" bestFit="1" customWidth="1"/>
    <col min="17" max="16384" width="8.75" style="300"/>
  </cols>
  <sheetData>
    <row r="1" spans="1:30" ht="15.75" thickBot="1" x14ac:dyDescent="0.5">
      <c r="A1" s="655" t="s">
        <v>407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</row>
    <row r="2" spans="1:30" ht="15.75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</row>
    <row r="3" spans="1:30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</row>
    <row r="4" spans="1:30" ht="26.65" customHeight="1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30" x14ac:dyDescent="0.45">
      <c r="A5" s="649" t="s">
        <v>4</v>
      </c>
      <c r="B5" s="434" t="s">
        <v>184</v>
      </c>
      <c r="C5" s="578">
        <v>42449</v>
      </c>
      <c r="D5" s="579">
        <v>107.029</v>
      </c>
      <c r="E5" s="578">
        <v>16468</v>
      </c>
      <c r="F5" s="579">
        <v>303.04199999999997</v>
      </c>
      <c r="G5" s="578">
        <v>70</v>
      </c>
      <c r="H5" s="579">
        <v>42.695999999999998</v>
      </c>
      <c r="I5" s="578">
        <v>28</v>
      </c>
      <c r="J5" s="579">
        <v>23.242000000000001</v>
      </c>
      <c r="K5" s="578">
        <v>71</v>
      </c>
      <c r="L5" s="579">
        <v>207.65700000000001</v>
      </c>
      <c r="M5" s="578">
        <v>16637</v>
      </c>
      <c r="N5" s="579">
        <v>576.63699999999994</v>
      </c>
      <c r="O5" s="426">
        <f>SUM(M5,C5)</f>
        <v>59086</v>
      </c>
      <c r="P5" s="425">
        <f>(SUM(N5,D5))</f>
        <v>683.66599999999994</v>
      </c>
      <c r="Q5" s="640"/>
      <c r="R5" s="640"/>
      <c r="S5" s="640"/>
      <c r="T5" s="640"/>
      <c r="U5" s="640"/>
      <c r="V5" s="640"/>
      <c r="W5" s="640"/>
      <c r="X5" s="640"/>
      <c r="Y5" s="640"/>
      <c r="Z5" s="640"/>
      <c r="AA5" s="640"/>
      <c r="AB5" s="640"/>
      <c r="AC5" s="640"/>
      <c r="AD5" s="640"/>
    </row>
    <row r="6" spans="1:30" ht="15.75" thickBot="1" x14ac:dyDescent="0.5">
      <c r="A6" s="650"/>
      <c r="B6" s="609" t="s">
        <v>294</v>
      </c>
      <c r="C6" s="605">
        <v>0</v>
      </c>
      <c r="D6" s="606">
        <v>0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0</v>
      </c>
      <c r="P6" s="604">
        <f>(SUM(N6,D6))</f>
        <v>0</v>
      </c>
      <c r="Q6" s="640"/>
      <c r="R6" s="640"/>
      <c r="S6" s="640"/>
      <c r="T6" s="640"/>
      <c r="U6" s="640"/>
      <c r="V6" s="640"/>
      <c r="W6" s="640"/>
      <c r="X6" s="640"/>
      <c r="Y6" s="640"/>
      <c r="Z6" s="640"/>
      <c r="AA6" s="640"/>
      <c r="AB6" s="640"/>
      <c r="AC6" s="640"/>
      <c r="AD6" s="640"/>
    </row>
    <row r="7" spans="1:30" x14ac:dyDescent="0.45">
      <c r="A7" s="650"/>
      <c r="B7" s="434" t="s">
        <v>183</v>
      </c>
      <c r="C7" s="578">
        <v>501055</v>
      </c>
      <c r="D7" s="579">
        <v>1326.212</v>
      </c>
      <c r="E7" s="578">
        <v>66888</v>
      </c>
      <c r="F7" s="579">
        <v>634.60299999999995</v>
      </c>
      <c r="G7" s="578">
        <v>84</v>
      </c>
      <c r="H7" s="579">
        <v>51.41</v>
      </c>
      <c r="I7" s="578">
        <v>38</v>
      </c>
      <c r="J7" s="579">
        <v>31.387</v>
      </c>
      <c r="K7" s="578">
        <v>87</v>
      </c>
      <c r="L7" s="579">
        <v>258.14400000000001</v>
      </c>
      <c r="M7" s="578">
        <v>67097</v>
      </c>
      <c r="N7" s="579">
        <v>975.54399999999987</v>
      </c>
      <c r="O7" s="426">
        <f>SUM(M7,C7)</f>
        <v>568152</v>
      </c>
      <c r="P7" s="425">
        <f>(SUM(N7,D7))</f>
        <v>2301.7559999999999</v>
      </c>
      <c r="Q7" s="640"/>
      <c r="R7" s="640"/>
      <c r="S7" s="640"/>
      <c r="T7" s="640"/>
      <c r="U7" s="640"/>
      <c r="V7" s="640"/>
      <c r="W7" s="640"/>
      <c r="X7" s="640"/>
      <c r="Y7" s="640"/>
      <c r="Z7" s="640"/>
      <c r="AA7" s="640"/>
      <c r="AB7" s="640"/>
      <c r="AC7" s="640"/>
      <c r="AD7" s="640"/>
    </row>
    <row r="8" spans="1:30" ht="15.75" thickBot="1" x14ac:dyDescent="0.5">
      <c r="A8" s="651"/>
      <c r="B8" s="593" t="s">
        <v>100</v>
      </c>
      <c r="C8" s="592">
        <f>C5/C7</f>
        <v>8.4719242398539077E-2</v>
      </c>
      <c r="D8" s="610">
        <f t="shared" ref="D8:N8" si="0">D5/D7</f>
        <v>8.0702783567031519E-2</v>
      </c>
      <c r="E8" s="592">
        <f t="shared" si="0"/>
        <v>0.24620260734361918</v>
      </c>
      <c r="F8" s="610">
        <f t="shared" si="0"/>
        <v>0.4775300463439347</v>
      </c>
      <c r="G8" s="592">
        <f t="shared" si="0"/>
        <v>0.83333333333333337</v>
      </c>
      <c r="H8" s="610">
        <f t="shared" si="0"/>
        <v>0.83049990274265706</v>
      </c>
      <c r="I8" s="592">
        <f t="shared" si="0"/>
        <v>0.73684210526315785</v>
      </c>
      <c r="J8" s="610">
        <f t="shared" si="0"/>
        <v>0.74049765826616121</v>
      </c>
      <c r="K8" s="592">
        <f t="shared" si="0"/>
        <v>0.81609195402298851</v>
      </c>
      <c r="L8" s="610">
        <f t="shared" si="0"/>
        <v>0.80442311268129418</v>
      </c>
      <c r="M8" s="592">
        <f>M5/M7</f>
        <v>0.24795445399943367</v>
      </c>
      <c r="N8" s="610">
        <f t="shared" si="0"/>
        <v>0.59109276465233762</v>
      </c>
      <c r="O8" s="592">
        <f>O5/O7</f>
        <v>0.10399681775299567</v>
      </c>
      <c r="P8" s="619">
        <f>P5/P7</f>
        <v>0.29701931916328228</v>
      </c>
      <c r="Q8" s="640"/>
      <c r="R8" s="640"/>
      <c r="S8" s="640"/>
      <c r="T8" s="640"/>
      <c r="U8" s="640"/>
      <c r="V8" s="640"/>
      <c r="W8" s="640"/>
      <c r="X8" s="640"/>
      <c r="Y8" s="640"/>
      <c r="Z8" s="640"/>
      <c r="AA8" s="640"/>
      <c r="AB8" s="640"/>
      <c r="AC8" s="640"/>
      <c r="AD8" s="640"/>
    </row>
    <row r="9" spans="1:30" x14ac:dyDescent="0.45">
      <c r="A9" s="649" t="s">
        <v>3</v>
      </c>
      <c r="B9" s="434" t="s">
        <v>184</v>
      </c>
      <c r="C9" s="625">
        <v>98162</v>
      </c>
      <c r="D9" s="625">
        <v>353</v>
      </c>
      <c r="E9" s="625">
        <v>38638</v>
      </c>
      <c r="F9" s="625">
        <v>793.4670000000001</v>
      </c>
      <c r="G9" s="625">
        <v>253</v>
      </c>
      <c r="H9" s="626">
        <v>154.648</v>
      </c>
      <c r="I9" s="627">
        <v>110</v>
      </c>
      <c r="J9" s="626">
        <v>94.66</v>
      </c>
      <c r="K9" s="627">
        <v>226</v>
      </c>
      <c r="L9" s="626">
        <v>588.625</v>
      </c>
      <c r="M9" s="625">
        <v>39227</v>
      </c>
      <c r="N9" s="625">
        <v>1631.4</v>
      </c>
      <c r="O9" s="426">
        <f>SUM(M9,C9)</f>
        <v>137389</v>
      </c>
      <c r="P9" s="425">
        <f>(SUM(N9,D9))</f>
        <v>1984.4</v>
      </c>
    </row>
    <row r="10" spans="1:30" ht="15.75" thickBot="1" x14ac:dyDescent="0.5">
      <c r="A10" s="650"/>
      <c r="B10" s="609" t="s">
        <v>294</v>
      </c>
      <c r="C10" s="628">
        <v>23538</v>
      </c>
      <c r="D10" s="629">
        <v>85.912030950000002</v>
      </c>
      <c r="E10" s="628">
        <v>1</v>
      </c>
      <c r="F10" s="629">
        <v>0</v>
      </c>
      <c r="G10" s="628">
        <v>0</v>
      </c>
      <c r="H10" s="630">
        <v>0</v>
      </c>
      <c r="I10" s="631">
        <v>0</v>
      </c>
      <c r="J10" s="630">
        <v>0</v>
      </c>
      <c r="K10" s="631">
        <v>0</v>
      </c>
      <c r="L10" s="630">
        <v>0</v>
      </c>
      <c r="M10" s="628">
        <v>1</v>
      </c>
      <c r="N10" s="628">
        <v>0</v>
      </c>
      <c r="O10" s="605">
        <f>SUM(M10,C10)</f>
        <v>23539</v>
      </c>
      <c r="P10" s="604">
        <f>(SUM(N10,D10))</f>
        <v>85.912030950000002</v>
      </c>
    </row>
    <row r="11" spans="1:30" x14ac:dyDescent="0.45">
      <c r="A11" s="650"/>
      <c r="B11" s="434" t="s">
        <v>183</v>
      </c>
      <c r="C11" s="632">
        <v>1023848</v>
      </c>
      <c r="D11" s="633">
        <v>3929.9</v>
      </c>
      <c r="E11" s="634">
        <v>131518</v>
      </c>
      <c r="F11" s="635">
        <v>1712.2260000000001</v>
      </c>
      <c r="G11" s="634">
        <v>320</v>
      </c>
      <c r="H11" s="635">
        <v>197.089</v>
      </c>
      <c r="I11" s="636">
        <v>142</v>
      </c>
      <c r="J11" s="635">
        <v>122.67700000000001</v>
      </c>
      <c r="K11" s="636">
        <v>261</v>
      </c>
      <c r="L11" s="635">
        <v>638.40800000000002</v>
      </c>
      <c r="M11" s="637">
        <v>132241</v>
      </c>
      <c r="N11" s="638">
        <v>2670.4</v>
      </c>
      <c r="O11" s="426">
        <f>SUM(M11,C11)</f>
        <v>1156089</v>
      </c>
      <c r="P11" s="425">
        <f>(SUM(N11,D11))</f>
        <v>6600.3</v>
      </c>
    </row>
    <row r="12" spans="1:30" ht="15.75" thickBot="1" x14ac:dyDescent="0.5">
      <c r="A12" s="651"/>
      <c r="B12" s="593" t="s">
        <v>100</v>
      </c>
      <c r="C12" s="592">
        <f t="shared" ref="C12:P12" si="1">C9/C11</f>
        <v>9.5875559653386053E-2</v>
      </c>
      <c r="D12" s="610">
        <f t="shared" si="1"/>
        <v>8.9824168553907222E-2</v>
      </c>
      <c r="E12" s="592">
        <f t="shared" si="1"/>
        <v>0.29378488115695189</v>
      </c>
      <c r="F12" s="610">
        <f t="shared" si="1"/>
        <v>0.46341254016701067</v>
      </c>
      <c r="G12" s="592">
        <f t="shared" si="1"/>
        <v>0.79062500000000002</v>
      </c>
      <c r="H12" s="610">
        <f t="shared" si="1"/>
        <v>0.78466073702743433</v>
      </c>
      <c r="I12" s="592">
        <f t="shared" si="1"/>
        <v>0.77464788732394363</v>
      </c>
      <c r="J12" s="610">
        <f t="shared" si="1"/>
        <v>0.7716197820292312</v>
      </c>
      <c r="K12" s="592">
        <f t="shared" si="1"/>
        <v>0.86590038314176243</v>
      </c>
      <c r="L12" s="610">
        <f t="shared" si="1"/>
        <v>0.92202008746757558</v>
      </c>
      <c r="M12" s="592">
        <f t="shared" si="1"/>
        <v>0.29663266309238434</v>
      </c>
      <c r="N12" s="610">
        <f t="shared" si="1"/>
        <v>0.61091971240263632</v>
      </c>
      <c r="O12" s="592">
        <f>O9/O11</f>
        <v>0.1188394665116613</v>
      </c>
      <c r="P12" s="619">
        <f t="shared" si="1"/>
        <v>0.30065300062118389</v>
      </c>
    </row>
    <row r="13" spans="1:30" x14ac:dyDescent="0.45">
      <c r="A13" s="649" t="s">
        <v>2</v>
      </c>
      <c r="B13" s="434" t="s">
        <v>184</v>
      </c>
      <c r="C13" s="616">
        <v>101069</v>
      </c>
      <c r="D13" s="615">
        <v>254.13699300000007</v>
      </c>
      <c r="E13" s="618">
        <v>54910</v>
      </c>
      <c r="F13" s="617">
        <v>1309.2754559999996</v>
      </c>
      <c r="G13" s="618">
        <v>399</v>
      </c>
      <c r="H13" s="617">
        <v>243.57966300000001</v>
      </c>
      <c r="I13" s="618">
        <v>187</v>
      </c>
      <c r="J13" s="617">
        <v>162.09031199999998</v>
      </c>
      <c r="K13" s="618">
        <v>425</v>
      </c>
      <c r="L13" s="617">
        <v>1136.517576</v>
      </c>
      <c r="M13" s="616">
        <v>55921</v>
      </c>
      <c r="N13" s="615">
        <v>2851.4630069999994</v>
      </c>
      <c r="O13" s="426">
        <f>SUM(M13,C13)</f>
        <v>156990</v>
      </c>
      <c r="P13" s="425">
        <f>(SUM(N13,D13))</f>
        <v>3105.5999999999995</v>
      </c>
    </row>
    <row r="14" spans="1:30" ht="15.75" thickBot="1" x14ac:dyDescent="0.5">
      <c r="A14" s="650"/>
      <c r="B14" s="609" t="s">
        <v>294</v>
      </c>
      <c r="C14" s="612">
        <v>19651</v>
      </c>
      <c r="D14" s="611">
        <v>49.309269999999906</v>
      </c>
      <c r="E14" s="614">
        <v>2</v>
      </c>
      <c r="F14" s="613">
        <v>3.0279999999999999E-3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2</v>
      </c>
      <c r="N14" s="611">
        <v>3.0279999999999999E-3</v>
      </c>
      <c r="O14" s="605">
        <f>SUM(M14,C14)</f>
        <v>19653</v>
      </c>
      <c r="P14" s="604">
        <f>(SUM(N14,D14))</f>
        <v>49.312297999999906</v>
      </c>
    </row>
    <row r="15" spans="1:30" x14ac:dyDescent="0.45">
      <c r="A15" s="650"/>
      <c r="B15" s="434" t="s">
        <v>183</v>
      </c>
      <c r="C15" s="578">
        <v>1986059</v>
      </c>
      <c r="D15" s="579">
        <v>5398.2958619927995</v>
      </c>
      <c r="E15" s="578">
        <v>324437</v>
      </c>
      <c r="F15" s="579">
        <v>3660.8164170072005</v>
      </c>
      <c r="G15" s="578">
        <v>588</v>
      </c>
      <c r="H15" s="579">
        <v>357.14151799999991</v>
      </c>
      <c r="I15" s="578">
        <v>269</v>
      </c>
      <c r="J15" s="579">
        <v>232.99324100000001</v>
      </c>
      <c r="K15" s="578">
        <v>533</v>
      </c>
      <c r="L15" s="579">
        <v>1393.252962</v>
      </c>
      <c r="M15" s="578">
        <v>325827</v>
      </c>
      <c r="N15" s="579">
        <v>5644.2041380072005</v>
      </c>
      <c r="O15" s="426">
        <f>SUM(M15,C15)</f>
        <v>2311886</v>
      </c>
      <c r="P15" s="425">
        <f>(SUM(N15,D15))</f>
        <v>11042.5</v>
      </c>
    </row>
    <row r="16" spans="1:30" ht="15.75" thickBot="1" x14ac:dyDescent="0.5">
      <c r="A16" s="651"/>
      <c r="B16" s="593" t="s">
        <v>100</v>
      </c>
      <c r="C16" s="592">
        <f t="shared" ref="C16:O16" si="2">C13/C15</f>
        <v>5.0889223331230339E-2</v>
      </c>
      <c r="D16" s="610">
        <f t="shared" si="2"/>
        <v>4.707726280607831E-2</v>
      </c>
      <c r="E16" s="592">
        <f t="shared" si="2"/>
        <v>0.16924703409290556</v>
      </c>
      <c r="F16" s="610">
        <f t="shared" si="2"/>
        <v>0.35764575626285072</v>
      </c>
      <c r="G16" s="592">
        <f t="shared" si="2"/>
        <v>0.6785714285714286</v>
      </c>
      <c r="H16" s="610">
        <f t="shared" si="2"/>
        <v>0.68202561372324144</v>
      </c>
      <c r="I16" s="592">
        <f t="shared" si="2"/>
        <v>0.69516728624535318</v>
      </c>
      <c r="J16" s="610">
        <f t="shared" si="2"/>
        <v>0.69568675599478003</v>
      </c>
      <c r="K16" s="592">
        <f t="shared" si="2"/>
        <v>0.79737335834896805</v>
      </c>
      <c r="L16" s="610">
        <f t="shared" si="2"/>
        <v>0.8157295243561089</v>
      </c>
      <c r="M16" s="592">
        <f t="shared" si="2"/>
        <v>0.17162788841931453</v>
      </c>
      <c r="N16" s="610">
        <f t="shared" si="2"/>
        <v>0.50520196245183391</v>
      </c>
      <c r="O16" s="592">
        <f t="shared" si="2"/>
        <v>6.7905597421326139E-2</v>
      </c>
      <c r="P16" s="592">
        <f>P13/P15</f>
        <v>0.28124066108218243</v>
      </c>
    </row>
    <row r="17" spans="1:16" x14ac:dyDescent="0.45">
      <c r="A17" s="649" t="s">
        <v>1</v>
      </c>
      <c r="B17" s="434" t="s">
        <v>184</v>
      </c>
      <c r="C17" s="578">
        <v>3133</v>
      </c>
      <c r="D17" s="642">
        <v>14.69358791</v>
      </c>
      <c r="E17" s="578">
        <v>1692</v>
      </c>
      <c r="F17" s="579">
        <v>46.71242866</v>
      </c>
      <c r="G17" s="582">
        <v>17</v>
      </c>
      <c r="H17" s="643">
        <v>9.589479110000001</v>
      </c>
      <c r="I17" s="578">
        <v>1</v>
      </c>
      <c r="J17" s="642">
        <v>0.90251102999999999</v>
      </c>
      <c r="K17" s="578">
        <v>9</v>
      </c>
      <c r="L17" s="642">
        <v>27.475438350000001</v>
      </c>
      <c r="M17" s="578">
        <v>1719</v>
      </c>
      <c r="N17" s="642">
        <v>84.679857150000004</v>
      </c>
      <c r="O17" s="426">
        <f t="shared" ref="O17:P19" si="3">SUM(M17,C17)</f>
        <v>4852</v>
      </c>
      <c r="P17" s="425">
        <f t="shared" si="3"/>
        <v>99.373445060000009</v>
      </c>
    </row>
    <row r="18" spans="1:16" ht="15.75" thickBot="1" x14ac:dyDescent="0.5">
      <c r="A18" s="650"/>
      <c r="B18" s="609" t="s">
        <v>294</v>
      </c>
      <c r="C18" s="605">
        <v>0</v>
      </c>
      <c r="D18" s="644">
        <v>0</v>
      </c>
      <c r="E18" s="605">
        <v>0</v>
      </c>
      <c r="F18" s="644">
        <v>0</v>
      </c>
      <c r="G18" s="608">
        <v>0</v>
      </c>
      <c r="H18" s="645">
        <v>0</v>
      </c>
      <c r="I18" s="605">
        <v>0</v>
      </c>
      <c r="J18" s="644">
        <v>0</v>
      </c>
      <c r="K18" s="605">
        <v>0</v>
      </c>
      <c r="L18" s="644">
        <v>0</v>
      </c>
      <c r="M18" s="605">
        <v>0</v>
      </c>
      <c r="N18" s="644">
        <v>0</v>
      </c>
      <c r="O18" s="605">
        <f t="shared" si="3"/>
        <v>0</v>
      </c>
      <c r="P18" s="604">
        <f t="shared" si="3"/>
        <v>0</v>
      </c>
    </row>
    <row r="19" spans="1:16" x14ac:dyDescent="0.45">
      <c r="A19" s="650"/>
      <c r="B19" s="434" t="s">
        <v>183</v>
      </c>
      <c r="C19" s="578">
        <v>65317</v>
      </c>
      <c r="D19" s="642">
        <v>268.67805831999999</v>
      </c>
      <c r="E19" s="578">
        <v>9400</v>
      </c>
      <c r="F19" s="642">
        <v>113.41475210999999</v>
      </c>
      <c r="G19" s="578">
        <v>24</v>
      </c>
      <c r="H19" s="642">
        <v>13.80147395</v>
      </c>
      <c r="I19" s="578">
        <v>4</v>
      </c>
      <c r="J19" s="642">
        <v>3.4347150800000001</v>
      </c>
      <c r="K19" s="578">
        <v>10</v>
      </c>
      <c r="L19" s="642">
        <v>28.57313478</v>
      </c>
      <c r="M19" s="578">
        <v>9438</v>
      </c>
      <c r="N19" s="642">
        <v>159.22407591999999</v>
      </c>
      <c r="O19" s="426">
        <f t="shared" si="3"/>
        <v>74755</v>
      </c>
      <c r="P19" s="425">
        <f t="shared" si="3"/>
        <v>427.90213424000001</v>
      </c>
    </row>
    <row r="20" spans="1:16" ht="15.75" thickBot="1" x14ac:dyDescent="0.5">
      <c r="A20" s="651"/>
      <c r="B20" s="593" t="s">
        <v>100</v>
      </c>
      <c r="C20" s="592">
        <f t="shared" ref="C20:N20" si="4">C17/C19</f>
        <v>4.7966073150940799E-2</v>
      </c>
      <c r="D20" s="592">
        <f t="shared" si="4"/>
        <v>5.4688455030070582E-2</v>
      </c>
      <c r="E20" s="592">
        <f t="shared" si="4"/>
        <v>0.18</v>
      </c>
      <c r="F20" s="592">
        <f t="shared" si="4"/>
        <v>0.41187259850194813</v>
      </c>
      <c r="G20" s="592">
        <f t="shared" si="4"/>
        <v>0.70833333333333337</v>
      </c>
      <c r="H20" s="592">
        <f t="shared" si="4"/>
        <v>0.69481557873751598</v>
      </c>
      <c r="I20" s="592">
        <f t="shared" si="4"/>
        <v>0.25</v>
      </c>
      <c r="J20" s="592">
        <f t="shared" si="4"/>
        <v>0.26276154178121813</v>
      </c>
      <c r="K20" s="592">
        <f t="shared" si="4"/>
        <v>0.9</v>
      </c>
      <c r="L20" s="592">
        <f t="shared" si="4"/>
        <v>0.96158291911434435</v>
      </c>
      <c r="M20" s="592">
        <f t="shared" si="4"/>
        <v>0.18213604577240941</v>
      </c>
      <c r="N20" s="592">
        <f t="shared" si="4"/>
        <v>0.53182822171030386</v>
      </c>
      <c r="O20" s="592">
        <f>O17/O19</f>
        <v>6.4905357501170491E-2</v>
      </c>
      <c r="P20" s="592">
        <f>P17/P19</f>
        <v>0.2322340486487591</v>
      </c>
    </row>
    <row r="21" spans="1:16" ht="15.75" customHeight="1" x14ac:dyDescent="0.45">
      <c r="A21" s="652" t="s">
        <v>185</v>
      </c>
      <c r="B21" s="591" t="s">
        <v>184</v>
      </c>
      <c r="C21" s="588">
        <f>SUM(C5,C9,C13,C17)</f>
        <v>244813</v>
      </c>
      <c r="D21" s="587">
        <f t="shared" ref="D21:P21" si="5">SUM(D5,D9,D13,D17)</f>
        <v>728.85958091000009</v>
      </c>
      <c r="E21" s="588">
        <f t="shared" si="5"/>
        <v>111708</v>
      </c>
      <c r="F21" s="587">
        <f t="shared" si="5"/>
        <v>2452.4968846599995</v>
      </c>
      <c r="G21" s="590">
        <f t="shared" si="5"/>
        <v>739</v>
      </c>
      <c r="H21" s="589">
        <f t="shared" si="5"/>
        <v>450.51314211000005</v>
      </c>
      <c r="I21" s="588">
        <f t="shared" si="5"/>
        <v>326</v>
      </c>
      <c r="J21" s="587">
        <f t="shared" si="5"/>
        <v>280.89482303</v>
      </c>
      <c r="K21" s="588">
        <f t="shared" si="5"/>
        <v>731</v>
      </c>
      <c r="L21" s="587">
        <f t="shared" si="5"/>
        <v>1960.27501435</v>
      </c>
      <c r="M21" s="588">
        <f t="shared" si="5"/>
        <v>113504</v>
      </c>
      <c r="N21" s="587">
        <f t="shared" si="5"/>
        <v>5144.17986415</v>
      </c>
      <c r="O21" s="586">
        <f>SUM(O5,O9,O13,O17)</f>
        <v>358317</v>
      </c>
      <c r="P21" s="585">
        <f t="shared" si="5"/>
        <v>5873.0394450599997</v>
      </c>
    </row>
    <row r="22" spans="1:16" ht="15.75" customHeight="1" x14ac:dyDescent="0.45">
      <c r="A22" s="653"/>
      <c r="B22" s="584" t="s">
        <v>294</v>
      </c>
      <c r="C22" s="405">
        <f t="shared" ref="C22:P23" si="6">SUM(C6,C10,C14,C18)</f>
        <v>43189</v>
      </c>
      <c r="D22" s="408">
        <f t="shared" si="6"/>
        <v>135.22130094999991</v>
      </c>
      <c r="E22" s="405">
        <f t="shared" si="6"/>
        <v>3</v>
      </c>
      <c r="F22" s="408">
        <f t="shared" si="6"/>
        <v>3.0279999999999999E-3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3</v>
      </c>
      <c r="N22" s="404">
        <f t="shared" si="6"/>
        <v>3.0279999999999999E-3</v>
      </c>
      <c r="O22" s="405">
        <f>SUM(O6,O10,O14,O18)</f>
        <v>43192</v>
      </c>
      <c r="P22" s="404">
        <f t="shared" si="6"/>
        <v>135.22432894999992</v>
      </c>
    </row>
    <row r="23" spans="1:16" x14ac:dyDescent="0.45">
      <c r="A23" s="653"/>
      <c r="B23" s="403" t="s">
        <v>183</v>
      </c>
      <c r="C23" s="399">
        <f t="shared" si="6"/>
        <v>3576279</v>
      </c>
      <c r="D23" s="402">
        <f t="shared" si="6"/>
        <v>10923.0859203128</v>
      </c>
      <c r="E23" s="399">
        <f t="shared" si="6"/>
        <v>532243</v>
      </c>
      <c r="F23" s="402">
        <f t="shared" si="6"/>
        <v>6121.0601691172014</v>
      </c>
      <c r="G23" s="399">
        <f t="shared" si="6"/>
        <v>1016</v>
      </c>
      <c r="H23" s="398">
        <f t="shared" si="6"/>
        <v>619.44199194999987</v>
      </c>
      <c r="I23" s="399">
        <f t="shared" si="6"/>
        <v>453</v>
      </c>
      <c r="J23" s="398">
        <f t="shared" si="6"/>
        <v>390.49195608000002</v>
      </c>
      <c r="K23" s="399">
        <f t="shared" si="6"/>
        <v>891</v>
      </c>
      <c r="L23" s="398">
        <f t="shared" si="6"/>
        <v>2318.3780967800003</v>
      </c>
      <c r="M23" s="400">
        <f t="shared" si="6"/>
        <v>534603</v>
      </c>
      <c r="N23" s="398">
        <f t="shared" si="6"/>
        <v>9449.3722139271995</v>
      </c>
      <c r="O23" s="399">
        <f t="shared" si="6"/>
        <v>4110882</v>
      </c>
      <c r="P23" s="398">
        <f t="shared" si="6"/>
        <v>20372.458134240002</v>
      </c>
    </row>
    <row r="24" spans="1:16" ht="15.75" thickBot="1" x14ac:dyDescent="0.5">
      <c r="A24" s="654"/>
      <c r="B24" s="397" t="s">
        <v>100</v>
      </c>
      <c r="C24" s="394">
        <f>C21/C23</f>
        <v>6.8454670343113616E-2</v>
      </c>
      <c r="D24" s="396">
        <f t="shared" ref="D24:N24" si="7">D21/D23</f>
        <v>6.6726526388902377E-2</v>
      </c>
      <c r="E24" s="394">
        <f t="shared" si="7"/>
        <v>0.20988157664826029</v>
      </c>
      <c r="F24" s="396">
        <f t="shared" si="7"/>
        <v>0.40066537771245375</v>
      </c>
      <c r="G24" s="394">
        <f t="shared" si="7"/>
        <v>0.72736220472440949</v>
      </c>
      <c r="H24" s="393">
        <f t="shared" si="7"/>
        <v>0.72728866942292247</v>
      </c>
      <c r="I24" s="394">
        <f>I21/I23</f>
        <v>0.7196467991169978</v>
      </c>
      <c r="J24" s="393">
        <f t="shared" si="7"/>
        <v>0.71933574727068927</v>
      </c>
      <c r="K24" s="394">
        <f>K21/K23</f>
        <v>0.8204264870931538</v>
      </c>
      <c r="L24" s="393">
        <f t="shared" si="7"/>
        <v>0.84553723875869502</v>
      </c>
      <c r="M24" s="395">
        <f t="shared" si="7"/>
        <v>0.21231455865380477</v>
      </c>
      <c r="N24" s="393">
        <f t="shared" si="7"/>
        <v>0.54439382296403971</v>
      </c>
      <c r="O24" s="394">
        <f>O21/O23</f>
        <v>8.7163046762227664E-2</v>
      </c>
      <c r="P24" s="393">
        <f>P21/P23</f>
        <v>0.28828329926417562</v>
      </c>
    </row>
    <row r="25" spans="1:16" x14ac:dyDescent="0.4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45">
      <c r="A26" s="377" t="s">
        <v>408</v>
      </c>
      <c r="M26" s="477"/>
    </row>
    <row r="27" spans="1:16" x14ac:dyDescent="0.45">
      <c r="A27" s="479"/>
      <c r="B27" s="377"/>
    </row>
    <row r="28" spans="1:16" x14ac:dyDescent="0.45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45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8"/>
    <mergeCell ref="A9:A12"/>
    <mergeCell ref="A13:A16"/>
    <mergeCell ref="A17:A20"/>
  </mergeCells>
  <conditionalFormatting sqref="C17:H18 K17:L18">
    <cfRule type="expression" dxfId="754" priority="9">
      <formula>ABS(C17-T17)/T17&gt;0.5</formula>
    </cfRule>
  </conditionalFormatting>
  <conditionalFormatting sqref="C21:H21">
    <cfRule type="expression" dxfId="753" priority="4">
      <formula>ABS(C21-T21)/T21&gt;0.5</formula>
    </cfRule>
  </conditionalFormatting>
  <conditionalFormatting sqref="C19:L19">
    <cfRule type="expression" dxfId="752" priority="6">
      <formula>ABS(C19-T19)/T19&gt;0.5</formula>
    </cfRule>
  </conditionalFormatting>
  <conditionalFormatting sqref="C13:N16">
    <cfRule type="expression" dxfId="751" priority="7">
      <formula>ABS(C13-T13)/T13&gt;0.5</formula>
    </cfRule>
  </conditionalFormatting>
  <conditionalFormatting sqref="C20:N20">
    <cfRule type="expression" dxfId="750" priority="8">
      <formula>ABS(C20-T20)/T20&gt;0.5</formula>
    </cfRule>
  </conditionalFormatting>
  <conditionalFormatting sqref="C22:N24">
    <cfRule type="expression" dxfId="749" priority="10">
      <formula>ABS(C22-T22)/T22&gt;0.5</formula>
    </cfRule>
  </conditionalFormatting>
  <conditionalFormatting sqref="C5:P12">
    <cfRule type="expression" dxfId="748" priority="2">
      <formula>ABS(C5-T5)/T5&gt;0.5</formula>
    </cfRule>
  </conditionalFormatting>
  <conditionalFormatting sqref="K21:N21">
    <cfRule type="expression" dxfId="747" priority="3">
      <formula>ABS(K21-AB21)/AB21&gt;0.5</formula>
    </cfRule>
  </conditionalFormatting>
  <conditionalFormatting sqref="M17:N19">
    <cfRule type="expression" dxfId="746" priority="5">
      <formula>ABS(M17-AD17)/AD17&gt;0.5</formula>
    </cfRule>
  </conditionalFormatting>
  <conditionalFormatting sqref="O13:P24">
    <cfRule type="expression" dxfId="745" priority="1">
      <formula>ABS(O13-AF13)/AF13&gt;0.5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0C070-B1BC-4834-A39A-48F2FC9EC30C}">
  <dimension ref="A1:AD29"/>
  <sheetViews>
    <sheetView zoomScale="80" zoomScaleNormal="80" workbookViewId="0">
      <selection sqref="A1:P1"/>
    </sheetView>
  </sheetViews>
  <sheetFormatPr defaultColWidth="8.75" defaultRowHeight="15.4" x14ac:dyDescent="0.45"/>
  <cols>
    <col min="1" max="1" width="9" style="390" customWidth="1"/>
    <col min="2" max="2" width="12" style="390" bestFit="1" customWidth="1"/>
    <col min="3" max="3" width="10" style="390" customWidth="1"/>
    <col min="4" max="4" width="9.625" style="390" customWidth="1"/>
    <col min="5" max="5" width="9" style="390" customWidth="1"/>
    <col min="6" max="6" width="9.625" style="390" customWidth="1"/>
    <col min="7" max="7" width="9" style="390" customWidth="1"/>
    <col min="8" max="8" width="9.625" style="390" customWidth="1"/>
    <col min="9" max="9" width="9" style="390" customWidth="1"/>
    <col min="10" max="10" width="9.625" style="390" customWidth="1"/>
    <col min="11" max="11" width="9" style="390" customWidth="1"/>
    <col min="12" max="12" width="9.625" style="390" customWidth="1"/>
    <col min="13" max="13" width="9" style="390" customWidth="1"/>
    <col min="14" max="14" width="9.625" style="390" customWidth="1"/>
    <col min="15" max="15" width="10" style="390" bestFit="1" customWidth="1"/>
    <col min="16" max="16" width="10.25" style="390" bestFit="1" customWidth="1"/>
    <col min="17" max="16384" width="8.75" style="300"/>
  </cols>
  <sheetData>
    <row r="1" spans="1:30" ht="15.75" thickBot="1" x14ac:dyDescent="0.5">
      <c r="A1" s="655" t="s">
        <v>409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</row>
    <row r="2" spans="1:30" ht="15.75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</row>
    <row r="3" spans="1:30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</row>
    <row r="4" spans="1:30" ht="26.65" customHeight="1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30" x14ac:dyDescent="0.45">
      <c r="A5" s="649" t="s">
        <v>4</v>
      </c>
      <c r="B5" s="434" t="s">
        <v>184</v>
      </c>
      <c r="C5" s="578">
        <v>42449</v>
      </c>
      <c r="D5" s="579">
        <v>107.029</v>
      </c>
      <c r="E5" s="578">
        <v>16468</v>
      </c>
      <c r="F5" s="579">
        <v>303.04199999999997</v>
      </c>
      <c r="G5" s="578">
        <v>70</v>
      </c>
      <c r="H5" s="579">
        <v>42.695999999999998</v>
      </c>
      <c r="I5" s="578">
        <v>28</v>
      </c>
      <c r="J5" s="579">
        <v>23.242000000000001</v>
      </c>
      <c r="K5" s="578">
        <v>71</v>
      </c>
      <c r="L5" s="579">
        <v>207.65700000000001</v>
      </c>
      <c r="M5" s="578">
        <v>16637</v>
      </c>
      <c r="N5" s="579">
        <v>576.63699999999994</v>
      </c>
      <c r="O5" s="426">
        <f>SUM(M5,C5)</f>
        <v>59086</v>
      </c>
      <c r="P5" s="425">
        <f>(SUM(N5,D5))</f>
        <v>683.66599999999994</v>
      </c>
      <c r="Q5" s="640"/>
      <c r="R5" s="640"/>
      <c r="S5" s="640"/>
      <c r="T5" s="640"/>
      <c r="U5" s="640"/>
      <c r="V5" s="640"/>
      <c r="W5" s="640"/>
      <c r="X5" s="640"/>
      <c r="Y5" s="640"/>
      <c r="Z5" s="640"/>
      <c r="AA5" s="640"/>
      <c r="AB5" s="640"/>
      <c r="AC5" s="640"/>
      <c r="AD5" s="640"/>
    </row>
    <row r="6" spans="1:30" ht="15.75" thickBot="1" x14ac:dyDescent="0.5">
      <c r="A6" s="650"/>
      <c r="B6" s="609" t="s">
        <v>294</v>
      </c>
      <c r="C6" s="605">
        <v>0</v>
      </c>
      <c r="D6" s="606">
        <v>0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0</v>
      </c>
      <c r="P6" s="604">
        <f>(SUM(N6,D6))</f>
        <v>0</v>
      </c>
      <c r="Q6" s="640"/>
      <c r="R6" s="640"/>
      <c r="S6" s="640"/>
      <c r="T6" s="640"/>
      <c r="U6" s="640"/>
      <c r="V6" s="640"/>
      <c r="W6" s="640"/>
      <c r="X6" s="640"/>
      <c r="Y6" s="640"/>
      <c r="Z6" s="640"/>
      <c r="AA6" s="640"/>
      <c r="AB6" s="640"/>
      <c r="AC6" s="640"/>
      <c r="AD6" s="640"/>
    </row>
    <row r="7" spans="1:30" x14ac:dyDescent="0.45">
      <c r="A7" s="650"/>
      <c r="B7" s="434" t="s">
        <v>183</v>
      </c>
      <c r="C7" s="578">
        <v>501055</v>
      </c>
      <c r="D7" s="579">
        <v>1326.212</v>
      </c>
      <c r="E7" s="578">
        <v>66888</v>
      </c>
      <c r="F7" s="579">
        <v>634.60299999999995</v>
      </c>
      <c r="G7" s="578">
        <v>84</v>
      </c>
      <c r="H7" s="579">
        <v>51.41</v>
      </c>
      <c r="I7" s="578">
        <v>38</v>
      </c>
      <c r="J7" s="579">
        <v>31.387</v>
      </c>
      <c r="K7" s="578">
        <v>87</v>
      </c>
      <c r="L7" s="579">
        <v>258.14400000000001</v>
      </c>
      <c r="M7" s="578">
        <v>67097</v>
      </c>
      <c r="N7" s="579">
        <v>975.54399999999987</v>
      </c>
      <c r="O7" s="426">
        <f>SUM(M7,C7)</f>
        <v>568152</v>
      </c>
      <c r="P7" s="425">
        <f>(SUM(N7,D7))</f>
        <v>2301.7559999999999</v>
      </c>
      <c r="Q7" s="640"/>
      <c r="R7" s="640"/>
      <c r="S7" s="640"/>
      <c r="T7" s="640"/>
      <c r="U7" s="640"/>
      <c r="V7" s="640"/>
      <c r="W7" s="640"/>
      <c r="X7" s="640"/>
      <c r="Y7" s="640"/>
      <c r="Z7" s="640"/>
      <c r="AA7" s="640"/>
      <c r="AB7" s="640"/>
      <c r="AC7" s="640"/>
      <c r="AD7" s="640"/>
    </row>
    <row r="8" spans="1:30" ht="15.75" thickBot="1" x14ac:dyDescent="0.5">
      <c r="A8" s="651"/>
      <c r="B8" s="593" t="s">
        <v>100</v>
      </c>
      <c r="C8" s="592">
        <f>C5/C7</f>
        <v>8.4719242398539077E-2</v>
      </c>
      <c r="D8" s="610">
        <f t="shared" ref="D8:N8" si="0">D5/D7</f>
        <v>8.0702783567031519E-2</v>
      </c>
      <c r="E8" s="592">
        <f t="shared" si="0"/>
        <v>0.24620260734361918</v>
      </c>
      <c r="F8" s="610">
        <f t="shared" si="0"/>
        <v>0.4775300463439347</v>
      </c>
      <c r="G8" s="592">
        <f t="shared" si="0"/>
        <v>0.83333333333333337</v>
      </c>
      <c r="H8" s="610">
        <f t="shared" si="0"/>
        <v>0.83049990274265706</v>
      </c>
      <c r="I8" s="592">
        <f t="shared" si="0"/>
        <v>0.73684210526315785</v>
      </c>
      <c r="J8" s="610">
        <f t="shared" si="0"/>
        <v>0.74049765826616121</v>
      </c>
      <c r="K8" s="592">
        <f t="shared" si="0"/>
        <v>0.81609195402298851</v>
      </c>
      <c r="L8" s="610">
        <f t="shared" si="0"/>
        <v>0.80442311268129418</v>
      </c>
      <c r="M8" s="592">
        <f>M5/M7</f>
        <v>0.24795445399943367</v>
      </c>
      <c r="N8" s="610">
        <f t="shared" si="0"/>
        <v>0.59109276465233762</v>
      </c>
      <c r="O8" s="592">
        <f>O5/O7</f>
        <v>0.10399681775299567</v>
      </c>
      <c r="P8" s="619">
        <f>P5/P7</f>
        <v>0.29701931916328228</v>
      </c>
      <c r="Q8" s="640"/>
      <c r="R8" s="640"/>
      <c r="S8" s="640"/>
      <c r="T8" s="640"/>
      <c r="U8" s="640"/>
      <c r="V8" s="640"/>
      <c r="W8" s="640"/>
      <c r="X8" s="640"/>
      <c r="Y8" s="640"/>
      <c r="Z8" s="640"/>
      <c r="AA8" s="640"/>
      <c r="AB8" s="640"/>
      <c r="AC8" s="640"/>
      <c r="AD8" s="640"/>
    </row>
    <row r="9" spans="1:30" x14ac:dyDescent="0.45">
      <c r="A9" s="649" t="s">
        <v>3</v>
      </c>
      <c r="B9" s="434" t="s">
        <v>184</v>
      </c>
      <c r="C9" s="625">
        <v>100904</v>
      </c>
      <c r="D9" s="625">
        <v>354.81499119999989</v>
      </c>
      <c r="E9" s="625">
        <v>39245</v>
      </c>
      <c r="F9" s="625">
        <v>815.44781480000006</v>
      </c>
      <c r="G9" s="625">
        <v>253</v>
      </c>
      <c r="H9" s="626">
        <v>154.648</v>
      </c>
      <c r="I9" s="627">
        <v>109</v>
      </c>
      <c r="J9" s="626">
        <v>93.983000000000004</v>
      </c>
      <c r="K9" s="627">
        <v>223</v>
      </c>
      <c r="L9" s="626">
        <v>584.16600000000005</v>
      </c>
      <c r="M9" s="625">
        <v>39830</v>
      </c>
      <c r="N9" s="625">
        <v>1648.2448148000001</v>
      </c>
      <c r="O9" s="426">
        <f>SUM(M9,C9)</f>
        <v>140734</v>
      </c>
      <c r="P9" s="425">
        <f>(SUM(N9,D9))</f>
        <v>2003.059806</v>
      </c>
    </row>
    <row r="10" spans="1:30" ht="15.75" thickBot="1" x14ac:dyDescent="0.5">
      <c r="A10" s="650"/>
      <c r="B10" s="609" t="s">
        <v>294</v>
      </c>
      <c r="C10" s="628">
        <v>22955</v>
      </c>
      <c r="D10" s="629">
        <v>78.75536455000001</v>
      </c>
      <c r="E10" s="628">
        <v>1</v>
      </c>
      <c r="F10" s="629">
        <v>0</v>
      </c>
      <c r="G10" s="628">
        <v>0</v>
      </c>
      <c r="H10" s="630">
        <v>0</v>
      </c>
      <c r="I10" s="631">
        <v>0</v>
      </c>
      <c r="J10" s="630">
        <v>0</v>
      </c>
      <c r="K10" s="631">
        <v>0</v>
      </c>
      <c r="L10" s="630">
        <v>0</v>
      </c>
      <c r="M10" s="628">
        <v>1</v>
      </c>
      <c r="N10" s="628">
        <v>0</v>
      </c>
      <c r="O10" s="605">
        <f>SUM(M10,C10)</f>
        <v>22956</v>
      </c>
      <c r="P10" s="604">
        <f>(SUM(N10,D10))</f>
        <v>78.75536455000001</v>
      </c>
    </row>
    <row r="11" spans="1:30" x14ac:dyDescent="0.45">
      <c r="A11" s="650"/>
      <c r="B11" s="434" t="s">
        <v>183</v>
      </c>
      <c r="C11" s="632">
        <v>1023397</v>
      </c>
      <c r="D11" s="633">
        <v>3931.2149912</v>
      </c>
      <c r="E11" s="634">
        <v>131535</v>
      </c>
      <c r="F11" s="635">
        <v>1692.5838148</v>
      </c>
      <c r="G11" s="634">
        <v>329</v>
      </c>
      <c r="H11" s="635">
        <v>204.03200000000001</v>
      </c>
      <c r="I11" s="636">
        <v>135</v>
      </c>
      <c r="J11" s="635">
        <v>116.825</v>
      </c>
      <c r="K11" s="636">
        <v>269</v>
      </c>
      <c r="L11" s="635">
        <v>655.60400000000004</v>
      </c>
      <c r="M11" s="637">
        <v>132268</v>
      </c>
      <c r="N11" s="638">
        <v>2669.0448148</v>
      </c>
      <c r="O11" s="426">
        <f>SUM(M11,C11)</f>
        <v>1155665</v>
      </c>
      <c r="P11" s="425">
        <f>(SUM(N11,D11))</f>
        <v>6600.259806</v>
      </c>
    </row>
    <row r="12" spans="1:30" ht="15.75" thickBot="1" x14ac:dyDescent="0.5">
      <c r="A12" s="651"/>
      <c r="B12" s="593" t="s">
        <v>100</v>
      </c>
      <c r="C12" s="592">
        <f t="shared" ref="C12:P12" si="1">C9/C11</f>
        <v>9.8597123110581719E-2</v>
      </c>
      <c r="D12" s="610">
        <f t="shared" si="1"/>
        <v>9.0255809462024092E-2</v>
      </c>
      <c r="E12" s="592">
        <f t="shared" si="1"/>
        <v>0.29836165279203253</v>
      </c>
      <c r="F12" s="610">
        <f t="shared" si="1"/>
        <v>0.4817769186197467</v>
      </c>
      <c r="G12" s="592">
        <f t="shared" si="1"/>
        <v>0.76899696048632216</v>
      </c>
      <c r="H12" s="610">
        <f t="shared" si="1"/>
        <v>0.75795953575909658</v>
      </c>
      <c r="I12" s="592">
        <f t="shared" si="1"/>
        <v>0.80740740740740746</v>
      </c>
      <c r="J12" s="610">
        <f t="shared" si="1"/>
        <v>0.80447678151080682</v>
      </c>
      <c r="K12" s="592">
        <f t="shared" si="1"/>
        <v>0.82899628252788105</v>
      </c>
      <c r="L12" s="610">
        <f t="shared" si="1"/>
        <v>0.89103483200224531</v>
      </c>
      <c r="M12" s="592">
        <f t="shared" si="1"/>
        <v>0.30113103698551424</v>
      </c>
      <c r="N12" s="610">
        <f t="shared" si="1"/>
        <v>0.61754107898840516</v>
      </c>
      <c r="O12" s="592">
        <f>O9/O11</f>
        <v>0.12177750472671579</v>
      </c>
      <c r="P12" s="619">
        <f t="shared" si="1"/>
        <v>0.30348196357045037</v>
      </c>
    </row>
    <row r="13" spans="1:30" x14ac:dyDescent="0.45">
      <c r="A13" s="649" t="s">
        <v>2</v>
      </c>
      <c r="B13" s="434" t="s">
        <v>184</v>
      </c>
      <c r="C13" s="616">
        <v>119634</v>
      </c>
      <c r="D13" s="615">
        <v>328.06821600000058</v>
      </c>
      <c r="E13" s="618">
        <v>56420</v>
      </c>
      <c r="F13" s="617">
        <v>1338.9866359999996</v>
      </c>
      <c r="G13" s="618">
        <v>394</v>
      </c>
      <c r="H13" s="617">
        <v>240.78499899999994</v>
      </c>
      <c r="I13" s="618">
        <v>188</v>
      </c>
      <c r="J13" s="617">
        <v>162.04550599999999</v>
      </c>
      <c r="K13" s="618">
        <v>426</v>
      </c>
      <c r="L13" s="617">
        <v>1135.514643</v>
      </c>
      <c r="M13" s="616">
        <v>57428</v>
      </c>
      <c r="N13" s="615">
        <v>2877.3317839999995</v>
      </c>
      <c r="O13" s="426">
        <f>SUM(M13,C13)</f>
        <v>177062</v>
      </c>
      <c r="P13" s="425">
        <f>(SUM(N13,D13))</f>
        <v>3205.4</v>
      </c>
    </row>
    <row r="14" spans="1:30" ht="15.75" thickBot="1" x14ac:dyDescent="0.5">
      <c r="A14" s="650"/>
      <c r="B14" s="609" t="s">
        <v>294</v>
      </c>
      <c r="C14" s="612">
        <v>36970</v>
      </c>
      <c r="D14" s="611">
        <v>114.09702600000001</v>
      </c>
      <c r="E14" s="614">
        <v>2</v>
      </c>
      <c r="F14" s="613">
        <v>3.0279999999999999E-3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2</v>
      </c>
      <c r="N14" s="611">
        <v>3.0279999999999999E-3</v>
      </c>
      <c r="O14" s="605">
        <f>SUM(M14,C14)</f>
        <v>36972</v>
      </c>
      <c r="P14" s="604">
        <f>(SUM(N14,D14))</f>
        <v>114.10005400000001</v>
      </c>
    </row>
    <row r="15" spans="1:30" x14ac:dyDescent="0.45">
      <c r="A15" s="650"/>
      <c r="B15" s="434" t="s">
        <v>183</v>
      </c>
      <c r="C15" s="578">
        <v>1984741</v>
      </c>
      <c r="D15" s="579">
        <v>5403.5668249925011</v>
      </c>
      <c r="E15" s="578">
        <v>324370</v>
      </c>
      <c r="F15" s="579">
        <v>3658.4476530074994</v>
      </c>
      <c r="G15" s="578">
        <v>588</v>
      </c>
      <c r="H15" s="579">
        <v>357.23556199999996</v>
      </c>
      <c r="I15" s="578">
        <v>269</v>
      </c>
      <c r="J15" s="579">
        <v>232.09586600000003</v>
      </c>
      <c r="K15" s="578">
        <v>533</v>
      </c>
      <c r="L15" s="579">
        <v>1391.6540939999998</v>
      </c>
      <c r="M15" s="578">
        <v>325760</v>
      </c>
      <c r="N15" s="579">
        <v>5639.4331750074989</v>
      </c>
      <c r="O15" s="426">
        <f>SUM(M15,C15)</f>
        <v>2310501</v>
      </c>
      <c r="P15" s="425">
        <f>(SUM(N15,D15))</f>
        <v>11043</v>
      </c>
    </row>
    <row r="16" spans="1:30" ht="15.75" thickBot="1" x14ac:dyDescent="0.5">
      <c r="A16" s="651"/>
      <c r="B16" s="593" t="s">
        <v>100</v>
      </c>
      <c r="C16" s="592">
        <f t="shared" ref="C16:O16" si="2">C13/C15</f>
        <v>6.0276882474841809E-2</v>
      </c>
      <c r="D16" s="610">
        <f t="shared" si="2"/>
        <v>6.0713270812646214E-2</v>
      </c>
      <c r="E16" s="592">
        <f t="shared" si="2"/>
        <v>0.17393717051515245</v>
      </c>
      <c r="F16" s="610">
        <f t="shared" si="2"/>
        <v>0.36599857726521223</v>
      </c>
      <c r="G16" s="592">
        <f t="shared" si="2"/>
        <v>0.67006802721088432</v>
      </c>
      <c r="H16" s="610">
        <f t="shared" si="2"/>
        <v>0.67402303861338408</v>
      </c>
      <c r="I16" s="592">
        <f t="shared" si="2"/>
        <v>0.6988847583643123</v>
      </c>
      <c r="J16" s="610">
        <f t="shared" si="2"/>
        <v>0.69818350836115262</v>
      </c>
      <c r="K16" s="592">
        <f t="shared" si="2"/>
        <v>0.79924953095684803</v>
      </c>
      <c r="L16" s="610">
        <f t="shared" si="2"/>
        <v>0.81594603709044966</v>
      </c>
      <c r="M16" s="592">
        <f t="shared" si="2"/>
        <v>0.17628929273084479</v>
      </c>
      <c r="N16" s="610">
        <f t="shared" si="2"/>
        <v>0.51021648713767642</v>
      </c>
      <c r="O16" s="592">
        <f t="shared" si="2"/>
        <v>7.6633595917075997E-2</v>
      </c>
      <c r="P16" s="592">
        <f>P13/P15</f>
        <v>0.29026532645114556</v>
      </c>
    </row>
    <row r="17" spans="1:16" x14ac:dyDescent="0.45">
      <c r="A17" s="649" t="s">
        <v>1</v>
      </c>
      <c r="B17" s="434" t="s">
        <v>184</v>
      </c>
      <c r="C17" s="578">
        <v>3173</v>
      </c>
      <c r="D17" s="642">
        <v>14.8799601</v>
      </c>
      <c r="E17" s="578">
        <v>1700</v>
      </c>
      <c r="F17" s="579">
        <v>46.845173190000004</v>
      </c>
      <c r="G17" s="582">
        <v>17</v>
      </c>
      <c r="H17" s="643">
        <v>9.589479110000001</v>
      </c>
      <c r="I17" s="578">
        <v>1</v>
      </c>
      <c r="J17" s="642">
        <v>0.90251102999999999</v>
      </c>
      <c r="K17" s="578">
        <v>9</v>
      </c>
      <c r="L17" s="642">
        <v>27.475438350000001</v>
      </c>
      <c r="M17" s="578">
        <v>1727</v>
      </c>
      <c r="N17" s="642">
        <v>84.81260168</v>
      </c>
      <c r="O17" s="426">
        <f t="shared" ref="O17:P19" si="3">SUM(M17,C17)</f>
        <v>4900</v>
      </c>
      <c r="P17" s="425">
        <f t="shared" si="3"/>
        <v>99.692561780000005</v>
      </c>
    </row>
    <row r="18" spans="1:16" ht="15.75" thickBot="1" x14ac:dyDescent="0.5">
      <c r="A18" s="650"/>
      <c r="B18" s="609" t="s">
        <v>294</v>
      </c>
      <c r="C18" s="605">
        <v>0</v>
      </c>
      <c r="D18" s="644">
        <v>0</v>
      </c>
      <c r="E18" s="605">
        <v>0</v>
      </c>
      <c r="F18" s="644">
        <v>0</v>
      </c>
      <c r="G18" s="608">
        <v>0</v>
      </c>
      <c r="H18" s="645">
        <v>0</v>
      </c>
      <c r="I18" s="605">
        <v>0</v>
      </c>
      <c r="J18" s="644">
        <v>0</v>
      </c>
      <c r="K18" s="605">
        <v>0</v>
      </c>
      <c r="L18" s="644">
        <v>0</v>
      </c>
      <c r="M18" s="605">
        <v>0</v>
      </c>
      <c r="N18" s="644">
        <v>0</v>
      </c>
      <c r="O18" s="605">
        <f t="shared" si="3"/>
        <v>0</v>
      </c>
      <c r="P18" s="604">
        <f t="shared" si="3"/>
        <v>0</v>
      </c>
    </row>
    <row r="19" spans="1:16" x14ac:dyDescent="0.45">
      <c r="A19" s="650"/>
      <c r="B19" s="434" t="s">
        <v>183</v>
      </c>
      <c r="C19" s="578">
        <v>65273</v>
      </c>
      <c r="D19" s="642">
        <v>268.48200761999999</v>
      </c>
      <c r="E19" s="578">
        <v>9374</v>
      </c>
      <c r="F19" s="642">
        <v>113.18213545</v>
      </c>
      <c r="G19" s="578">
        <v>24</v>
      </c>
      <c r="H19" s="642">
        <v>13.80147395</v>
      </c>
      <c r="I19" s="578">
        <v>4</v>
      </c>
      <c r="J19" s="642">
        <v>3.4347150800000001</v>
      </c>
      <c r="K19" s="578">
        <v>10</v>
      </c>
      <c r="L19" s="642">
        <v>28.57313478</v>
      </c>
      <c r="M19" s="578">
        <v>9412</v>
      </c>
      <c r="N19" s="642">
        <v>158.99145926</v>
      </c>
      <c r="O19" s="426">
        <f t="shared" si="3"/>
        <v>74685</v>
      </c>
      <c r="P19" s="425">
        <f t="shared" si="3"/>
        <v>427.47346687999999</v>
      </c>
    </row>
    <row r="20" spans="1:16" ht="15.75" thickBot="1" x14ac:dyDescent="0.5">
      <c r="A20" s="651"/>
      <c r="B20" s="593" t="s">
        <v>100</v>
      </c>
      <c r="C20" s="592">
        <f t="shared" ref="C20:N20" si="4">C17/C19</f>
        <v>4.8611217501876733E-2</v>
      </c>
      <c r="D20" s="592">
        <f t="shared" si="4"/>
        <v>5.5422559716033458E-2</v>
      </c>
      <c r="E20" s="592">
        <f t="shared" si="4"/>
        <v>0.18135267761894602</v>
      </c>
      <c r="F20" s="592">
        <f t="shared" si="4"/>
        <v>0.41389193624725873</v>
      </c>
      <c r="G20" s="592">
        <f t="shared" si="4"/>
        <v>0.70833333333333337</v>
      </c>
      <c r="H20" s="592">
        <f t="shared" si="4"/>
        <v>0.69481557873751598</v>
      </c>
      <c r="I20" s="592">
        <f t="shared" si="4"/>
        <v>0.25</v>
      </c>
      <c r="J20" s="592">
        <f t="shared" si="4"/>
        <v>0.26276154178121813</v>
      </c>
      <c r="K20" s="592">
        <f t="shared" si="4"/>
        <v>0.9</v>
      </c>
      <c r="L20" s="592">
        <f t="shared" si="4"/>
        <v>0.96158291911434435</v>
      </c>
      <c r="M20" s="592">
        <f t="shared" si="4"/>
        <v>0.18348916277093072</v>
      </c>
      <c r="N20" s="592">
        <f t="shared" si="4"/>
        <v>0.53344124316329011</v>
      </c>
      <c r="O20" s="592">
        <f>O17/O19</f>
        <v>6.5608890674164824E-2</v>
      </c>
      <c r="P20" s="592">
        <f>P17/P19</f>
        <v>0.23321344949810796</v>
      </c>
    </row>
    <row r="21" spans="1:16" ht="15.75" customHeight="1" x14ac:dyDescent="0.45">
      <c r="A21" s="652" t="s">
        <v>185</v>
      </c>
      <c r="B21" s="591" t="s">
        <v>184</v>
      </c>
      <c r="C21" s="588">
        <f>SUM(C5,C9,C13,C17)</f>
        <v>266160</v>
      </c>
      <c r="D21" s="587">
        <f t="shared" ref="D21:P21" si="5">SUM(D5,D9,D13,D17)</f>
        <v>804.79216730000041</v>
      </c>
      <c r="E21" s="588">
        <f t="shared" si="5"/>
        <v>113833</v>
      </c>
      <c r="F21" s="587">
        <f t="shared" si="5"/>
        <v>2504.3216239899998</v>
      </c>
      <c r="G21" s="590">
        <f t="shared" si="5"/>
        <v>734</v>
      </c>
      <c r="H21" s="589">
        <f t="shared" si="5"/>
        <v>447.71847810999992</v>
      </c>
      <c r="I21" s="588">
        <f t="shared" si="5"/>
        <v>326</v>
      </c>
      <c r="J21" s="587">
        <f t="shared" si="5"/>
        <v>280.17301703000004</v>
      </c>
      <c r="K21" s="588">
        <f t="shared" si="5"/>
        <v>729</v>
      </c>
      <c r="L21" s="587">
        <f t="shared" si="5"/>
        <v>1954.8130813500002</v>
      </c>
      <c r="M21" s="588">
        <f t="shared" si="5"/>
        <v>115622</v>
      </c>
      <c r="N21" s="587">
        <f t="shared" si="5"/>
        <v>5187.0262004799988</v>
      </c>
      <c r="O21" s="586">
        <f>SUM(O5,O9,O13,O17)</f>
        <v>381782</v>
      </c>
      <c r="P21" s="585">
        <f t="shared" si="5"/>
        <v>5991.8183677799998</v>
      </c>
    </row>
    <row r="22" spans="1:16" ht="15.75" customHeight="1" x14ac:dyDescent="0.45">
      <c r="A22" s="653"/>
      <c r="B22" s="584" t="s">
        <v>294</v>
      </c>
      <c r="C22" s="405">
        <f t="shared" ref="C22:P23" si="6">SUM(C6,C10,C14,C18)</f>
        <v>59925</v>
      </c>
      <c r="D22" s="408">
        <f t="shared" si="6"/>
        <v>192.85239055000002</v>
      </c>
      <c r="E22" s="405">
        <f t="shared" si="6"/>
        <v>3</v>
      </c>
      <c r="F22" s="408">
        <f t="shared" si="6"/>
        <v>3.0279999999999999E-3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3</v>
      </c>
      <c r="N22" s="404">
        <f t="shared" si="6"/>
        <v>3.0279999999999999E-3</v>
      </c>
      <c r="O22" s="405">
        <f>SUM(O6,O10,O14,O18)</f>
        <v>59928</v>
      </c>
      <c r="P22" s="404">
        <f t="shared" si="6"/>
        <v>192.85541855000002</v>
      </c>
    </row>
    <row r="23" spans="1:16" x14ac:dyDescent="0.45">
      <c r="A23" s="653"/>
      <c r="B23" s="403" t="s">
        <v>183</v>
      </c>
      <c r="C23" s="399">
        <f t="shared" si="6"/>
        <v>3574466</v>
      </c>
      <c r="D23" s="402">
        <f t="shared" si="6"/>
        <v>10929.475823812501</v>
      </c>
      <c r="E23" s="399">
        <f t="shared" si="6"/>
        <v>532167</v>
      </c>
      <c r="F23" s="402">
        <f t="shared" si="6"/>
        <v>6098.8166032574991</v>
      </c>
      <c r="G23" s="399">
        <f t="shared" si="6"/>
        <v>1025</v>
      </c>
      <c r="H23" s="398">
        <f t="shared" si="6"/>
        <v>626.47903594999991</v>
      </c>
      <c r="I23" s="399">
        <f t="shared" si="6"/>
        <v>446</v>
      </c>
      <c r="J23" s="398">
        <f t="shared" si="6"/>
        <v>383.74258107999998</v>
      </c>
      <c r="K23" s="399">
        <f t="shared" si="6"/>
        <v>899</v>
      </c>
      <c r="L23" s="398">
        <f t="shared" si="6"/>
        <v>2333.9752287800002</v>
      </c>
      <c r="M23" s="400">
        <f t="shared" si="6"/>
        <v>534537</v>
      </c>
      <c r="N23" s="398">
        <f t="shared" si="6"/>
        <v>9443.0134490674991</v>
      </c>
      <c r="O23" s="399">
        <f t="shared" si="6"/>
        <v>4109003</v>
      </c>
      <c r="P23" s="398">
        <f t="shared" si="6"/>
        <v>20372.48927288</v>
      </c>
    </row>
    <row r="24" spans="1:16" ht="15.75" thickBot="1" x14ac:dyDescent="0.5">
      <c r="A24" s="654"/>
      <c r="B24" s="397" t="s">
        <v>100</v>
      </c>
      <c r="C24" s="394">
        <f>C21/C23</f>
        <v>7.4461472007287241E-2</v>
      </c>
      <c r="D24" s="396">
        <f t="shared" ref="D24:N24" si="7">D21/D23</f>
        <v>7.3635019672816007E-2</v>
      </c>
      <c r="E24" s="394">
        <f t="shared" si="7"/>
        <v>0.21390465774841355</v>
      </c>
      <c r="F24" s="396">
        <f t="shared" si="7"/>
        <v>0.41062418939641371</v>
      </c>
      <c r="G24" s="394">
        <f t="shared" si="7"/>
        <v>0.71609756097560973</v>
      </c>
      <c r="H24" s="393">
        <f t="shared" si="7"/>
        <v>0.71465835633442154</v>
      </c>
      <c r="I24" s="394">
        <f>I21/I23</f>
        <v>0.73094170403587444</v>
      </c>
      <c r="J24" s="393">
        <f t="shared" si="7"/>
        <v>0.73010666744744579</v>
      </c>
      <c r="K24" s="394">
        <f>K21/K23</f>
        <v>0.81090100111234709</v>
      </c>
      <c r="L24" s="393">
        <f t="shared" si="7"/>
        <v>0.83754662742149444</v>
      </c>
      <c r="M24" s="395">
        <f t="shared" si="7"/>
        <v>0.216303080984104</v>
      </c>
      <c r="N24" s="393">
        <f t="shared" si="7"/>
        <v>0.54929776691064858</v>
      </c>
      <c r="O24" s="394">
        <f>O21/O23</f>
        <v>9.2913536446675757E-2</v>
      </c>
      <c r="P24" s="393">
        <f>P21/P23</f>
        <v>0.2941132174631379</v>
      </c>
    </row>
    <row r="25" spans="1:16" x14ac:dyDescent="0.4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45">
      <c r="A26" s="377" t="s">
        <v>410</v>
      </c>
      <c r="M26" s="477"/>
    </row>
    <row r="27" spans="1:16" x14ac:dyDescent="0.45">
      <c r="A27" s="479"/>
      <c r="B27" s="377"/>
    </row>
    <row r="28" spans="1:16" x14ac:dyDescent="0.45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45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8"/>
    <mergeCell ref="A9:A12"/>
    <mergeCell ref="A13:A16"/>
    <mergeCell ref="A17:A20"/>
  </mergeCells>
  <conditionalFormatting sqref="C17:H18 K17:L18">
    <cfRule type="expression" dxfId="744" priority="9">
      <formula>ABS(C17-T17)/T17&gt;0.5</formula>
    </cfRule>
  </conditionalFormatting>
  <conditionalFormatting sqref="C21:H21">
    <cfRule type="expression" dxfId="743" priority="4">
      <formula>ABS(C21-T21)/T21&gt;0.5</formula>
    </cfRule>
  </conditionalFormatting>
  <conditionalFormatting sqref="C19:L19">
    <cfRule type="expression" dxfId="742" priority="6">
      <formula>ABS(C19-T19)/T19&gt;0.5</formula>
    </cfRule>
  </conditionalFormatting>
  <conditionalFormatting sqref="C13:N16">
    <cfRule type="expression" dxfId="741" priority="7">
      <formula>ABS(C13-T13)/T13&gt;0.5</formula>
    </cfRule>
  </conditionalFormatting>
  <conditionalFormatting sqref="C20:N20">
    <cfRule type="expression" dxfId="740" priority="8">
      <formula>ABS(C20-T20)/T20&gt;0.5</formula>
    </cfRule>
  </conditionalFormatting>
  <conditionalFormatting sqref="C22:N24">
    <cfRule type="expression" dxfId="739" priority="10">
      <formula>ABS(C22-T22)/T22&gt;0.5</formula>
    </cfRule>
  </conditionalFormatting>
  <conditionalFormatting sqref="C5:P12">
    <cfRule type="expression" dxfId="738" priority="2">
      <formula>ABS(C5-T5)/T5&gt;0.5</formula>
    </cfRule>
  </conditionalFormatting>
  <conditionalFormatting sqref="K21:N21">
    <cfRule type="expression" dxfId="737" priority="3">
      <formula>ABS(K21-AB21)/AB21&gt;0.5</formula>
    </cfRule>
  </conditionalFormatting>
  <conditionalFormatting sqref="M17:N19">
    <cfRule type="expression" dxfId="736" priority="5">
      <formula>ABS(M17-AD17)/AD17&gt;0.5</formula>
    </cfRule>
  </conditionalFormatting>
  <conditionalFormatting sqref="O13:P24">
    <cfRule type="expression" dxfId="735" priority="1">
      <formula>ABS(O13-AF13)/AF13&gt;0.5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20B17-26DE-42E5-8C75-FEEDD51A2FBC}">
  <dimension ref="A1:AD29"/>
  <sheetViews>
    <sheetView zoomScale="80" zoomScaleNormal="80" workbookViewId="0">
      <selection sqref="A1:P1"/>
    </sheetView>
  </sheetViews>
  <sheetFormatPr defaultColWidth="8.75" defaultRowHeight="15.4" x14ac:dyDescent="0.45"/>
  <cols>
    <col min="1" max="1" width="9" style="390" customWidth="1"/>
    <col min="2" max="2" width="12" style="390" bestFit="1" customWidth="1"/>
    <col min="3" max="3" width="9" style="390" customWidth="1"/>
    <col min="4" max="4" width="9.625" style="390" customWidth="1"/>
    <col min="5" max="5" width="9" style="390" customWidth="1"/>
    <col min="6" max="6" width="9.625" style="390" customWidth="1"/>
    <col min="7" max="7" width="9" style="390" customWidth="1"/>
    <col min="8" max="8" width="9.625" style="390" customWidth="1"/>
    <col min="9" max="9" width="9" style="390" customWidth="1"/>
    <col min="10" max="10" width="9.625" style="390" customWidth="1"/>
    <col min="11" max="11" width="9" style="390" customWidth="1"/>
    <col min="12" max="12" width="9.625" style="390" customWidth="1"/>
    <col min="13" max="13" width="9" style="390" customWidth="1"/>
    <col min="14" max="14" width="9.625" style="390" customWidth="1"/>
    <col min="15" max="15" width="9" style="390" customWidth="1"/>
    <col min="16" max="16" width="9.625" style="390" customWidth="1"/>
    <col min="17" max="16384" width="8.75" style="300"/>
  </cols>
  <sheetData>
    <row r="1" spans="1:30" ht="15.75" thickBot="1" x14ac:dyDescent="0.5">
      <c r="A1" s="655" t="s">
        <v>411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</row>
    <row r="2" spans="1:30" ht="15.75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</row>
    <row r="3" spans="1:30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</row>
    <row r="4" spans="1:30" ht="26.65" customHeight="1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30" x14ac:dyDescent="0.45">
      <c r="A5" s="649" t="s">
        <v>4</v>
      </c>
      <c r="B5" s="434" t="s">
        <v>184</v>
      </c>
      <c r="C5" s="578">
        <v>43667</v>
      </c>
      <c r="D5" s="579">
        <v>110.79</v>
      </c>
      <c r="E5" s="578">
        <v>17098</v>
      </c>
      <c r="F5" s="579">
        <v>335.49099999999999</v>
      </c>
      <c r="G5" s="578">
        <v>75</v>
      </c>
      <c r="H5" s="579">
        <v>45.723999999999997</v>
      </c>
      <c r="I5" s="578">
        <v>29</v>
      </c>
      <c r="J5" s="579">
        <v>24.076000000000001</v>
      </c>
      <c r="K5" s="578">
        <v>72</v>
      </c>
      <c r="L5" s="579">
        <v>206.96799999999999</v>
      </c>
      <c r="M5" s="578">
        <v>17274</v>
      </c>
      <c r="N5" s="579">
        <v>612.25900000000001</v>
      </c>
      <c r="O5" s="426">
        <f>SUM(M5,C5)</f>
        <v>60941</v>
      </c>
      <c r="P5" s="425">
        <f>(SUM(N5,D5))</f>
        <v>723.04899999999998</v>
      </c>
      <c r="Q5" s="640"/>
      <c r="R5" s="640"/>
      <c r="S5" s="640"/>
      <c r="T5" s="640"/>
      <c r="U5" s="640"/>
      <c r="V5" s="640"/>
      <c r="W5" s="640"/>
      <c r="X5" s="640"/>
      <c r="Y5" s="640"/>
      <c r="Z5" s="640"/>
      <c r="AA5" s="640"/>
      <c r="AB5" s="640"/>
      <c r="AC5" s="640"/>
      <c r="AD5" s="640"/>
    </row>
    <row r="6" spans="1:30" ht="15.75" thickBot="1" x14ac:dyDescent="0.5">
      <c r="A6" s="650"/>
      <c r="B6" s="609" t="s">
        <v>294</v>
      </c>
      <c r="C6" s="605">
        <v>1</v>
      </c>
      <c r="D6" s="606">
        <v>3.0000000000000001E-3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1</v>
      </c>
      <c r="P6" s="604">
        <f>(SUM(N6,D6))</f>
        <v>3.0000000000000001E-3</v>
      </c>
      <c r="Q6" s="640"/>
      <c r="R6" s="640"/>
      <c r="S6" s="640"/>
      <c r="T6" s="640"/>
      <c r="U6" s="640"/>
      <c r="V6" s="640"/>
      <c r="W6" s="640"/>
      <c r="X6" s="640"/>
      <c r="Y6" s="640"/>
      <c r="Z6" s="640"/>
      <c r="AA6" s="640"/>
      <c r="AB6" s="640"/>
      <c r="AC6" s="640"/>
      <c r="AD6" s="640"/>
    </row>
    <row r="7" spans="1:30" x14ac:dyDescent="0.45">
      <c r="A7" s="650"/>
      <c r="B7" s="434" t="s">
        <v>183</v>
      </c>
      <c r="C7" s="578">
        <v>500892</v>
      </c>
      <c r="D7" s="579">
        <v>1325.7090000000001</v>
      </c>
      <c r="E7" s="578">
        <v>66867</v>
      </c>
      <c r="F7" s="579">
        <v>633.99</v>
      </c>
      <c r="G7" s="578">
        <v>84</v>
      </c>
      <c r="H7" s="579">
        <v>51.41</v>
      </c>
      <c r="I7" s="578">
        <v>38</v>
      </c>
      <c r="J7" s="579">
        <v>31.387</v>
      </c>
      <c r="K7" s="578">
        <v>88</v>
      </c>
      <c r="L7" s="579">
        <v>260.97899999999998</v>
      </c>
      <c r="M7" s="578">
        <v>67077</v>
      </c>
      <c r="N7" s="579">
        <v>977.76600000000008</v>
      </c>
      <c r="O7" s="426">
        <f>SUM(M7,C7)</f>
        <v>567969</v>
      </c>
      <c r="P7" s="425">
        <f>(SUM(N7,D7))</f>
        <v>2303.4750000000004</v>
      </c>
      <c r="Q7" s="640"/>
      <c r="R7" s="640"/>
      <c r="S7" s="640"/>
      <c r="T7" s="640"/>
      <c r="U7" s="640"/>
      <c r="V7" s="640"/>
      <c r="W7" s="640"/>
      <c r="X7" s="640"/>
      <c r="Y7" s="640"/>
      <c r="Z7" s="640"/>
      <c r="AA7" s="640"/>
      <c r="AB7" s="640"/>
      <c r="AC7" s="640"/>
      <c r="AD7" s="640"/>
    </row>
    <row r="8" spans="1:30" ht="15.75" thickBot="1" x14ac:dyDescent="0.5">
      <c r="A8" s="651"/>
      <c r="B8" s="593" t="s">
        <v>100</v>
      </c>
      <c r="C8" s="592">
        <f>C5/C7</f>
        <v>8.7178473603092083E-2</v>
      </c>
      <c r="D8" s="610">
        <f t="shared" ref="D8:N8" si="0">D5/D7</f>
        <v>8.3570376304302071E-2</v>
      </c>
      <c r="E8" s="592">
        <f t="shared" si="0"/>
        <v>0.25570161664199081</v>
      </c>
      <c r="F8" s="610">
        <f t="shared" si="0"/>
        <v>0.52917396173441222</v>
      </c>
      <c r="G8" s="592">
        <f t="shared" si="0"/>
        <v>0.8928571428571429</v>
      </c>
      <c r="H8" s="610">
        <f t="shared" si="0"/>
        <v>0.88939894962069632</v>
      </c>
      <c r="I8" s="592">
        <f t="shared" si="0"/>
        <v>0.76315789473684215</v>
      </c>
      <c r="J8" s="610">
        <f t="shared" si="0"/>
        <v>0.767069168764138</v>
      </c>
      <c r="K8" s="592">
        <f t="shared" si="0"/>
        <v>0.81818181818181823</v>
      </c>
      <c r="L8" s="610">
        <f t="shared" si="0"/>
        <v>0.79304465110219602</v>
      </c>
      <c r="M8" s="592">
        <f>M5/M7</f>
        <v>0.25752493403103893</v>
      </c>
      <c r="N8" s="610">
        <f t="shared" si="0"/>
        <v>0.62618151991376259</v>
      </c>
      <c r="O8" s="592">
        <f>O5/O7</f>
        <v>0.10729634892045165</v>
      </c>
      <c r="P8" s="619">
        <f>P5/P7</f>
        <v>0.31389487621962464</v>
      </c>
      <c r="Q8" s="640"/>
      <c r="R8" s="640"/>
      <c r="S8" s="640"/>
      <c r="T8" s="640"/>
      <c r="U8" s="640"/>
      <c r="V8" s="640"/>
      <c r="W8" s="640"/>
      <c r="X8" s="640"/>
      <c r="Y8" s="640"/>
      <c r="Z8" s="640"/>
      <c r="AA8" s="640"/>
      <c r="AB8" s="640"/>
      <c r="AC8" s="640"/>
      <c r="AD8" s="640"/>
    </row>
    <row r="9" spans="1:30" x14ac:dyDescent="0.45">
      <c r="A9" s="649" t="s">
        <v>3</v>
      </c>
      <c r="B9" s="434" t="s">
        <v>184</v>
      </c>
      <c r="C9" s="625">
        <v>103838</v>
      </c>
      <c r="D9" s="625">
        <v>369.2</v>
      </c>
      <c r="E9" s="625">
        <v>40494</v>
      </c>
      <c r="F9" s="625">
        <v>877.53700000000003</v>
      </c>
      <c r="G9" s="625">
        <v>264</v>
      </c>
      <c r="H9" s="626">
        <v>160.83199999999999</v>
      </c>
      <c r="I9" s="627">
        <v>114</v>
      </c>
      <c r="J9" s="626">
        <v>98.025999999999996</v>
      </c>
      <c r="K9" s="627">
        <v>222</v>
      </c>
      <c r="L9" s="626">
        <v>572.40499999999997</v>
      </c>
      <c r="M9" s="625">
        <v>41094</v>
      </c>
      <c r="N9" s="625">
        <v>1708.8</v>
      </c>
      <c r="O9" s="426">
        <f>SUM(M9,C9)</f>
        <v>144932</v>
      </c>
      <c r="P9" s="425">
        <f>(SUM(N9,D9))</f>
        <v>2078</v>
      </c>
    </row>
    <row r="10" spans="1:30" ht="15.75" thickBot="1" x14ac:dyDescent="0.5">
      <c r="A10" s="650"/>
      <c r="B10" s="609" t="s">
        <v>294</v>
      </c>
      <c r="C10" s="628">
        <v>23252</v>
      </c>
      <c r="D10" s="629">
        <v>79.79944055</v>
      </c>
      <c r="E10" s="628">
        <v>1</v>
      </c>
      <c r="F10" s="629">
        <v>0</v>
      </c>
      <c r="G10" s="628">
        <v>0</v>
      </c>
      <c r="H10" s="630">
        <v>0</v>
      </c>
      <c r="I10" s="631">
        <v>0</v>
      </c>
      <c r="J10" s="630">
        <v>0</v>
      </c>
      <c r="K10" s="631">
        <v>0</v>
      </c>
      <c r="L10" s="630">
        <v>0</v>
      </c>
      <c r="M10" s="628">
        <v>1</v>
      </c>
      <c r="N10" s="628">
        <v>0</v>
      </c>
      <c r="O10" s="605">
        <f>SUM(M10,C10)</f>
        <v>23253</v>
      </c>
      <c r="P10" s="604">
        <f>(SUM(N10,D10))</f>
        <v>79.79944055</v>
      </c>
    </row>
    <row r="11" spans="1:30" x14ac:dyDescent="0.45">
      <c r="A11" s="650"/>
      <c r="B11" s="434" t="s">
        <v>183</v>
      </c>
      <c r="C11" s="632">
        <v>1022376</v>
      </c>
      <c r="D11" s="633">
        <v>3945.8999999999996</v>
      </c>
      <c r="E11" s="634">
        <v>131466</v>
      </c>
      <c r="F11" s="635">
        <v>1682.6460000000002</v>
      </c>
      <c r="G11" s="634">
        <v>325</v>
      </c>
      <c r="H11" s="635">
        <v>201.035</v>
      </c>
      <c r="I11" s="636">
        <v>135</v>
      </c>
      <c r="J11" s="635">
        <v>116.825</v>
      </c>
      <c r="K11" s="636">
        <v>268</v>
      </c>
      <c r="L11" s="635">
        <v>653.90499999999997</v>
      </c>
      <c r="M11" s="637">
        <v>132194</v>
      </c>
      <c r="N11" s="638">
        <v>2654.4110000000001</v>
      </c>
      <c r="O11" s="426">
        <f>SUM(M11,C11)</f>
        <v>1154570</v>
      </c>
      <c r="P11" s="425">
        <f>(SUM(N11,D11))</f>
        <v>6600.3109999999997</v>
      </c>
    </row>
    <row r="12" spans="1:30" ht="15.75" thickBot="1" x14ac:dyDescent="0.5">
      <c r="A12" s="651"/>
      <c r="B12" s="593" t="s">
        <v>100</v>
      </c>
      <c r="C12" s="592">
        <f t="shared" ref="C12:P12" si="1">C9/C11</f>
        <v>0.10156537320907376</v>
      </c>
      <c r="D12" s="610">
        <f t="shared" si="1"/>
        <v>9.3565473022631088E-2</v>
      </c>
      <c r="E12" s="592">
        <f t="shared" si="1"/>
        <v>0.30801880334078774</v>
      </c>
      <c r="F12" s="610">
        <f t="shared" si="1"/>
        <v>0.52152205514410044</v>
      </c>
      <c r="G12" s="592">
        <f t="shared" si="1"/>
        <v>0.81230769230769229</v>
      </c>
      <c r="H12" s="610">
        <f t="shared" si="1"/>
        <v>0.80001989703285492</v>
      </c>
      <c r="I12" s="592">
        <f t="shared" si="1"/>
        <v>0.84444444444444444</v>
      </c>
      <c r="J12" s="610">
        <f t="shared" si="1"/>
        <v>0.83908410014979662</v>
      </c>
      <c r="K12" s="592">
        <f t="shared" si="1"/>
        <v>0.82835820895522383</v>
      </c>
      <c r="L12" s="610">
        <f t="shared" si="1"/>
        <v>0.87536415840221438</v>
      </c>
      <c r="M12" s="592">
        <f t="shared" si="1"/>
        <v>0.31086130989303601</v>
      </c>
      <c r="N12" s="610">
        <f t="shared" si="1"/>
        <v>0.64375863421301371</v>
      </c>
      <c r="O12" s="592">
        <f>O9/O11</f>
        <v>0.12552898481685823</v>
      </c>
      <c r="P12" s="619">
        <f t="shared" si="1"/>
        <v>0.31483364950530363</v>
      </c>
    </row>
    <row r="13" spans="1:30" x14ac:dyDescent="0.45">
      <c r="A13" s="649" t="s">
        <v>2</v>
      </c>
      <c r="B13" s="434" t="s">
        <v>184</v>
      </c>
      <c r="C13" s="616">
        <v>124486</v>
      </c>
      <c r="D13" s="615">
        <v>330.92798700000003</v>
      </c>
      <c r="E13" s="618">
        <v>58446</v>
      </c>
      <c r="F13" s="617">
        <v>1408.9755189999998</v>
      </c>
      <c r="G13" s="618">
        <v>401</v>
      </c>
      <c r="H13" s="617">
        <v>244.91046899999998</v>
      </c>
      <c r="I13" s="618">
        <v>189</v>
      </c>
      <c r="J13" s="617">
        <v>163.17138199999999</v>
      </c>
      <c r="K13" s="618">
        <v>426</v>
      </c>
      <c r="L13" s="617">
        <v>1135.514643</v>
      </c>
      <c r="M13" s="616">
        <v>59462</v>
      </c>
      <c r="N13" s="615">
        <v>2952.572013</v>
      </c>
      <c r="O13" s="426">
        <f>SUM(M13,C13)</f>
        <v>183948</v>
      </c>
      <c r="P13" s="425">
        <f>(SUM(N13,D13))</f>
        <v>3283.5</v>
      </c>
    </row>
    <row r="14" spans="1:30" ht="15.75" thickBot="1" x14ac:dyDescent="0.5">
      <c r="A14" s="650"/>
      <c r="B14" s="609" t="s">
        <v>294</v>
      </c>
      <c r="C14" s="612">
        <v>38143</v>
      </c>
      <c r="D14" s="611">
        <v>117.03610800000124</v>
      </c>
      <c r="E14" s="614">
        <v>2</v>
      </c>
      <c r="F14" s="613">
        <v>3.0279999999999999E-3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2</v>
      </c>
      <c r="N14" s="611">
        <v>3.0279999999999999E-3</v>
      </c>
      <c r="O14" s="605">
        <f>SUM(M14,C14)</f>
        <v>38145</v>
      </c>
      <c r="P14" s="604">
        <f>(SUM(N14,D14))</f>
        <v>117.03913600000124</v>
      </c>
    </row>
    <row r="15" spans="1:30" x14ac:dyDescent="0.45">
      <c r="A15" s="650"/>
      <c r="B15" s="434" t="s">
        <v>183</v>
      </c>
      <c r="C15" s="578">
        <v>1980186</v>
      </c>
      <c r="D15" s="579">
        <v>5400.0296539925012</v>
      </c>
      <c r="E15" s="578">
        <v>324283</v>
      </c>
      <c r="F15" s="579">
        <v>3656.5176600075001</v>
      </c>
      <c r="G15" s="578">
        <v>586</v>
      </c>
      <c r="H15" s="579">
        <v>355.86863999999997</v>
      </c>
      <c r="I15" s="578">
        <v>269</v>
      </c>
      <c r="J15" s="579">
        <v>232.18007900000001</v>
      </c>
      <c r="K15" s="578">
        <v>532</v>
      </c>
      <c r="L15" s="579">
        <v>1389.7039669999997</v>
      </c>
      <c r="M15" s="578">
        <v>325670</v>
      </c>
      <c r="N15" s="579">
        <v>5634.2703460074999</v>
      </c>
      <c r="O15" s="426">
        <f>SUM(M15,C15)</f>
        <v>2305856</v>
      </c>
      <c r="P15" s="425">
        <f>(SUM(N15,D15))</f>
        <v>11034.300000000001</v>
      </c>
    </row>
    <row r="16" spans="1:30" ht="15.75" thickBot="1" x14ac:dyDescent="0.5">
      <c r="A16" s="651"/>
      <c r="B16" s="593" t="s">
        <v>100</v>
      </c>
      <c r="C16" s="592">
        <f t="shared" ref="C16:O16" si="2">C13/C15</f>
        <v>6.2865811595476384E-2</v>
      </c>
      <c r="D16" s="610">
        <f t="shared" si="2"/>
        <v>6.1282624023245705E-2</v>
      </c>
      <c r="E16" s="592">
        <f t="shared" si="2"/>
        <v>0.18023146449243407</v>
      </c>
      <c r="F16" s="610">
        <f t="shared" si="2"/>
        <v>0.38533261698976995</v>
      </c>
      <c r="G16" s="592">
        <f t="shared" si="2"/>
        <v>0.68430034129692829</v>
      </c>
      <c r="H16" s="610">
        <f t="shared" si="2"/>
        <v>0.68820469541794971</v>
      </c>
      <c r="I16" s="592">
        <f t="shared" si="2"/>
        <v>0.70260223048327142</v>
      </c>
      <c r="J16" s="610">
        <f t="shared" si="2"/>
        <v>0.70277942320796605</v>
      </c>
      <c r="K16" s="592">
        <f t="shared" si="2"/>
        <v>0.8007518796992481</v>
      </c>
      <c r="L16" s="610">
        <f t="shared" si="2"/>
        <v>0.81709102799157529</v>
      </c>
      <c r="M16" s="592">
        <f t="shared" si="2"/>
        <v>0.18258359689255996</v>
      </c>
      <c r="N16" s="610">
        <f t="shared" si="2"/>
        <v>0.5240380442681849</v>
      </c>
      <c r="O16" s="592">
        <f t="shared" si="2"/>
        <v>7.9774279052985092E-2</v>
      </c>
      <c r="P16" s="592">
        <f>P13/P15</f>
        <v>0.29757211603817185</v>
      </c>
    </row>
    <row r="17" spans="1:16" x14ac:dyDescent="0.45">
      <c r="A17" s="649" t="s">
        <v>1</v>
      </c>
      <c r="B17" s="434" t="s">
        <v>184</v>
      </c>
      <c r="C17" s="578">
        <v>3207</v>
      </c>
      <c r="D17" s="642">
        <v>15.0800494</v>
      </c>
      <c r="E17" s="578">
        <v>1683</v>
      </c>
      <c r="F17" s="579">
        <v>46.889753810000002</v>
      </c>
      <c r="G17" s="582">
        <v>17</v>
      </c>
      <c r="H17" s="643">
        <v>9.589479110000001</v>
      </c>
      <c r="I17" s="578">
        <v>1</v>
      </c>
      <c r="J17" s="642">
        <v>0.90251102999999999</v>
      </c>
      <c r="K17" s="578">
        <v>9</v>
      </c>
      <c r="L17" s="642">
        <v>27.475438350000001</v>
      </c>
      <c r="M17" s="578">
        <v>1710</v>
      </c>
      <c r="N17" s="642">
        <v>84.857182300000005</v>
      </c>
      <c r="O17" s="426">
        <f t="shared" ref="O17:P19" si="3">SUM(M17,C17)</f>
        <v>4917</v>
      </c>
      <c r="P17" s="425">
        <f t="shared" si="3"/>
        <v>99.937231700000012</v>
      </c>
    </row>
    <row r="18" spans="1:16" ht="15.75" thickBot="1" x14ac:dyDescent="0.5">
      <c r="A18" s="650"/>
      <c r="B18" s="609" t="s">
        <v>294</v>
      </c>
      <c r="C18" s="605">
        <v>0</v>
      </c>
      <c r="D18" s="644">
        <v>0</v>
      </c>
      <c r="E18" s="605">
        <v>0</v>
      </c>
      <c r="F18" s="644">
        <v>0</v>
      </c>
      <c r="G18" s="608">
        <v>0</v>
      </c>
      <c r="H18" s="645">
        <v>0</v>
      </c>
      <c r="I18" s="605">
        <v>0</v>
      </c>
      <c r="J18" s="644">
        <v>0</v>
      </c>
      <c r="K18" s="605">
        <v>0</v>
      </c>
      <c r="L18" s="644">
        <v>0</v>
      </c>
      <c r="M18" s="605">
        <v>0</v>
      </c>
      <c r="N18" s="644">
        <v>0</v>
      </c>
      <c r="O18" s="605">
        <f t="shared" si="3"/>
        <v>0</v>
      </c>
      <c r="P18" s="604">
        <f t="shared" si="3"/>
        <v>0</v>
      </c>
    </row>
    <row r="19" spans="1:16" x14ac:dyDescent="0.45">
      <c r="A19" s="650"/>
      <c r="B19" s="434" t="s">
        <v>183</v>
      </c>
      <c r="C19" s="578">
        <v>65058</v>
      </c>
      <c r="D19" s="642">
        <v>267.42932026</v>
      </c>
      <c r="E19" s="578">
        <v>9366</v>
      </c>
      <c r="F19" s="642">
        <v>112.82398085000001</v>
      </c>
      <c r="G19" s="578">
        <v>24</v>
      </c>
      <c r="H19" s="642">
        <v>13.80147395</v>
      </c>
      <c r="I19" s="578">
        <v>4</v>
      </c>
      <c r="J19" s="642">
        <v>3.4347150800000001</v>
      </c>
      <c r="K19" s="578">
        <v>10</v>
      </c>
      <c r="L19" s="642">
        <v>28.57313478</v>
      </c>
      <c r="M19" s="578">
        <v>9404</v>
      </c>
      <c r="N19" s="642">
        <v>158.63330466000002</v>
      </c>
      <c r="O19" s="426">
        <f t="shared" si="3"/>
        <v>74462</v>
      </c>
      <c r="P19" s="425">
        <f t="shared" si="3"/>
        <v>426.06262492000002</v>
      </c>
    </row>
    <row r="20" spans="1:16" ht="15.75" thickBot="1" x14ac:dyDescent="0.5">
      <c r="A20" s="651"/>
      <c r="B20" s="593" t="s">
        <v>100</v>
      </c>
      <c r="C20" s="592">
        <f t="shared" ref="C20:N20" si="4">C17/C19</f>
        <v>4.9294475698607398E-2</v>
      </c>
      <c r="D20" s="592">
        <f t="shared" si="4"/>
        <v>5.6388915715520203E-2</v>
      </c>
      <c r="E20" s="592">
        <f t="shared" si="4"/>
        <v>0.17969250480461244</v>
      </c>
      <c r="F20" s="592">
        <f t="shared" si="4"/>
        <v>0.41560095164821509</v>
      </c>
      <c r="G20" s="592">
        <f t="shared" si="4"/>
        <v>0.70833333333333337</v>
      </c>
      <c r="H20" s="592">
        <f t="shared" si="4"/>
        <v>0.69481557873751598</v>
      </c>
      <c r="I20" s="592">
        <f t="shared" si="4"/>
        <v>0.25</v>
      </c>
      <c r="J20" s="592">
        <f t="shared" si="4"/>
        <v>0.26276154178121813</v>
      </c>
      <c r="K20" s="592">
        <f t="shared" si="4"/>
        <v>0.9</v>
      </c>
      <c r="L20" s="592">
        <f t="shared" si="4"/>
        <v>0.96158291911434435</v>
      </c>
      <c r="M20" s="592">
        <f t="shared" si="4"/>
        <v>0.18183751595065931</v>
      </c>
      <c r="N20" s="592">
        <f t="shared" si="4"/>
        <v>0.53492665037694986</v>
      </c>
      <c r="O20" s="592">
        <f>O17/O19</f>
        <v>6.6033681609411518E-2</v>
      </c>
      <c r="P20" s="592">
        <f>P17/P19</f>
        <v>0.23455995868861956</v>
      </c>
    </row>
    <row r="21" spans="1:16" ht="15.75" customHeight="1" x14ac:dyDescent="0.45">
      <c r="A21" s="652" t="s">
        <v>185</v>
      </c>
      <c r="B21" s="591" t="s">
        <v>184</v>
      </c>
      <c r="C21" s="588">
        <f>SUM(C5,C9,C13,C17)</f>
        <v>275198</v>
      </c>
      <c r="D21" s="587">
        <f t="shared" ref="D21:P21" si="5">SUM(D5,D9,D13,D17)</f>
        <v>825.99803640000005</v>
      </c>
      <c r="E21" s="588">
        <f t="shared" si="5"/>
        <v>117721</v>
      </c>
      <c r="F21" s="587">
        <f t="shared" si="5"/>
        <v>2668.8932728099999</v>
      </c>
      <c r="G21" s="590">
        <f t="shared" si="5"/>
        <v>757</v>
      </c>
      <c r="H21" s="589">
        <f t="shared" si="5"/>
        <v>461.05594810999997</v>
      </c>
      <c r="I21" s="588">
        <f t="shared" si="5"/>
        <v>333</v>
      </c>
      <c r="J21" s="587">
        <f t="shared" si="5"/>
        <v>286.17589303</v>
      </c>
      <c r="K21" s="588">
        <f t="shared" si="5"/>
        <v>729</v>
      </c>
      <c r="L21" s="587">
        <f t="shared" si="5"/>
        <v>1942.3630813500001</v>
      </c>
      <c r="M21" s="588">
        <f t="shared" si="5"/>
        <v>119540</v>
      </c>
      <c r="N21" s="587">
        <f t="shared" si="5"/>
        <v>5358.4881953000004</v>
      </c>
      <c r="O21" s="586">
        <f>SUM(O5,O9,O13,O17)</f>
        <v>394738</v>
      </c>
      <c r="P21" s="585">
        <f t="shared" si="5"/>
        <v>6184.4862316999997</v>
      </c>
    </row>
    <row r="22" spans="1:16" ht="15.75" customHeight="1" x14ac:dyDescent="0.45">
      <c r="A22" s="653"/>
      <c r="B22" s="584" t="s">
        <v>294</v>
      </c>
      <c r="C22" s="405">
        <f t="shared" ref="C22:P23" si="6">SUM(C6,C10,C14,C18)</f>
        <v>61396</v>
      </c>
      <c r="D22" s="408">
        <f t="shared" si="6"/>
        <v>196.83854855000124</v>
      </c>
      <c r="E22" s="405">
        <f t="shared" si="6"/>
        <v>3</v>
      </c>
      <c r="F22" s="408">
        <f t="shared" si="6"/>
        <v>3.0279999999999999E-3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3</v>
      </c>
      <c r="N22" s="404">
        <f t="shared" si="6"/>
        <v>3.0279999999999999E-3</v>
      </c>
      <c r="O22" s="405">
        <f>SUM(O6,O10,O14,O18)</f>
        <v>61399</v>
      </c>
      <c r="P22" s="404">
        <f t="shared" si="6"/>
        <v>196.84157655000124</v>
      </c>
    </row>
    <row r="23" spans="1:16" x14ac:dyDescent="0.45">
      <c r="A23" s="653"/>
      <c r="B23" s="403" t="s">
        <v>183</v>
      </c>
      <c r="C23" s="399">
        <f t="shared" si="6"/>
        <v>3568512</v>
      </c>
      <c r="D23" s="402">
        <f t="shared" si="6"/>
        <v>10939.067974252501</v>
      </c>
      <c r="E23" s="399">
        <f t="shared" si="6"/>
        <v>531982</v>
      </c>
      <c r="F23" s="402">
        <f t="shared" si="6"/>
        <v>6085.9776408575008</v>
      </c>
      <c r="G23" s="399">
        <f t="shared" si="6"/>
        <v>1019</v>
      </c>
      <c r="H23" s="398">
        <f t="shared" si="6"/>
        <v>622.11511394999991</v>
      </c>
      <c r="I23" s="399">
        <f t="shared" si="6"/>
        <v>446</v>
      </c>
      <c r="J23" s="398">
        <f t="shared" si="6"/>
        <v>383.82679407999996</v>
      </c>
      <c r="K23" s="399">
        <f t="shared" si="6"/>
        <v>898</v>
      </c>
      <c r="L23" s="398">
        <f t="shared" si="6"/>
        <v>2333.1611017799996</v>
      </c>
      <c r="M23" s="400">
        <f t="shared" si="6"/>
        <v>534345</v>
      </c>
      <c r="N23" s="398">
        <f t="shared" si="6"/>
        <v>9425.0806506674999</v>
      </c>
      <c r="O23" s="399">
        <f t="shared" si="6"/>
        <v>4102857</v>
      </c>
      <c r="P23" s="398">
        <f t="shared" si="6"/>
        <v>20364.148624920002</v>
      </c>
    </row>
    <row r="24" spans="1:16" ht="15.75" thickBot="1" x14ac:dyDescent="0.5">
      <c r="A24" s="654"/>
      <c r="B24" s="397" t="s">
        <v>100</v>
      </c>
      <c r="C24" s="394">
        <f>C21/C23</f>
        <v>7.7118417984863158E-2</v>
      </c>
      <c r="D24" s="396">
        <f t="shared" ref="D24:N24" si="7">D21/D23</f>
        <v>7.5508995678989096E-2</v>
      </c>
      <c r="E24" s="394">
        <f t="shared" si="7"/>
        <v>0.22128756236113251</v>
      </c>
      <c r="F24" s="396">
        <f t="shared" si="7"/>
        <v>0.43853156063089949</v>
      </c>
      <c r="G24" s="394">
        <f t="shared" si="7"/>
        <v>0.74288518155053973</v>
      </c>
      <c r="H24" s="393">
        <f t="shared" si="7"/>
        <v>0.74111034721952684</v>
      </c>
      <c r="I24" s="394">
        <f>I21/I23</f>
        <v>0.74663677130044848</v>
      </c>
      <c r="J24" s="393">
        <f t="shared" si="7"/>
        <v>0.74558602328933077</v>
      </c>
      <c r="K24" s="394">
        <f>K21/K23</f>
        <v>0.81180400890868598</v>
      </c>
      <c r="L24" s="393">
        <f t="shared" si="7"/>
        <v>0.83250277054085353</v>
      </c>
      <c r="M24" s="395">
        <f t="shared" si="7"/>
        <v>0.22371314412972892</v>
      </c>
      <c r="N24" s="393">
        <f t="shared" si="7"/>
        <v>0.56853499655947282</v>
      </c>
      <c r="O24" s="394">
        <f>O21/O23</f>
        <v>9.6210518670282685E-2</v>
      </c>
      <c r="P24" s="393">
        <f>P21/P23</f>
        <v>0.30369480922624598</v>
      </c>
    </row>
    <row r="25" spans="1:16" x14ac:dyDescent="0.4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45">
      <c r="A26" s="377" t="s">
        <v>412</v>
      </c>
      <c r="M26" s="477"/>
    </row>
    <row r="27" spans="1:16" x14ac:dyDescent="0.45">
      <c r="A27" s="479"/>
      <c r="B27" s="377"/>
    </row>
    <row r="28" spans="1:16" x14ac:dyDescent="0.45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45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8"/>
    <mergeCell ref="A9:A12"/>
    <mergeCell ref="A13:A16"/>
    <mergeCell ref="A17:A20"/>
  </mergeCells>
  <conditionalFormatting sqref="C17:H18 K17:L18">
    <cfRule type="expression" dxfId="734" priority="9">
      <formula>ABS(C17-T17)/T17&gt;0.5</formula>
    </cfRule>
  </conditionalFormatting>
  <conditionalFormatting sqref="C21:H21">
    <cfRule type="expression" dxfId="733" priority="4">
      <formula>ABS(C21-T21)/T21&gt;0.5</formula>
    </cfRule>
  </conditionalFormatting>
  <conditionalFormatting sqref="C19:L19">
    <cfRule type="expression" dxfId="732" priority="6">
      <formula>ABS(C19-T19)/T19&gt;0.5</formula>
    </cfRule>
  </conditionalFormatting>
  <conditionalFormatting sqref="C13:N16">
    <cfRule type="expression" dxfId="731" priority="7">
      <formula>ABS(C13-T13)/T13&gt;0.5</formula>
    </cfRule>
  </conditionalFormatting>
  <conditionalFormatting sqref="C20:N20">
    <cfRule type="expression" dxfId="730" priority="8">
      <formula>ABS(C20-T20)/T20&gt;0.5</formula>
    </cfRule>
  </conditionalFormatting>
  <conditionalFormatting sqref="C22:N24">
    <cfRule type="expression" dxfId="729" priority="10">
      <formula>ABS(C22-T22)/T22&gt;0.5</formula>
    </cfRule>
  </conditionalFormatting>
  <conditionalFormatting sqref="C5:P12">
    <cfRule type="expression" dxfId="728" priority="2">
      <formula>ABS(C5-T5)/T5&gt;0.5</formula>
    </cfRule>
  </conditionalFormatting>
  <conditionalFormatting sqref="K21:N21">
    <cfRule type="expression" dxfId="727" priority="3">
      <formula>ABS(K21-AB21)/AB21&gt;0.5</formula>
    </cfRule>
  </conditionalFormatting>
  <conditionalFormatting sqref="M17:N19">
    <cfRule type="expression" dxfId="726" priority="5">
      <formula>ABS(M17-AD17)/AD17&gt;0.5</formula>
    </cfRule>
  </conditionalFormatting>
  <conditionalFormatting sqref="O13:P24">
    <cfRule type="expression" dxfId="725" priority="1">
      <formula>ABS(O13-AF13)/AF13&gt;0.5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02C61-B52C-4F48-9C33-765B8B6D4302}">
  <dimension ref="A1:P29"/>
  <sheetViews>
    <sheetView zoomScale="80" zoomScaleNormal="80" workbookViewId="0">
      <selection sqref="A1:P1"/>
    </sheetView>
  </sheetViews>
  <sheetFormatPr defaultColWidth="8.75" defaultRowHeight="15.4" x14ac:dyDescent="0.45"/>
  <cols>
    <col min="1" max="1" width="9" style="390" customWidth="1"/>
    <col min="2" max="2" width="12" style="390" bestFit="1" customWidth="1"/>
    <col min="3" max="3" width="9" style="390" customWidth="1"/>
    <col min="4" max="4" width="9.625" style="390" customWidth="1"/>
    <col min="5" max="5" width="9" style="390" customWidth="1"/>
    <col min="6" max="6" width="9.625" style="390" customWidth="1"/>
    <col min="7" max="7" width="9" style="390" customWidth="1"/>
    <col min="8" max="8" width="9.625" style="390" customWidth="1"/>
    <col min="9" max="9" width="9" style="390" customWidth="1"/>
    <col min="10" max="10" width="9.625" style="390" customWidth="1"/>
    <col min="11" max="11" width="9" style="390" customWidth="1"/>
    <col min="12" max="12" width="9.625" style="390" customWidth="1"/>
    <col min="13" max="13" width="9" style="390" customWidth="1"/>
    <col min="14" max="14" width="9.625" style="390" customWidth="1"/>
    <col min="15" max="15" width="9" style="390" customWidth="1"/>
    <col min="16" max="16" width="9.625" style="390" customWidth="1"/>
    <col min="17" max="16384" width="8.75" style="300"/>
  </cols>
  <sheetData>
    <row r="1" spans="1:16" ht="15.75" thickBot="1" x14ac:dyDescent="0.5">
      <c r="A1" s="655" t="s">
        <v>413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</row>
    <row r="2" spans="1:16" ht="15.75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</row>
    <row r="3" spans="1:16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</row>
    <row r="4" spans="1:16" ht="26.65" customHeight="1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6" x14ac:dyDescent="0.45">
      <c r="A5" s="649" t="s">
        <v>4</v>
      </c>
      <c r="B5" s="434" t="s">
        <v>184</v>
      </c>
      <c r="C5" s="578">
        <v>44275</v>
      </c>
      <c r="D5" s="579">
        <v>112.813</v>
      </c>
      <c r="E5" s="578">
        <v>17325</v>
      </c>
      <c r="F5" s="579">
        <v>338.23599999999999</v>
      </c>
      <c r="G5" s="578">
        <v>75</v>
      </c>
      <c r="H5" s="579">
        <v>45.723999999999997</v>
      </c>
      <c r="I5" s="578">
        <v>29</v>
      </c>
      <c r="J5" s="579">
        <v>24.076000000000001</v>
      </c>
      <c r="K5" s="578">
        <v>74</v>
      </c>
      <c r="L5" s="579">
        <v>209.905</v>
      </c>
      <c r="M5" s="578">
        <v>17503</v>
      </c>
      <c r="N5" s="579">
        <v>617.94100000000003</v>
      </c>
      <c r="O5" s="426">
        <f>SUM(M5,C5)</f>
        <v>61778</v>
      </c>
      <c r="P5" s="425">
        <f>(SUM(N5,D5))</f>
        <v>730.75400000000002</v>
      </c>
    </row>
    <row r="6" spans="1:16" ht="15.75" thickBot="1" x14ac:dyDescent="0.5">
      <c r="A6" s="650"/>
      <c r="B6" s="609" t="s">
        <v>294</v>
      </c>
      <c r="C6" s="605">
        <v>3</v>
      </c>
      <c r="D6" s="606">
        <v>1.2E-2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3</v>
      </c>
      <c r="P6" s="604">
        <f>(SUM(N6,D6))</f>
        <v>1.2E-2</v>
      </c>
    </row>
    <row r="7" spans="1:16" x14ac:dyDescent="0.45">
      <c r="A7" s="650"/>
      <c r="B7" s="434" t="s">
        <v>183</v>
      </c>
      <c r="C7" s="578">
        <v>500768</v>
      </c>
      <c r="D7" s="579">
        <v>1325.2660000000001</v>
      </c>
      <c r="E7" s="578">
        <v>66925</v>
      </c>
      <c r="F7" s="579">
        <v>633.92999999999995</v>
      </c>
      <c r="G7" s="578">
        <v>84</v>
      </c>
      <c r="H7" s="579">
        <v>51.41</v>
      </c>
      <c r="I7" s="578">
        <v>38</v>
      </c>
      <c r="J7" s="579">
        <v>31.387</v>
      </c>
      <c r="K7" s="578">
        <v>88</v>
      </c>
      <c r="L7" s="579">
        <v>260.97899999999998</v>
      </c>
      <c r="M7" s="578">
        <v>67135</v>
      </c>
      <c r="N7" s="579">
        <v>977.7059999999999</v>
      </c>
      <c r="O7" s="426">
        <f>SUM(M7,C7)</f>
        <v>567903</v>
      </c>
      <c r="P7" s="425">
        <f>(SUM(N7,D7))</f>
        <v>2302.9719999999998</v>
      </c>
    </row>
    <row r="8" spans="1:16" ht="15.75" thickBot="1" x14ac:dyDescent="0.5">
      <c r="A8" s="651"/>
      <c r="B8" s="593" t="s">
        <v>100</v>
      </c>
      <c r="C8" s="592">
        <f>C5/C7</f>
        <v>8.8414195795258485E-2</v>
      </c>
      <c r="D8" s="610">
        <f t="shared" ref="D8:N8" si="0">D5/D7</f>
        <v>8.5124797587805015E-2</v>
      </c>
      <c r="E8" s="592">
        <f t="shared" si="0"/>
        <v>0.25887187149794544</v>
      </c>
      <c r="F8" s="610">
        <f t="shared" si="0"/>
        <v>0.53355417790607795</v>
      </c>
      <c r="G8" s="592">
        <f t="shared" si="0"/>
        <v>0.8928571428571429</v>
      </c>
      <c r="H8" s="610">
        <f t="shared" si="0"/>
        <v>0.88939894962069632</v>
      </c>
      <c r="I8" s="592">
        <f t="shared" si="0"/>
        <v>0.76315789473684215</v>
      </c>
      <c r="J8" s="610">
        <f t="shared" si="0"/>
        <v>0.767069168764138</v>
      </c>
      <c r="K8" s="592">
        <f t="shared" si="0"/>
        <v>0.84090909090909094</v>
      </c>
      <c r="L8" s="610">
        <f t="shared" si="0"/>
        <v>0.80429843014188884</v>
      </c>
      <c r="M8" s="592">
        <f>M5/M7</f>
        <v>0.26071348774856634</v>
      </c>
      <c r="N8" s="610">
        <f t="shared" si="0"/>
        <v>0.63203151049497508</v>
      </c>
      <c r="O8" s="592">
        <f>O5/O7</f>
        <v>0.10878266182781214</v>
      </c>
      <c r="P8" s="619">
        <f>P5/P7</f>
        <v>0.31730911187804284</v>
      </c>
    </row>
    <row r="9" spans="1:16" x14ac:dyDescent="0.45">
      <c r="A9" s="649" t="s">
        <v>3</v>
      </c>
      <c r="B9" s="434" t="s">
        <v>184</v>
      </c>
      <c r="C9" s="625">
        <v>106229</v>
      </c>
      <c r="D9" s="625">
        <v>376.3</v>
      </c>
      <c r="E9" s="625">
        <v>41190</v>
      </c>
      <c r="F9" s="625">
        <v>896.25299999999993</v>
      </c>
      <c r="G9" s="625">
        <v>266</v>
      </c>
      <c r="H9" s="626">
        <v>162.16300000000001</v>
      </c>
      <c r="I9" s="627">
        <v>113</v>
      </c>
      <c r="J9" s="626">
        <v>97.242000000000004</v>
      </c>
      <c r="K9" s="627">
        <v>224</v>
      </c>
      <c r="L9" s="626">
        <v>574.94200000000001</v>
      </c>
      <c r="M9" s="625">
        <v>41793</v>
      </c>
      <c r="N9" s="625">
        <v>1730.6</v>
      </c>
      <c r="O9" s="426">
        <f>SUM(M9,C9)</f>
        <v>148022</v>
      </c>
      <c r="P9" s="425">
        <f>(SUM(N9,D9))</f>
        <v>2106.9</v>
      </c>
    </row>
    <row r="10" spans="1:16" ht="15.75" thickBot="1" x14ac:dyDescent="0.5">
      <c r="A10" s="650"/>
      <c r="B10" s="609" t="s">
        <v>294</v>
      </c>
      <c r="C10" s="628">
        <v>23715</v>
      </c>
      <c r="D10" s="629">
        <v>81.593352949999996</v>
      </c>
      <c r="E10" s="628">
        <v>1</v>
      </c>
      <c r="F10" s="629">
        <v>0</v>
      </c>
      <c r="G10" s="628">
        <v>0</v>
      </c>
      <c r="H10" s="630">
        <v>0</v>
      </c>
      <c r="I10" s="631">
        <v>0</v>
      </c>
      <c r="J10" s="630">
        <v>0</v>
      </c>
      <c r="K10" s="631">
        <v>0</v>
      </c>
      <c r="L10" s="630">
        <v>0</v>
      </c>
      <c r="M10" s="628">
        <v>1</v>
      </c>
      <c r="N10" s="628">
        <v>0</v>
      </c>
      <c r="O10" s="605">
        <f>SUM(M10,C10)</f>
        <v>23716</v>
      </c>
      <c r="P10" s="604">
        <f>(SUM(N10,D10))</f>
        <v>81.593352949999996</v>
      </c>
    </row>
    <row r="11" spans="1:16" x14ac:dyDescent="0.45">
      <c r="A11" s="650"/>
      <c r="B11" s="434" t="s">
        <v>183</v>
      </c>
      <c r="C11" s="632">
        <v>1022579</v>
      </c>
      <c r="D11" s="633">
        <v>3955.991</v>
      </c>
      <c r="E11" s="634">
        <v>131631</v>
      </c>
      <c r="F11" s="635">
        <v>1679.905</v>
      </c>
      <c r="G11" s="634">
        <v>322</v>
      </c>
      <c r="H11" s="635">
        <v>198.85400000000001</v>
      </c>
      <c r="I11" s="636">
        <v>135</v>
      </c>
      <c r="J11" s="635">
        <v>116.825</v>
      </c>
      <c r="K11" s="636">
        <v>265</v>
      </c>
      <c r="L11" s="635">
        <v>648.80899999999997</v>
      </c>
      <c r="M11" s="637">
        <v>132353</v>
      </c>
      <c r="N11" s="638">
        <v>2644.393</v>
      </c>
      <c r="O11" s="426">
        <f>SUM(M11,C11)</f>
        <v>1154932</v>
      </c>
      <c r="P11" s="425">
        <f>(SUM(N11,D11))</f>
        <v>6600.384</v>
      </c>
    </row>
    <row r="12" spans="1:16" ht="15.75" thickBot="1" x14ac:dyDescent="0.5">
      <c r="A12" s="651"/>
      <c r="B12" s="593" t="s">
        <v>100</v>
      </c>
      <c r="C12" s="592">
        <f t="shared" ref="C12:P12" si="1">C9/C11</f>
        <v>0.10388341634240485</v>
      </c>
      <c r="D12" s="610">
        <f t="shared" si="1"/>
        <v>9.5121551085429676E-2</v>
      </c>
      <c r="E12" s="592">
        <f t="shared" si="1"/>
        <v>0.31292020876541238</v>
      </c>
      <c r="F12" s="610">
        <f t="shared" si="1"/>
        <v>0.53351409752337187</v>
      </c>
      <c r="G12" s="592">
        <f t="shared" si="1"/>
        <v>0.82608695652173914</v>
      </c>
      <c r="H12" s="610">
        <f t="shared" si="1"/>
        <v>0.81548774477757546</v>
      </c>
      <c r="I12" s="592">
        <f t="shared" si="1"/>
        <v>0.83703703703703702</v>
      </c>
      <c r="J12" s="610">
        <f t="shared" si="1"/>
        <v>0.83237320778942869</v>
      </c>
      <c r="K12" s="592">
        <f t="shared" si="1"/>
        <v>0.84528301886792456</v>
      </c>
      <c r="L12" s="610">
        <f t="shared" si="1"/>
        <v>0.88614985303841354</v>
      </c>
      <c r="M12" s="592">
        <f t="shared" si="1"/>
        <v>0.31576919299146977</v>
      </c>
      <c r="N12" s="610">
        <f t="shared" si="1"/>
        <v>0.65444130278668866</v>
      </c>
      <c r="O12" s="592">
        <f>O9/O11</f>
        <v>0.12816512140974534</v>
      </c>
      <c r="P12" s="619">
        <f t="shared" si="1"/>
        <v>0.31920870058469325</v>
      </c>
    </row>
    <row r="13" spans="1:16" x14ac:dyDescent="0.45">
      <c r="A13" s="649" t="s">
        <v>2</v>
      </c>
      <c r="B13" s="434" t="s">
        <v>184</v>
      </c>
      <c r="C13" s="616">
        <v>124641</v>
      </c>
      <c r="D13" s="615">
        <v>343.15723800000023</v>
      </c>
      <c r="E13" s="618">
        <v>58758</v>
      </c>
      <c r="F13" s="617">
        <v>1411.4685139999995</v>
      </c>
      <c r="G13" s="618">
        <v>403</v>
      </c>
      <c r="H13" s="617">
        <v>246.28986599999999</v>
      </c>
      <c r="I13" s="618">
        <v>192</v>
      </c>
      <c r="J13" s="617">
        <v>165.81012900000002</v>
      </c>
      <c r="K13" s="618">
        <v>420</v>
      </c>
      <c r="L13" s="617">
        <v>1127.874253</v>
      </c>
      <c r="M13" s="616">
        <v>59773</v>
      </c>
      <c r="N13" s="615">
        <v>2951.4427619999997</v>
      </c>
      <c r="O13" s="426">
        <f>SUM(M13,C13)</f>
        <v>184414</v>
      </c>
      <c r="P13" s="425">
        <f>(SUM(N13,D13))</f>
        <v>3294.6</v>
      </c>
    </row>
    <row r="14" spans="1:16" ht="15.75" thickBot="1" x14ac:dyDescent="0.5">
      <c r="A14" s="650"/>
      <c r="B14" s="609" t="s">
        <v>294</v>
      </c>
      <c r="C14" s="612">
        <v>39317</v>
      </c>
      <c r="D14" s="611">
        <v>119.95944100000116</v>
      </c>
      <c r="E14" s="614">
        <v>3</v>
      </c>
      <c r="F14" s="613">
        <v>5.11E-3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3</v>
      </c>
      <c r="N14" s="611">
        <v>5.11E-3</v>
      </c>
      <c r="O14" s="605">
        <f>SUM(M14,C14)</f>
        <v>39320</v>
      </c>
      <c r="P14" s="604">
        <f>(SUM(N14,D14))</f>
        <v>119.96455100000117</v>
      </c>
    </row>
    <row r="15" spans="1:16" x14ac:dyDescent="0.45">
      <c r="A15" s="650"/>
      <c r="B15" s="434" t="s">
        <v>183</v>
      </c>
      <c r="C15" s="578">
        <v>1982333</v>
      </c>
      <c r="D15" s="579">
        <v>5410.854795992499</v>
      </c>
      <c r="E15" s="578">
        <v>324230</v>
      </c>
      <c r="F15" s="579">
        <v>3655.2290300074997</v>
      </c>
      <c r="G15" s="578">
        <v>584</v>
      </c>
      <c r="H15" s="579">
        <v>354.81362599999994</v>
      </c>
      <c r="I15" s="578">
        <v>269</v>
      </c>
      <c r="J15" s="579">
        <v>232.18007899999998</v>
      </c>
      <c r="K15" s="578">
        <v>532</v>
      </c>
      <c r="L15" s="579">
        <v>1389.222469</v>
      </c>
      <c r="M15" s="578">
        <v>325615</v>
      </c>
      <c r="N15" s="579">
        <v>5631.4452040075003</v>
      </c>
      <c r="O15" s="426">
        <f>SUM(M15,C15)</f>
        <v>2307948</v>
      </c>
      <c r="P15" s="425">
        <f>(SUM(N15,D15))</f>
        <v>11042.3</v>
      </c>
    </row>
    <row r="16" spans="1:16" ht="15.75" thickBot="1" x14ac:dyDescent="0.5">
      <c r="A16" s="651"/>
      <c r="B16" s="593" t="s">
        <v>100</v>
      </c>
      <c r="C16" s="592">
        <f t="shared" ref="C16:O16" si="2">C13/C15</f>
        <v>6.2875914389761964E-2</v>
      </c>
      <c r="D16" s="610">
        <f t="shared" si="2"/>
        <v>6.3420152811004382E-2</v>
      </c>
      <c r="E16" s="592">
        <f t="shared" si="2"/>
        <v>0.18122320574900533</v>
      </c>
      <c r="F16" s="610">
        <f t="shared" si="2"/>
        <v>0.38615049902826565</v>
      </c>
      <c r="G16" s="592">
        <f t="shared" si="2"/>
        <v>0.69006849315068497</v>
      </c>
      <c r="H16" s="610">
        <f t="shared" si="2"/>
        <v>0.69413869128013705</v>
      </c>
      <c r="I16" s="592">
        <f t="shared" si="2"/>
        <v>0.71375464684014867</v>
      </c>
      <c r="J16" s="610">
        <f t="shared" si="2"/>
        <v>0.714144511080126</v>
      </c>
      <c r="K16" s="592">
        <f t="shared" si="2"/>
        <v>0.78947368421052633</v>
      </c>
      <c r="L16" s="610">
        <f t="shared" si="2"/>
        <v>0.81187446803381635</v>
      </c>
      <c r="M16" s="592">
        <f t="shared" si="2"/>
        <v>0.18356955299970826</v>
      </c>
      <c r="N16" s="610">
        <f t="shared" si="2"/>
        <v>0.52410041385107808</v>
      </c>
      <c r="O16" s="592">
        <f t="shared" si="2"/>
        <v>7.9903879983431167E-2</v>
      </c>
      <c r="P16" s="592">
        <f>P13/P15</f>
        <v>0.29836175434465645</v>
      </c>
    </row>
    <row r="17" spans="1:16" x14ac:dyDescent="0.45">
      <c r="A17" s="649" t="s">
        <v>1</v>
      </c>
      <c r="B17" s="434" t="s">
        <v>184</v>
      </c>
      <c r="C17" s="578">
        <v>3218</v>
      </c>
      <c r="D17" s="579">
        <v>15.139327680000001</v>
      </c>
      <c r="E17" s="578">
        <v>1688</v>
      </c>
      <c r="F17" s="579">
        <v>47.084195570000006</v>
      </c>
      <c r="G17" s="582">
        <v>18</v>
      </c>
      <c r="H17" s="583">
        <v>10.09515075</v>
      </c>
      <c r="I17" s="578">
        <v>1</v>
      </c>
      <c r="J17" s="579">
        <v>0.90251102999999999</v>
      </c>
      <c r="K17" s="578">
        <v>9</v>
      </c>
      <c r="L17" s="579">
        <v>27.475438350000001</v>
      </c>
      <c r="M17" s="578">
        <v>1716</v>
      </c>
      <c r="N17" s="579">
        <v>85.557295700000012</v>
      </c>
      <c r="O17" s="426">
        <f t="shared" ref="O17:P19" si="3">SUM(M17,C17)</f>
        <v>4934</v>
      </c>
      <c r="P17" s="425">
        <f t="shared" si="3"/>
        <v>100.69662338000001</v>
      </c>
    </row>
    <row r="18" spans="1:16" ht="15.75" thickBot="1" x14ac:dyDescent="0.5">
      <c r="A18" s="650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</row>
    <row r="19" spans="1:16" x14ac:dyDescent="0.45">
      <c r="A19" s="650"/>
      <c r="B19" s="434" t="s">
        <v>183</v>
      </c>
      <c r="C19" s="578">
        <v>65045</v>
      </c>
      <c r="D19" s="579">
        <v>267.30385717999997</v>
      </c>
      <c r="E19" s="578">
        <v>9429</v>
      </c>
      <c r="F19" s="579">
        <v>112.64890719</v>
      </c>
      <c r="G19" s="578">
        <v>24</v>
      </c>
      <c r="H19" s="579">
        <v>13.80147395</v>
      </c>
      <c r="I19" s="578">
        <v>4</v>
      </c>
      <c r="J19" s="579">
        <v>3.4347150800000001</v>
      </c>
      <c r="K19" s="578">
        <v>10</v>
      </c>
      <c r="L19" s="579">
        <v>28.57313478</v>
      </c>
      <c r="M19" s="578">
        <v>9467</v>
      </c>
      <c r="N19" s="579">
        <v>158.45823100000001</v>
      </c>
      <c r="O19" s="426">
        <f t="shared" si="3"/>
        <v>74512</v>
      </c>
      <c r="P19" s="425">
        <f t="shared" si="3"/>
        <v>425.76208817999998</v>
      </c>
    </row>
    <row r="20" spans="1:16" ht="15.75" thickBot="1" x14ac:dyDescent="0.5">
      <c r="A20" s="651"/>
      <c r="B20" s="593" t="s">
        <v>100</v>
      </c>
      <c r="C20" s="592">
        <f t="shared" ref="C20:N20" si="4">C17/C19</f>
        <v>4.9473441463602122E-2</v>
      </c>
      <c r="D20" s="592">
        <f t="shared" si="4"/>
        <v>5.6637146353654438E-2</v>
      </c>
      <c r="E20" s="592">
        <f t="shared" si="4"/>
        <v>0.1790221656591367</v>
      </c>
      <c r="F20" s="592">
        <f t="shared" si="4"/>
        <v>0.41797294571695354</v>
      </c>
      <c r="G20" s="592">
        <f t="shared" si="4"/>
        <v>0.75</v>
      </c>
      <c r="H20" s="592">
        <f t="shared" si="4"/>
        <v>0.7314545378683992</v>
      </c>
      <c r="I20" s="592">
        <f t="shared" si="4"/>
        <v>0.25</v>
      </c>
      <c r="J20" s="592">
        <f t="shared" si="4"/>
        <v>0.26276154178121813</v>
      </c>
      <c r="K20" s="592">
        <f t="shared" si="4"/>
        <v>0.9</v>
      </c>
      <c r="L20" s="592">
        <f t="shared" si="4"/>
        <v>0.96158291911434435</v>
      </c>
      <c r="M20" s="592">
        <f t="shared" si="4"/>
        <v>0.18126122319636634</v>
      </c>
      <c r="N20" s="592">
        <f t="shared" si="4"/>
        <v>0.53993595132334904</v>
      </c>
      <c r="O20" s="592">
        <f>O17/O19</f>
        <v>6.62175220098776E-2</v>
      </c>
      <c r="P20" s="592">
        <f>P17/P19</f>
        <v>0.23650913544333324</v>
      </c>
    </row>
    <row r="21" spans="1:16" ht="15.75" customHeight="1" x14ac:dyDescent="0.45">
      <c r="A21" s="652" t="s">
        <v>185</v>
      </c>
      <c r="B21" s="591" t="s">
        <v>184</v>
      </c>
      <c r="C21" s="588">
        <f>SUM(C5,C9,C13,C17)</f>
        <v>278363</v>
      </c>
      <c r="D21" s="587">
        <f t="shared" ref="D21:P21" si="5">SUM(D5,D9,D13,D17)</f>
        <v>847.40956568000024</v>
      </c>
      <c r="E21" s="588">
        <f t="shared" si="5"/>
        <v>118961</v>
      </c>
      <c r="F21" s="587">
        <f t="shared" si="5"/>
        <v>2693.0417095699995</v>
      </c>
      <c r="G21" s="590">
        <f t="shared" si="5"/>
        <v>762</v>
      </c>
      <c r="H21" s="589">
        <f t="shared" si="5"/>
        <v>464.27201675000003</v>
      </c>
      <c r="I21" s="588">
        <f t="shared" si="5"/>
        <v>335</v>
      </c>
      <c r="J21" s="587">
        <f t="shared" si="5"/>
        <v>288.03064003000009</v>
      </c>
      <c r="K21" s="588">
        <f t="shared" si="5"/>
        <v>727</v>
      </c>
      <c r="L21" s="587">
        <f t="shared" si="5"/>
        <v>1940.19669135</v>
      </c>
      <c r="M21" s="588">
        <f t="shared" si="5"/>
        <v>120785</v>
      </c>
      <c r="N21" s="587">
        <f t="shared" si="5"/>
        <v>5385.5410577000002</v>
      </c>
      <c r="O21" s="586">
        <f>SUM(O5,O9,O13,O17)</f>
        <v>399148</v>
      </c>
      <c r="P21" s="585">
        <f t="shared" si="5"/>
        <v>6232.9506233800003</v>
      </c>
    </row>
    <row r="22" spans="1:16" ht="15.75" customHeight="1" x14ac:dyDescent="0.45">
      <c r="A22" s="653"/>
      <c r="B22" s="584" t="s">
        <v>294</v>
      </c>
      <c r="C22" s="405">
        <f t="shared" ref="C22:P23" si="6">SUM(C6,C10,C14,C18)</f>
        <v>63035</v>
      </c>
      <c r="D22" s="408">
        <f t="shared" si="6"/>
        <v>201.56479395000116</v>
      </c>
      <c r="E22" s="405">
        <f t="shared" si="6"/>
        <v>4</v>
      </c>
      <c r="F22" s="408">
        <f t="shared" si="6"/>
        <v>5.11E-3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4</v>
      </c>
      <c r="N22" s="404">
        <f t="shared" si="6"/>
        <v>5.11E-3</v>
      </c>
      <c r="O22" s="405">
        <f>SUM(O6,O10,O14,O18)</f>
        <v>63039</v>
      </c>
      <c r="P22" s="404">
        <f t="shared" si="6"/>
        <v>201.56990395000116</v>
      </c>
    </row>
    <row r="23" spans="1:16" x14ac:dyDescent="0.45">
      <c r="A23" s="653"/>
      <c r="B23" s="403" t="s">
        <v>183</v>
      </c>
      <c r="C23" s="399">
        <f t="shared" si="6"/>
        <v>3570725</v>
      </c>
      <c r="D23" s="402">
        <f t="shared" si="6"/>
        <v>10959.4156531725</v>
      </c>
      <c r="E23" s="399">
        <f t="shared" si="6"/>
        <v>532215</v>
      </c>
      <c r="F23" s="402">
        <f t="shared" si="6"/>
        <v>6081.7129371974988</v>
      </c>
      <c r="G23" s="399">
        <f t="shared" si="6"/>
        <v>1014</v>
      </c>
      <c r="H23" s="398">
        <f t="shared" si="6"/>
        <v>618.87909994999995</v>
      </c>
      <c r="I23" s="399">
        <f t="shared" si="6"/>
        <v>446</v>
      </c>
      <c r="J23" s="398">
        <f t="shared" si="6"/>
        <v>383.82679407999996</v>
      </c>
      <c r="K23" s="399">
        <f t="shared" si="6"/>
        <v>895</v>
      </c>
      <c r="L23" s="398">
        <f t="shared" si="6"/>
        <v>2327.58360378</v>
      </c>
      <c r="M23" s="400">
        <f t="shared" si="6"/>
        <v>534570</v>
      </c>
      <c r="N23" s="398">
        <f t="shared" si="6"/>
        <v>9412.0024350075</v>
      </c>
      <c r="O23" s="399">
        <f t="shared" si="6"/>
        <v>4105295</v>
      </c>
      <c r="P23" s="398">
        <f t="shared" si="6"/>
        <v>20371.418088179998</v>
      </c>
    </row>
    <row r="24" spans="1:16" ht="15.75" thickBot="1" x14ac:dyDescent="0.5">
      <c r="A24" s="654"/>
      <c r="B24" s="397" t="s">
        <v>100</v>
      </c>
      <c r="C24" s="394">
        <f>C21/C23</f>
        <v>7.7956997528513122E-2</v>
      </c>
      <c r="D24" s="396">
        <f t="shared" ref="D24:N24" si="7">D21/D23</f>
        <v>7.7322513580794297E-2</v>
      </c>
      <c r="E24" s="394">
        <f t="shared" si="7"/>
        <v>0.22352056969457831</v>
      </c>
      <c r="F24" s="396">
        <f t="shared" si="7"/>
        <v>0.44280973754920011</v>
      </c>
      <c r="G24" s="394">
        <f t="shared" si="7"/>
        <v>0.75147928994082835</v>
      </c>
      <c r="H24" s="393">
        <f t="shared" si="7"/>
        <v>0.75018209014896309</v>
      </c>
      <c r="I24" s="394">
        <f>I21/I23</f>
        <v>0.7511210762331838</v>
      </c>
      <c r="J24" s="393">
        <f t="shared" si="7"/>
        <v>0.75041827322239174</v>
      </c>
      <c r="K24" s="394">
        <f>K21/K23</f>
        <v>0.81229050279329607</v>
      </c>
      <c r="L24" s="393">
        <f t="shared" si="7"/>
        <v>0.83356691815456907</v>
      </c>
      <c r="M24" s="395">
        <f t="shared" si="7"/>
        <v>0.22594795817198871</v>
      </c>
      <c r="N24" s="393">
        <f t="shared" si="7"/>
        <v>0.5721992843593765</v>
      </c>
      <c r="O24" s="394">
        <f>O21/O23</f>
        <v>9.7227604837167608E-2</v>
      </c>
      <c r="P24" s="393">
        <f>P21/P23</f>
        <v>0.30596547556974019</v>
      </c>
    </row>
    <row r="25" spans="1:16" x14ac:dyDescent="0.4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45">
      <c r="A26" s="377" t="s">
        <v>414</v>
      </c>
      <c r="M26" s="477"/>
    </row>
    <row r="27" spans="1:16" x14ac:dyDescent="0.45">
      <c r="A27" s="479"/>
      <c r="B27" s="377"/>
    </row>
    <row r="28" spans="1:16" x14ac:dyDescent="0.45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45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8"/>
    <mergeCell ref="A9:A12"/>
    <mergeCell ref="A13:A16"/>
    <mergeCell ref="A17:A20"/>
  </mergeCells>
  <conditionalFormatting sqref="C17:H18 K17:L18">
    <cfRule type="expression" dxfId="724" priority="9">
      <formula>ABS(C17-T17)/T17&gt;0.5</formula>
    </cfRule>
  </conditionalFormatting>
  <conditionalFormatting sqref="C21:H21">
    <cfRule type="expression" dxfId="723" priority="4">
      <formula>ABS(C21-T21)/T21&gt;0.5</formula>
    </cfRule>
  </conditionalFormatting>
  <conditionalFormatting sqref="C19:L19">
    <cfRule type="expression" dxfId="722" priority="6">
      <formula>ABS(C19-T19)/T19&gt;0.5</formula>
    </cfRule>
  </conditionalFormatting>
  <conditionalFormatting sqref="C13:N16">
    <cfRule type="expression" dxfId="721" priority="7">
      <formula>ABS(C13-T13)/T13&gt;0.5</formula>
    </cfRule>
  </conditionalFormatting>
  <conditionalFormatting sqref="C20:N20">
    <cfRule type="expression" dxfId="720" priority="8">
      <formula>ABS(C20-T20)/T20&gt;0.5</formula>
    </cfRule>
  </conditionalFormatting>
  <conditionalFormatting sqref="C22:N24">
    <cfRule type="expression" dxfId="719" priority="10">
      <formula>ABS(C22-T22)/T22&gt;0.5</formula>
    </cfRule>
  </conditionalFormatting>
  <conditionalFormatting sqref="C5:P12">
    <cfRule type="expression" dxfId="718" priority="2">
      <formula>ABS(C5-T5)/T5&gt;0.5</formula>
    </cfRule>
  </conditionalFormatting>
  <conditionalFormatting sqref="K21:N21">
    <cfRule type="expression" dxfId="717" priority="3">
      <formula>ABS(K21-AB21)/AB21&gt;0.5</formula>
    </cfRule>
  </conditionalFormatting>
  <conditionalFormatting sqref="M17:N19">
    <cfRule type="expression" dxfId="716" priority="5">
      <formula>ABS(M17-AD17)/AD17&gt;0.5</formula>
    </cfRule>
  </conditionalFormatting>
  <conditionalFormatting sqref="O13:P24">
    <cfRule type="expression" dxfId="715" priority="1">
      <formula>ABS(O13-AF13)/AF13&gt;0.5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7AB4A8-2C3C-474A-B1DD-B32A5F079394}">
  <dimension ref="A1:P29"/>
  <sheetViews>
    <sheetView zoomScale="80" zoomScaleNormal="80" workbookViewId="0">
      <selection sqref="A1:P1"/>
    </sheetView>
  </sheetViews>
  <sheetFormatPr defaultColWidth="8.75" defaultRowHeight="15.4" x14ac:dyDescent="0.45"/>
  <cols>
    <col min="1" max="1" width="9" style="390" customWidth="1"/>
    <col min="2" max="2" width="12" style="390" bestFit="1" customWidth="1"/>
    <col min="3" max="3" width="9" style="390" customWidth="1"/>
    <col min="4" max="4" width="9.625" style="390" customWidth="1"/>
    <col min="5" max="5" width="9" style="390" customWidth="1"/>
    <col min="6" max="6" width="9.625" style="390" customWidth="1"/>
    <col min="7" max="7" width="9" style="390" customWidth="1"/>
    <col min="8" max="8" width="9.625" style="390" customWidth="1"/>
    <col min="9" max="9" width="9" style="390" customWidth="1"/>
    <col min="10" max="10" width="9.625" style="390" customWidth="1"/>
    <col min="11" max="11" width="9" style="390" customWidth="1"/>
    <col min="12" max="12" width="9.625" style="390" customWidth="1"/>
    <col min="13" max="13" width="9" style="390" customWidth="1"/>
    <col min="14" max="14" width="9.625" style="390" customWidth="1"/>
    <col min="15" max="15" width="9" style="390" customWidth="1"/>
    <col min="16" max="16" width="9.625" style="390" customWidth="1"/>
    <col min="17" max="16384" width="8.75" style="300"/>
  </cols>
  <sheetData>
    <row r="1" spans="1:16" ht="15.75" thickBot="1" x14ac:dyDescent="0.5">
      <c r="A1" s="655" t="s">
        <v>388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</row>
    <row r="2" spans="1:16" ht="15.75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</row>
    <row r="3" spans="1:16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</row>
    <row r="4" spans="1:16" ht="26.65" customHeight="1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6" x14ac:dyDescent="0.45">
      <c r="A5" s="649" t="s">
        <v>4</v>
      </c>
      <c r="B5" s="434" t="s">
        <v>184</v>
      </c>
      <c r="C5" s="578">
        <v>44533</v>
      </c>
      <c r="D5" s="579">
        <v>118.22799999999999</v>
      </c>
      <c r="E5" s="578">
        <v>17979</v>
      </c>
      <c r="F5" s="579">
        <v>340.76600000000002</v>
      </c>
      <c r="G5" s="578">
        <v>79</v>
      </c>
      <c r="H5" s="579">
        <v>48.005000000000003</v>
      </c>
      <c r="I5" s="578">
        <v>23</v>
      </c>
      <c r="J5" s="579">
        <v>19.914000000000001</v>
      </c>
      <c r="K5" s="578">
        <v>60</v>
      </c>
      <c r="L5" s="579">
        <v>161.73599999999999</v>
      </c>
      <c r="M5" s="578">
        <v>18141</v>
      </c>
      <c r="N5" s="579">
        <v>570.42100000000005</v>
      </c>
      <c r="O5" s="426">
        <f>SUM(M5,C5)</f>
        <v>62674</v>
      </c>
      <c r="P5" s="425">
        <f>(SUM(N5,D5))</f>
        <v>688.649</v>
      </c>
    </row>
    <row r="6" spans="1:16" ht="15.75" thickBot="1" x14ac:dyDescent="0.5">
      <c r="A6" s="650"/>
      <c r="B6" s="609" t="s">
        <v>294</v>
      </c>
      <c r="C6" s="605">
        <v>3</v>
      </c>
      <c r="D6" s="606">
        <v>1.2E-2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3</v>
      </c>
      <c r="P6" s="604">
        <f>(SUM(N6,D6))</f>
        <v>1.2E-2</v>
      </c>
    </row>
    <row r="7" spans="1:16" x14ac:dyDescent="0.45">
      <c r="A7" s="650"/>
      <c r="B7" s="434" t="s">
        <v>183</v>
      </c>
      <c r="C7" s="578">
        <v>500255</v>
      </c>
      <c r="D7" s="579">
        <v>1382.527</v>
      </c>
      <c r="E7" s="578">
        <v>66871</v>
      </c>
      <c r="F7" s="579">
        <v>620.79600000000005</v>
      </c>
      <c r="G7" s="578">
        <v>89</v>
      </c>
      <c r="H7" s="579">
        <v>53.99</v>
      </c>
      <c r="I7" s="578">
        <v>27</v>
      </c>
      <c r="J7" s="579">
        <v>23.184000000000001</v>
      </c>
      <c r="K7" s="578">
        <v>72</v>
      </c>
      <c r="L7" s="579">
        <v>210.30199999999999</v>
      </c>
      <c r="M7" s="578">
        <v>67059</v>
      </c>
      <c r="N7" s="579">
        <v>908.27200000000005</v>
      </c>
      <c r="O7" s="426">
        <f>SUM(M7,C7)</f>
        <v>567314</v>
      </c>
      <c r="P7" s="425">
        <f>(SUM(N7,D7))</f>
        <v>2290.799</v>
      </c>
    </row>
    <row r="8" spans="1:16" ht="15.75" thickBot="1" x14ac:dyDescent="0.5">
      <c r="A8" s="651"/>
      <c r="B8" s="593" t="s">
        <v>100</v>
      </c>
      <c r="C8" s="592">
        <f>C5/C7</f>
        <v>8.9020599494257932E-2</v>
      </c>
      <c r="D8" s="610">
        <f t="shared" ref="D8:N8" si="0">D5/D7</f>
        <v>8.5515870576126168E-2</v>
      </c>
      <c r="E8" s="592">
        <f t="shared" si="0"/>
        <v>0.26886094121517551</v>
      </c>
      <c r="F8" s="610">
        <f t="shared" si="0"/>
        <v>0.54891784096547014</v>
      </c>
      <c r="G8" s="592">
        <f t="shared" si="0"/>
        <v>0.88764044943820219</v>
      </c>
      <c r="H8" s="610">
        <f t="shared" si="0"/>
        <v>0.88914613817373589</v>
      </c>
      <c r="I8" s="592">
        <f t="shared" si="0"/>
        <v>0.85185185185185186</v>
      </c>
      <c r="J8" s="610">
        <f t="shared" si="0"/>
        <v>0.85895445134575577</v>
      </c>
      <c r="K8" s="592">
        <f t="shared" si="0"/>
        <v>0.83333333333333337</v>
      </c>
      <c r="L8" s="610">
        <f t="shared" si="0"/>
        <v>0.76906543922549475</v>
      </c>
      <c r="M8" s="592">
        <f>M5/M7</f>
        <v>0.27052297230796762</v>
      </c>
      <c r="N8" s="610">
        <f t="shared" si="0"/>
        <v>0.62802882836859442</v>
      </c>
      <c r="O8" s="592">
        <f>O5/O7</f>
        <v>0.11047497505790443</v>
      </c>
      <c r="P8" s="619">
        <f>P5/P7</f>
        <v>0.30061520019870797</v>
      </c>
    </row>
    <row r="9" spans="1:16" x14ac:dyDescent="0.45">
      <c r="A9" s="649" t="s">
        <v>3</v>
      </c>
      <c r="B9" s="434" t="s">
        <v>184</v>
      </c>
      <c r="C9" s="625">
        <v>107764</v>
      </c>
      <c r="D9" s="625">
        <v>360.7</v>
      </c>
      <c r="E9" s="625">
        <v>43582</v>
      </c>
      <c r="F9" s="625">
        <v>913.89800000000014</v>
      </c>
      <c r="G9" s="625">
        <v>244</v>
      </c>
      <c r="H9" s="626">
        <v>148.28899999999999</v>
      </c>
      <c r="I9" s="627">
        <v>101</v>
      </c>
      <c r="J9" s="626">
        <v>87.67</v>
      </c>
      <c r="K9" s="627">
        <v>201</v>
      </c>
      <c r="L9" s="626">
        <v>519.04300000000001</v>
      </c>
      <c r="M9" s="625">
        <v>44128</v>
      </c>
      <c r="N9" s="625">
        <v>1668.9</v>
      </c>
      <c r="O9" s="426">
        <f>SUM(M9,C9)</f>
        <v>151892</v>
      </c>
      <c r="P9" s="425">
        <f>(SUM(N9,D9))</f>
        <v>2029.6000000000001</v>
      </c>
    </row>
    <row r="10" spans="1:16" ht="15.75" thickBot="1" x14ac:dyDescent="0.5">
      <c r="A10" s="650"/>
      <c r="B10" s="609" t="s">
        <v>294</v>
      </c>
      <c r="C10" s="628">
        <v>24440</v>
      </c>
      <c r="D10" s="629">
        <v>79.908335390000005</v>
      </c>
      <c r="E10" s="628">
        <v>2</v>
      </c>
      <c r="F10" s="629">
        <v>2.4928548580000001E-2</v>
      </c>
      <c r="G10" s="628">
        <v>0</v>
      </c>
      <c r="H10" s="630">
        <v>0</v>
      </c>
      <c r="I10" s="631">
        <v>0</v>
      </c>
      <c r="J10" s="630">
        <v>0</v>
      </c>
      <c r="K10" s="631">
        <v>0</v>
      </c>
      <c r="L10" s="630">
        <v>0</v>
      </c>
      <c r="M10" s="628">
        <v>2</v>
      </c>
      <c r="N10" s="628">
        <v>2.4928548580000001E-2</v>
      </c>
      <c r="O10" s="605">
        <f>SUM(M10,C10)</f>
        <v>24442</v>
      </c>
      <c r="P10" s="604">
        <f>(SUM(N10,D10))</f>
        <v>79.933263938579998</v>
      </c>
    </row>
    <row r="11" spans="1:16" x14ac:dyDescent="0.45">
      <c r="A11" s="650"/>
      <c r="B11" s="434" t="s">
        <v>183</v>
      </c>
      <c r="C11" s="632">
        <v>1022197</v>
      </c>
      <c r="D11" s="633">
        <v>3894.3409999999999</v>
      </c>
      <c r="E11" s="634">
        <v>131795</v>
      </c>
      <c r="F11" s="635">
        <v>1673.9300000000003</v>
      </c>
      <c r="G11" s="634">
        <v>303</v>
      </c>
      <c r="H11" s="635">
        <v>185.155</v>
      </c>
      <c r="I11" s="636">
        <v>120</v>
      </c>
      <c r="J11" s="635">
        <v>104.03</v>
      </c>
      <c r="K11" s="636">
        <v>236</v>
      </c>
      <c r="L11" s="635">
        <v>579.65599999999995</v>
      </c>
      <c r="M11" s="637">
        <v>132454</v>
      </c>
      <c r="N11" s="638">
        <v>2542.7710000000002</v>
      </c>
      <c r="O11" s="426">
        <f>SUM(M11,C11)</f>
        <v>1154651</v>
      </c>
      <c r="P11" s="425">
        <f>(SUM(N11,D11))</f>
        <v>6437.1120000000001</v>
      </c>
    </row>
    <row r="12" spans="1:16" ht="15.75" thickBot="1" x14ac:dyDescent="0.5">
      <c r="A12" s="651"/>
      <c r="B12" s="593" t="s">
        <v>100</v>
      </c>
      <c r="C12" s="592">
        <f t="shared" ref="C12:P12" si="1">C9/C11</f>
        <v>0.10542390556810478</v>
      </c>
      <c r="D12" s="610">
        <f t="shared" si="1"/>
        <v>9.2621575768531819E-2</v>
      </c>
      <c r="E12" s="592">
        <f t="shared" si="1"/>
        <v>0.33068022307371298</v>
      </c>
      <c r="F12" s="610">
        <f t="shared" si="1"/>
        <v>0.54595950846212205</v>
      </c>
      <c r="G12" s="592">
        <f t="shared" si="1"/>
        <v>0.80528052805280526</v>
      </c>
      <c r="H12" s="610">
        <f t="shared" si="1"/>
        <v>0.80089114525667682</v>
      </c>
      <c r="I12" s="592">
        <f t="shared" si="1"/>
        <v>0.84166666666666667</v>
      </c>
      <c r="J12" s="610">
        <f t="shared" si="1"/>
        <v>0.84273767182543502</v>
      </c>
      <c r="K12" s="592">
        <f t="shared" si="1"/>
        <v>0.85169491525423724</v>
      </c>
      <c r="L12" s="610">
        <f t="shared" si="1"/>
        <v>0.89543280842430695</v>
      </c>
      <c r="M12" s="592">
        <f t="shared" si="1"/>
        <v>0.33315717154634816</v>
      </c>
      <c r="N12" s="610">
        <f t="shared" si="1"/>
        <v>0.65633122290603441</v>
      </c>
      <c r="O12" s="592">
        <f t="shared" si="1"/>
        <v>0.13154797423637099</v>
      </c>
      <c r="P12" s="619">
        <f t="shared" si="1"/>
        <v>0.31529667341503459</v>
      </c>
    </row>
    <row r="13" spans="1:16" x14ac:dyDescent="0.45">
      <c r="A13" s="649" t="s">
        <v>2</v>
      </c>
      <c r="B13" s="434" t="s">
        <v>184</v>
      </c>
      <c r="C13" s="616">
        <v>126199</v>
      </c>
      <c r="D13" s="615">
        <v>340.33358899999985</v>
      </c>
      <c r="E13" s="618">
        <v>61101</v>
      </c>
      <c r="F13" s="617">
        <v>1409.0393859999999</v>
      </c>
      <c r="G13" s="618">
        <v>421</v>
      </c>
      <c r="H13" s="617">
        <v>255.96187199999997</v>
      </c>
      <c r="I13" s="618">
        <v>207</v>
      </c>
      <c r="J13" s="617">
        <v>179.40264499999998</v>
      </c>
      <c r="K13" s="618">
        <v>429</v>
      </c>
      <c r="L13" s="617">
        <v>1112.1625079999999</v>
      </c>
      <c r="M13" s="616">
        <v>62158</v>
      </c>
      <c r="N13" s="615">
        <v>2956.5664109999998</v>
      </c>
      <c r="O13" s="426">
        <f>SUM(M13,C13)</f>
        <v>188357</v>
      </c>
      <c r="P13" s="425">
        <f>(SUM(N13,D13))</f>
        <v>3296.8999999999996</v>
      </c>
    </row>
    <row r="14" spans="1:16" ht="15.75" thickBot="1" x14ac:dyDescent="0.5">
      <c r="A14" s="650"/>
      <c r="B14" s="609" t="s">
        <v>294</v>
      </c>
      <c r="C14" s="612">
        <v>40651</v>
      </c>
      <c r="D14" s="611">
        <v>122.35481800000098</v>
      </c>
      <c r="E14" s="614">
        <v>3</v>
      </c>
      <c r="F14" s="613">
        <v>4.3610000000000003E-3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3</v>
      </c>
      <c r="N14" s="611">
        <v>4.3610000000000003E-3</v>
      </c>
      <c r="O14" s="605">
        <f>SUM(M14,C14)</f>
        <v>40654</v>
      </c>
      <c r="P14" s="604">
        <f>(SUM(N14,D14))</f>
        <v>122.35917900000098</v>
      </c>
    </row>
    <row r="15" spans="1:16" x14ac:dyDescent="0.45">
      <c r="A15" s="650"/>
      <c r="B15" s="434" t="s">
        <v>183</v>
      </c>
      <c r="C15" s="578">
        <v>1981083</v>
      </c>
      <c r="D15" s="579">
        <v>5451.5225719929003</v>
      </c>
      <c r="E15" s="578">
        <v>323723</v>
      </c>
      <c r="F15" s="579">
        <v>3514.1455610070998</v>
      </c>
      <c r="G15" s="578">
        <v>606</v>
      </c>
      <c r="H15" s="579">
        <v>367.14982299999997</v>
      </c>
      <c r="I15" s="578">
        <v>275</v>
      </c>
      <c r="J15" s="579">
        <v>238.20143400000001</v>
      </c>
      <c r="K15" s="578">
        <v>530</v>
      </c>
      <c r="L15" s="579">
        <v>1357.78061</v>
      </c>
      <c r="M15" s="578">
        <v>325134</v>
      </c>
      <c r="N15" s="579">
        <v>5477.2774280070989</v>
      </c>
      <c r="O15" s="426">
        <f>SUM(M15,C15)</f>
        <v>2306217</v>
      </c>
      <c r="P15" s="425">
        <f>(SUM(N15,D15))</f>
        <v>10928.8</v>
      </c>
    </row>
    <row r="16" spans="1:16" ht="15.75" thickBot="1" x14ac:dyDescent="0.5">
      <c r="A16" s="651"/>
      <c r="B16" s="593" t="s">
        <v>100</v>
      </c>
      <c r="C16" s="592">
        <f t="shared" ref="C16:O16" si="2">C13/C15</f>
        <v>6.3702025609224847E-2</v>
      </c>
      <c r="D16" s="610">
        <f t="shared" si="2"/>
        <v>6.2429089214168822E-2</v>
      </c>
      <c r="E16" s="592">
        <f t="shared" si="2"/>
        <v>0.18874469839955765</v>
      </c>
      <c r="F16" s="610">
        <f t="shared" si="2"/>
        <v>0.40096215752548137</v>
      </c>
      <c r="G16" s="592">
        <f t="shared" si="2"/>
        <v>0.69471947194719474</v>
      </c>
      <c r="H16" s="610">
        <f t="shared" si="2"/>
        <v>0.69715918670073818</v>
      </c>
      <c r="I16" s="592">
        <f t="shared" si="2"/>
        <v>0.75272727272727269</v>
      </c>
      <c r="J16" s="610">
        <f t="shared" si="2"/>
        <v>0.75315518461572306</v>
      </c>
      <c r="K16" s="592">
        <f t="shared" si="2"/>
        <v>0.80943396226415099</v>
      </c>
      <c r="L16" s="610">
        <f t="shared" si="2"/>
        <v>0.81910324820443547</v>
      </c>
      <c r="M16" s="592">
        <f t="shared" si="2"/>
        <v>0.19117656104867531</v>
      </c>
      <c r="N16" s="610">
        <f t="shared" si="2"/>
        <v>0.53978759518042951</v>
      </c>
      <c r="O16" s="592">
        <f t="shared" si="2"/>
        <v>8.1673580586735767E-2</v>
      </c>
      <c r="P16" s="592">
        <f>P13/P15</f>
        <v>0.30167081472805796</v>
      </c>
    </row>
    <row r="17" spans="1:16" x14ac:dyDescent="0.45">
      <c r="A17" s="649" t="s">
        <v>1</v>
      </c>
      <c r="B17" s="434" t="s">
        <v>184</v>
      </c>
      <c r="C17" s="578">
        <v>3336</v>
      </c>
      <c r="D17" s="579">
        <v>16.84473328</v>
      </c>
      <c r="E17" s="578">
        <v>1801</v>
      </c>
      <c r="F17" s="579">
        <v>46.912417439999999</v>
      </c>
      <c r="G17" s="582">
        <v>11</v>
      </c>
      <c r="H17" s="583">
        <v>6.3222186699999998</v>
      </c>
      <c r="I17" s="578">
        <v>1</v>
      </c>
      <c r="J17" s="579">
        <v>0.92455163000000007</v>
      </c>
      <c r="K17" s="578">
        <v>9</v>
      </c>
      <c r="L17" s="579">
        <v>24.235614760000001</v>
      </c>
      <c r="M17" s="578">
        <v>1822</v>
      </c>
      <c r="N17" s="579">
        <v>78.394802499999997</v>
      </c>
      <c r="O17" s="426">
        <v>5158</v>
      </c>
      <c r="P17" s="425">
        <f>SUM(N17,D17)</f>
        <v>95.239535779999997</v>
      </c>
    </row>
    <row r="18" spans="1:16" ht="15.75" thickBot="1" x14ac:dyDescent="0.5">
      <c r="A18" s="650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v>0</v>
      </c>
      <c r="P18" s="604">
        <f>SUM(N18,D18)</f>
        <v>0</v>
      </c>
    </row>
    <row r="19" spans="1:16" x14ac:dyDescent="0.45">
      <c r="A19" s="650"/>
      <c r="B19" s="434" t="s">
        <v>183</v>
      </c>
      <c r="C19" s="578">
        <v>64886</v>
      </c>
      <c r="D19" s="579">
        <v>280.50376764999999</v>
      </c>
      <c r="E19" s="578">
        <v>9346</v>
      </c>
      <c r="F19" s="579">
        <v>106.46544589</v>
      </c>
      <c r="G19" s="578">
        <v>15</v>
      </c>
      <c r="H19" s="579">
        <v>8.8990712500000004</v>
      </c>
      <c r="I19" s="578">
        <v>3</v>
      </c>
      <c r="J19" s="579">
        <v>2.5365428700000003</v>
      </c>
      <c r="K19" s="578">
        <v>10</v>
      </c>
      <c r="L19" s="579">
        <v>25.294849769999999</v>
      </c>
      <c r="M19" s="578">
        <v>9374</v>
      </c>
      <c r="N19" s="579">
        <v>143.19590978000002</v>
      </c>
      <c r="O19" s="426">
        <v>74260</v>
      </c>
      <c r="P19" s="425">
        <f>SUM(N19,D19)</f>
        <v>423.69967743000001</v>
      </c>
    </row>
    <row r="20" spans="1:16" ht="15.75" thickBot="1" x14ac:dyDescent="0.5">
      <c r="A20" s="651"/>
      <c r="B20" s="593" t="s">
        <v>100</v>
      </c>
      <c r="C20" s="592">
        <f t="shared" ref="C20:N20" si="3">C17/C19</f>
        <v>5.1413247850075519E-2</v>
      </c>
      <c r="D20" s="592">
        <f t="shared" si="3"/>
        <v>6.0051718453272618E-2</v>
      </c>
      <c r="E20" s="592">
        <f t="shared" si="3"/>
        <v>0.19270276053926813</v>
      </c>
      <c r="F20" s="592">
        <f t="shared" si="3"/>
        <v>0.4406351473741994</v>
      </c>
      <c r="G20" s="592">
        <f t="shared" si="3"/>
        <v>0.73333333333333328</v>
      </c>
      <c r="H20" s="592">
        <f t="shared" si="3"/>
        <v>0.71043578508262861</v>
      </c>
      <c r="I20" s="592">
        <f t="shared" si="3"/>
        <v>0.33333333333333331</v>
      </c>
      <c r="J20" s="592">
        <f t="shared" si="3"/>
        <v>0.36449280669953743</v>
      </c>
      <c r="K20" s="592">
        <f t="shared" si="3"/>
        <v>0.9</v>
      </c>
      <c r="L20" s="592">
        <f t="shared" si="3"/>
        <v>0.9581244791081438</v>
      </c>
      <c r="M20" s="592">
        <f t="shared" si="3"/>
        <v>0.19436739918924686</v>
      </c>
      <c r="N20" s="592">
        <f t="shared" si="3"/>
        <v>0.54746537537589146</v>
      </c>
      <c r="O20" s="592">
        <f>O17/O19</f>
        <v>6.9458658766496095E-2</v>
      </c>
      <c r="P20" s="592">
        <f>P17/P19</f>
        <v>0.22478076065029493</v>
      </c>
    </row>
    <row r="21" spans="1:16" ht="15.75" customHeight="1" x14ac:dyDescent="0.45">
      <c r="A21" s="652" t="s">
        <v>185</v>
      </c>
      <c r="B21" s="591" t="s">
        <v>184</v>
      </c>
      <c r="C21" s="588">
        <f>SUM(C5,C9,C13,C17)</f>
        <v>281832</v>
      </c>
      <c r="D21" s="587">
        <f t="shared" ref="D21:P21" si="4">SUM(D5,D9,D13,D17)</f>
        <v>836.10632227999986</v>
      </c>
      <c r="E21" s="588">
        <f t="shared" si="4"/>
        <v>124463</v>
      </c>
      <c r="F21" s="587">
        <f t="shared" si="4"/>
        <v>2710.61580344</v>
      </c>
      <c r="G21" s="590">
        <f t="shared" si="4"/>
        <v>755</v>
      </c>
      <c r="H21" s="589">
        <f t="shared" si="4"/>
        <v>458.57809066999994</v>
      </c>
      <c r="I21" s="588">
        <f t="shared" si="4"/>
        <v>332</v>
      </c>
      <c r="J21" s="587">
        <f t="shared" si="4"/>
        <v>287.91119662999995</v>
      </c>
      <c r="K21" s="588">
        <f t="shared" si="4"/>
        <v>699</v>
      </c>
      <c r="L21" s="587">
        <f t="shared" si="4"/>
        <v>1817.17712276</v>
      </c>
      <c r="M21" s="588">
        <f t="shared" si="4"/>
        <v>126249</v>
      </c>
      <c r="N21" s="587">
        <f t="shared" si="4"/>
        <v>5274.2822134999997</v>
      </c>
      <c r="O21" s="586">
        <f t="shared" si="4"/>
        <v>408081</v>
      </c>
      <c r="P21" s="585">
        <f t="shared" si="4"/>
        <v>6110.3885357799991</v>
      </c>
    </row>
    <row r="22" spans="1:16" ht="15.75" customHeight="1" x14ac:dyDescent="0.45">
      <c r="A22" s="653"/>
      <c r="B22" s="584" t="s">
        <v>294</v>
      </c>
      <c r="C22" s="405">
        <f t="shared" ref="C22:P23" si="5">SUM(C6,C10,C14,C18)</f>
        <v>65094</v>
      </c>
      <c r="D22" s="408">
        <f t="shared" si="5"/>
        <v>202.27515339000098</v>
      </c>
      <c r="E22" s="405">
        <f t="shared" si="5"/>
        <v>5</v>
      </c>
      <c r="F22" s="408">
        <f t="shared" si="5"/>
        <v>2.9289548580000001E-2</v>
      </c>
      <c r="G22" s="405">
        <f t="shared" si="5"/>
        <v>0</v>
      </c>
      <c r="H22" s="404">
        <f t="shared" si="5"/>
        <v>0</v>
      </c>
      <c r="I22" s="405">
        <f t="shared" si="5"/>
        <v>0</v>
      </c>
      <c r="J22" s="404">
        <f t="shared" si="5"/>
        <v>0</v>
      </c>
      <c r="K22" s="405">
        <f t="shared" si="5"/>
        <v>0</v>
      </c>
      <c r="L22" s="404">
        <f t="shared" si="5"/>
        <v>0</v>
      </c>
      <c r="M22" s="406">
        <f t="shared" si="5"/>
        <v>5</v>
      </c>
      <c r="N22" s="404">
        <f t="shared" si="5"/>
        <v>2.9289548580000001E-2</v>
      </c>
      <c r="O22" s="405">
        <f t="shared" si="5"/>
        <v>65099</v>
      </c>
      <c r="P22" s="404">
        <f t="shared" si="5"/>
        <v>202.30444293858096</v>
      </c>
    </row>
    <row r="23" spans="1:16" x14ac:dyDescent="0.45">
      <c r="A23" s="653"/>
      <c r="B23" s="403" t="s">
        <v>183</v>
      </c>
      <c r="C23" s="399">
        <f t="shared" si="5"/>
        <v>3568421</v>
      </c>
      <c r="D23" s="402">
        <f t="shared" si="5"/>
        <v>11008.8943396429</v>
      </c>
      <c r="E23" s="399">
        <f t="shared" si="5"/>
        <v>531735</v>
      </c>
      <c r="F23" s="402">
        <f t="shared" si="5"/>
        <v>5915.3370068971008</v>
      </c>
      <c r="G23" s="399">
        <f t="shared" si="5"/>
        <v>1013</v>
      </c>
      <c r="H23" s="398">
        <f t="shared" si="5"/>
        <v>615.19389424999997</v>
      </c>
      <c r="I23" s="399">
        <f t="shared" si="5"/>
        <v>425</v>
      </c>
      <c r="J23" s="398">
        <f t="shared" si="5"/>
        <v>367.95197687000001</v>
      </c>
      <c r="K23" s="399">
        <f t="shared" si="5"/>
        <v>848</v>
      </c>
      <c r="L23" s="398">
        <f t="shared" si="5"/>
        <v>2173.0334597699998</v>
      </c>
      <c r="M23" s="400">
        <f t="shared" si="5"/>
        <v>534021</v>
      </c>
      <c r="N23" s="398">
        <f t="shared" si="5"/>
        <v>9071.5163377870995</v>
      </c>
      <c r="O23" s="399">
        <f t="shared" si="5"/>
        <v>4102442</v>
      </c>
      <c r="P23" s="398">
        <f t="shared" si="5"/>
        <v>20080.410677429998</v>
      </c>
    </row>
    <row r="24" spans="1:16" ht="15.75" thickBot="1" x14ac:dyDescent="0.5">
      <c r="A24" s="654"/>
      <c r="B24" s="397" t="s">
        <v>100</v>
      </c>
      <c r="C24" s="394">
        <f>C21/C23</f>
        <v>7.8979470191437612E-2</v>
      </c>
      <c r="D24" s="396">
        <f t="shared" ref="D24:N24" si="6">D21/D23</f>
        <v>7.5948255699865408E-2</v>
      </c>
      <c r="E24" s="394">
        <f t="shared" si="6"/>
        <v>0.23406960233951121</v>
      </c>
      <c r="F24" s="396">
        <f t="shared" si="6"/>
        <v>0.4582352282345884</v>
      </c>
      <c r="G24" s="394">
        <f t="shared" si="6"/>
        <v>0.7453109575518263</v>
      </c>
      <c r="H24" s="393">
        <f t="shared" si="6"/>
        <v>0.74542041940950221</v>
      </c>
      <c r="I24" s="394">
        <f>I21/I23</f>
        <v>0.78117647058823525</v>
      </c>
      <c r="J24" s="393">
        <f t="shared" si="6"/>
        <v>0.7824694925656589</v>
      </c>
      <c r="K24" s="394">
        <f>K21/K23</f>
        <v>0.8242924528301887</v>
      </c>
      <c r="L24" s="393">
        <f t="shared" si="6"/>
        <v>0.83623982621617587</v>
      </c>
      <c r="M24" s="395">
        <f t="shared" si="6"/>
        <v>0.23641205121146922</v>
      </c>
      <c r="N24" s="393">
        <f t="shared" si="6"/>
        <v>0.58141131174841765</v>
      </c>
      <c r="O24" s="394">
        <f>O21/O23</f>
        <v>9.9472704306361917E-2</v>
      </c>
      <c r="P24" s="393">
        <f>P21/P23</f>
        <v>0.30429599443640665</v>
      </c>
    </row>
    <row r="25" spans="1:16" x14ac:dyDescent="0.4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45">
      <c r="A26" s="377" t="s">
        <v>389</v>
      </c>
      <c r="M26" s="477"/>
    </row>
    <row r="27" spans="1:16" x14ac:dyDescent="0.45">
      <c r="A27" s="479"/>
      <c r="B27" s="377"/>
    </row>
    <row r="28" spans="1:16" x14ac:dyDescent="0.45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45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8"/>
    <mergeCell ref="A9:A12"/>
    <mergeCell ref="A13:A16"/>
    <mergeCell ref="A17:A20"/>
  </mergeCells>
  <conditionalFormatting sqref="C17:H18 K17:L18">
    <cfRule type="expression" dxfId="714" priority="9">
      <formula>ABS(C17-T17)/T17&gt;0.5</formula>
    </cfRule>
  </conditionalFormatting>
  <conditionalFormatting sqref="C21:H21">
    <cfRule type="expression" dxfId="713" priority="3">
      <formula>ABS(C21-T21)/T21&gt;0.5</formula>
    </cfRule>
  </conditionalFormatting>
  <conditionalFormatting sqref="C19:L19">
    <cfRule type="expression" dxfId="712" priority="5">
      <formula>ABS(C19-T19)/T19&gt;0.5</formula>
    </cfRule>
  </conditionalFormatting>
  <conditionalFormatting sqref="C13:N16">
    <cfRule type="expression" dxfId="711" priority="6">
      <formula>ABS(C13-T13)/T13&gt;0.5</formula>
    </cfRule>
  </conditionalFormatting>
  <conditionalFormatting sqref="C20:N20">
    <cfRule type="expression" dxfId="710" priority="8">
      <formula>ABS(C20-T20)/T20&gt;0.5</formula>
    </cfRule>
  </conditionalFormatting>
  <conditionalFormatting sqref="C22:N24">
    <cfRule type="expression" dxfId="709" priority="10">
      <formula>ABS(C22-T22)/T22&gt;0.5</formula>
    </cfRule>
  </conditionalFormatting>
  <conditionalFormatting sqref="C5:P12">
    <cfRule type="expression" dxfId="708" priority="7">
      <formula>ABS(C5-T5)/T5&gt;0.5</formula>
    </cfRule>
  </conditionalFormatting>
  <conditionalFormatting sqref="K21:N21">
    <cfRule type="expression" dxfId="707" priority="2">
      <formula>ABS(K21-AB21)/AB21&gt;0.5</formula>
    </cfRule>
  </conditionalFormatting>
  <conditionalFormatting sqref="M17:N19">
    <cfRule type="expression" dxfId="706" priority="4">
      <formula>ABS(M17-AD17)/AD17&gt;0.5</formula>
    </cfRule>
  </conditionalFormatting>
  <conditionalFormatting sqref="O13:P24">
    <cfRule type="expression" dxfId="705" priority="1">
      <formula>ABS(O13-AF13)/AF13&gt;0.5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BA2F3-0362-4918-8836-364800C978F9}">
  <dimension ref="A1:P29"/>
  <sheetViews>
    <sheetView zoomScale="80" zoomScaleNormal="80" workbookViewId="0">
      <selection sqref="A1:P1"/>
    </sheetView>
  </sheetViews>
  <sheetFormatPr defaultColWidth="8.75" defaultRowHeight="15.4" x14ac:dyDescent="0.45"/>
  <cols>
    <col min="1" max="1" width="9" style="390" customWidth="1"/>
    <col min="2" max="2" width="12" style="390" bestFit="1" customWidth="1"/>
    <col min="3" max="3" width="9" style="390" customWidth="1"/>
    <col min="4" max="4" width="9.625" style="390" customWidth="1"/>
    <col min="5" max="5" width="9" style="390" customWidth="1"/>
    <col min="6" max="6" width="9.625" style="390" customWidth="1"/>
    <col min="7" max="7" width="9" style="390" customWidth="1"/>
    <col min="8" max="8" width="9.625" style="390" customWidth="1"/>
    <col min="9" max="9" width="9" style="390" customWidth="1"/>
    <col min="10" max="10" width="9.625" style="390" customWidth="1"/>
    <col min="11" max="11" width="9" style="390" customWidth="1"/>
    <col min="12" max="12" width="9.625" style="390" customWidth="1"/>
    <col min="13" max="13" width="9" style="390" customWidth="1"/>
    <col min="14" max="14" width="9.625" style="390" customWidth="1"/>
    <col min="15" max="15" width="9" style="390" customWidth="1"/>
    <col min="16" max="16" width="9.625" style="390" customWidth="1"/>
    <col min="17" max="16384" width="8.75" style="300"/>
  </cols>
  <sheetData>
    <row r="1" spans="1:16" ht="15.75" thickBot="1" x14ac:dyDescent="0.5">
      <c r="A1" s="655" t="s">
        <v>386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</row>
    <row r="2" spans="1:16" ht="15.75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</row>
    <row r="3" spans="1:16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</row>
    <row r="4" spans="1:16" ht="15.75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6" x14ac:dyDescent="0.45">
      <c r="A5" s="649" t="s">
        <v>4</v>
      </c>
      <c r="B5" s="434" t="s">
        <v>184</v>
      </c>
      <c r="C5" s="578">
        <v>44963</v>
      </c>
      <c r="D5" s="579">
        <v>119.363</v>
      </c>
      <c r="E5" s="578">
        <v>18066</v>
      </c>
      <c r="F5" s="579">
        <v>342.59699999999998</v>
      </c>
      <c r="G5" s="578">
        <v>78</v>
      </c>
      <c r="H5" s="579">
        <v>47.439</v>
      </c>
      <c r="I5" s="578">
        <v>23</v>
      </c>
      <c r="J5" s="579">
        <v>19.914000000000001</v>
      </c>
      <c r="K5" s="578">
        <v>61</v>
      </c>
      <c r="L5" s="579">
        <v>170.71899999999999</v>
      </c>
      <c r="M5" s="578">
        <v>18228</v>
      </c>
      <c r="N5" s="579">
        <v>580.66899999999998</v>
      </c>
      <c r="O5" s="426">
        <f>SUM(M5,C5)</f>
        <v>63191</v>
      </c>
      <c r="P5" s="425">
        <f>(SUM(N5,D5))</f>
        <v>700.03199999999993</v>
      </c>
    </row>
    <row r="6" spans="1:16" ht="15.75" thickBot="1" x14ac:dyDescent="0.5">
      <c r="A6" s="650"/>
      <c r="B6" s="609" t="s">
        <v>294</v>
      </c>
      <c r="C6" s="605">
        <v>3</v>
      </c>
      <c r="D6" s="606">
        <v>1.2E-2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3</v>
      </c>
      <c r="P6" s="604">
        <f>(SUM(N6,D6))</f>
        <v>1.2E-2</v>
      </c>
    </row>
    <row r="7" spans="1:16" x14ac:dyDescent="0.45">
      <c r="A7" s="650"/>
      <c r="B7" s="434" t="s">
        <v>183</v>
      </c>
      <c r="C7" s="578">
        <v>499985</v>
      </c>
      <c r="D7" s="579">
        <v>1381.8330000000001</v>
      </c>
      <c r="E7" s="578">
        <v>66823</v>
      </c>
      <c r="F7" s="579">
        <v>619.78499999999997</v>
      </c>
      <c r="G7" s="578">
        <v>89</v>
      </c>
      <c r="H7" s="579">
        <v>53.99</v>
      </c>
      <c r="I7" s="578">
        <v>27</v>
      </c>
      <c r="J7" s="579">
        <v>23.184000000000001</v>
      </c>
      <c r="K7" s="578">
        <v>72</v>
      </c>
      <c r="L7" s="579">
        <v>210.30199999999999</v>
      </c>
      <c r="M7" s="578">
        <v>67011</v>
      </c>
      <c r="N7" s="579">
        <v>907.26099999999997</v>
      </c>
      <c r="O7" s="426">
        <f>SUM(M7,C7)</f>
        <v>566996</v>
      </c>
      <c r="P7" s="425">
        <f>(SUM(N7,D7))</f>
        <v>2289.0940000000001</v>
      </c>
    </row>
    <row r="8" spans="1:16" ht="15.75" thickBot="1" x14ac:dyDescent="0.5">
      <c r="A8" s="651"/>
      <c r="B8" s="593" t="s">
        <v>100</v>
      </c>
      <c r="C8" s="592">
        <f>C5/C7</f>
        <v>8.9928697860935825E-2</v>
      </c>
      <c r="D8" s="610">
        <f t="shared" ref="D8:N8" si="0">D5/D7</f>
        <v>8.6380192107150422E-2</v>
      </c>
      <c r="E8" s="592">
        <f t="shared" si="0"/>
        <v>0.27035601514448621</v>
      </c>
      <c r="F8" s="610">
        <f t="shared" si="0"/>
        <v>0.55276749195285457</v>
      </c>
      <c r="G8" s="592">
        <f t="shared" si="0"/>
        <v>0.8764044943820225</v>
      </c>
      <c r="H8" s="610">
        <f t="shared" si="0"/>
        <v>0.87866271531765139</v>
      </c>
      <c r="I8" s="592">
        <f t="shared" si="0"/>
        <v>0.85185185185185186</v>
      </c>
      <c r="J8" s="610">
        <f t="shared" si="0"/>
        <v>0.85895445134575577</v>
      </c>
      <c r="K8" s="592">
        <f t="shared" si="0"/>
        <v>0.84722222222222221</v>
      </c>
      <c r="L8" s="610">
        <f t="shared" si="0"/>
        <v>0.8117802018050233</v>
      </c>
      <c r="M8" s="592">
        <f>M5/M7</f>
        <v>0.27201504230648699</v>
      </c>
      <c r="N8" s="610">
        <f t="shared" si="0"/>
        <v>0.64002420472168431</v>
      </c>
      <c r="O8" s="592">
        <f>O5/O7</f>
        <v>0.11144875801592957</v>
      </c>
      <c r="P8" s="619">
        <f>P5/P7</f>
        <v>0.30581181899913235</v>
      </c>
    </row>
    <row r="9" spans="1:16" x14ac:dyDescent="0.45">
      <c r="A9" s="649" t="s">
        <v>3</v>
      </c>
      <c r="B9" s="434" t="s">
        <v>184</v>
      </c>
      <c r="C9" s="426">
        <v>108740</v>
      </c>
      <c r="D9" s="433">
        <v>388.5</v>
      </c>
      <c r="E9" s="426">
        <v>43864</v>
      </c>
      <c r="F9" s="433">
        <v>914.12599999999998</v>
      </c>
      <c r="G9" s="426">
        <v>243</v>
      </c>
      <c r="H9" s="433">
        <v>147.71899999999999</v>
      </c>
      <c r="I9" s="426">
        <v>103</v>
      </c>
      <c r="J9" s="433">
        <v>89.328000000000003</v>
      </c>
      <c r="K9" s="426">
        <v>206</v>
      </c>
      <c r="L9" s="433">
        <v>529.52700000000004</v>
      </c>
      <c r="M9" s="426">
        <v>44416</v>
      </c>
      <c r="N9" s="433">
        <v>1680.7</v>
      </c>
      <c r="O9" s="426">
        <f>SUM(M9,C9)</f>
        <v>153156</v>
      </c>
      <c r="P9" s="425">
        <f>(SUM(N9,D9))</f>
        <v>2069.1999999999998</v>
      </c>
    </row>
    <row r="10" spans="1:16" ht="15.75" thickBot="1" x14ac:dyDescent="0.5">
      <c r="A10" s="650"/>
      <c r="B10" s="609" t="s">
        <v>294</v>
      </c>
      <c r="C10" s="605">
        <v>24852</v>
      </c>
      <c r="D10" s="606">
        <v>81.428835149999998</v>
      </c>
      <c r="E10" s="605">
        <v>1</v>
      </c>
      <c r="F10" s="606">
        <v>7.1063120439999988E-2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1</v>
      </c>
      <c r="N10" s="606">
        <v>7.1063120439999988E-2</v>
      </c>
      <c r="O10" s="605">
        <f>SUM(M10,C10)</f>
        <v>24853</v>
      </c>
      <c r="P10" s="604">
        <f>(SUM(N10,D10))</f>
        <v>81.499898270439999</v>
      </c>
    </row>
    <row r="11" spans="1:16" x14ac:dyDescent="0.45">
      <c r="A11" s="650"/>
      <c r="B11" s="434" t="s">
        <v>183</v>
      </c>
      <c r="C11" s="578">
        <v>1021503</v>
      </c>
      <c r="D11" s="579">
        <v>3906.817</v>
      </c>
      <c r="E11" s="578">
        <v>131920</v>
      </c>
      <c r="F11" s="579">
        <v>1659.57</v>
      </c>
      <c r="G11" s="578">
        <v>303</v>
      </c>
      <c r="H11" s="579">
        <v>185.155</v>
      </c>
      <c r="I11" s="578">
        <v>120</v>
      </c>
      <c r="J11" s="579">
        <v>104.03</v>
      </c>
      <c r="K11" s="578">
        <v>237</v>
      </c>
      <c r="L11" s="579">
        <v>581.51300000000003</v>
      </c>
      <c r="M11" s="578">
        <v>132580</v>
      </c>
      <c r="N11" s="579">
        <v>2530.268</v>
      </c>
      <c r="O11" s="426">
        <f>SUM(M11,C11)</f>
        <v>1154083</v>
      </c>
      <c r="P11" s="425">
        <f>(SUM(N11,D11))</f>
        <v>6437.085</v>
      </c>
    </row>
    <row r="12" spans="1:16" ht="15.75" thickBot="1" x14ac:dyDescent="0.5">
      <c r="A12" s="651"/>
      <c r="B12" s="593" t="s">
        <v>100</v>
      </c>
      <c r="C12" s="592">
        <f t="shared" ref="C12:P12" si="1">C9/C11</f>
        <v>0.10645098448071126</v>
      </c>
      <c r="D12" s="610">
        <f t="shared" si="1"/>
        <v>9.9441565857832606E-2</v>
      </c>
      <c r="E12" s="592">
        <f t="shared" si="1"/>
        <v>0.33250454821103698</v>
      </c>
      <c r="F12" s="610">
        <f t="shared" si="1"/>
        <v>0.5508209958001169</v>
      </c>
      <c r="G12" s="592">
        <f t="shared" si="1"/>
        <v>0.80198019801980203</v>
      </c>
      <c r="H12" s="610">
        <f t="shared" si="1"/>
        <v>0.7978126434608841</v>
      </c>
      <c r="I12" s="592">
        <f t="shared" si="1"/>
        <v>0.85833333333333328</v>
      </c>
      <c r="J12" s="610">
        <f t="shared" si="1"/>
        <v>0.858675382101317</v>
      </c>
      <c r="K12" s="592">
        <f t="shared" si="1"/>
        <v>0.86919831223628696</v>
      </c>
      <c r="L12" s="610">
        <f t="shared" si="1"/>
        <v>0.91060217054476855</v>
      </c>
      <c r="M12" s="592">
        <f t="shared" si="1"/>
        <v>0.33501282244682457</v>
      </c>
      <c r="N12" s="610">
        <f t="shared" si="1"/>
        <v>0.66423793843181833</v>
      </c>
      <c r="O12" s="592">
        <f t="shared" si="1"/>
        <v>0.1327079594795175</v>
      </c>
      <c r="P12" s="619">
        <f t="shared" si="1"/>
        <v>0.32144984880578709</v>
      </c>
    </row>
    <row r="13" spans="1:16" x14ac:dyDescent="0.45">
      <c r="A13" s="649" t="s">
        <v>2</v>
      </c>
      <c r="B13" s="434" t="s">
        <v>184</v>
      </c>
      <c r="C13" s="616">
        <v>131469</v>
      </c>
      <c r="D13" s="615">
        <v>350.93596600000092</v>
      </c>
      <c r="E13" s="618">
        <v>61969</v>
      </c>
      <c r="F13" s="617">
        <v>1428.6559389999995</v>
      </c>
      <c r="G13" s="618">
        <v>430</v>
      </c>
      <c r="H13" s="617">
        <v>261.64047899999997</v>
      </c>
      <c r="I13" s="618">
        <v>210</v>
      </c>
      <c r="J13" s="617">
        <v>182.105108</v>
      </c>
      <c r="K13" s="618">
        <v>429</v>
      </c>
      <c r="L13" s="617">
        <v>1112.1625079999999</v>
      </c>
      <c r="M13" s="616">
        <v>63038</v>
      </c>
      <c r="N13" s="615">
        <v>2984.5640339999991</v>
      </c>
      <c r="O13" s="426">
        <f>SUM(M13,C13)</f>
        <v>194507</v>
      </c>
      <c r="P13" s="425">
        <f>(SUM(N13,D13))</f>
        <v>3335.5</v>
      </c>
    </row>
    <row r="14" spans="1:16" ht="15.75" thickBot="1" x14ac:dyDescent="0.5">
      <c r="A14" s="650"/>
      <c r="B14" s="609" t="s">
        <v>294</v>
      </c>
      <c r="C14" s="612">
        <v>45452</v>
      </c>
      <c r="D14" s="611">
        <v>136.38105300000129</v>
      </c>
      <c r="E14" s="614">
        <v>3</v>
      </c>
      <c r="F14" s="613">
        <v>4.3610000000000003E-3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3</v>
      </c>
      <c r="N14" s="611">
        <v>4.3610000000000003E-3</v>
      </c>
      <c r="O14" s="605">
        <f>SUM(M14,C14)</f>
        <v>45455</v>
      </c>
      <c r="P14" s="604">
        <f>(SUM(N14,D14))</f>
        <v>136.38541400000128</v>
      </c>
    </row>
    <row r="15" spans="1:16" x14ac:dyDescent="0.45">
      <c r="A15" s="650"/>
      <c r="B15" s="434" t="s">
        <v>183</v>
      </c>
      <c r="C15" s="578">
        <v>1979986</v>
      </c>
      <c r="D15" s="579">
        <v>5453.8502569935008</v>
      </c>
      <c r="E15" s="578">
        <v>323585</v>
      </c>
      <c r="F15" s="579">
        <v>3513.4897290065001</v>
      </c>
      <c r="G15" s="578">
        <v>605</v>
      </c>
      <c r="H15" s="579">
        <v>366.68577900000008</v>
      </c>
      <c r="I15" s="578">
        <v>274</v>
      </c>
      <c r="J15" s="579">
        <v>237.29362499999999</v>
      </c>
      <c r="K15" s="578">
        <v>530</v>
      </c>
      <c r="L15" s="579">
        <v>1357.78061</v>
      </c>
      <c r="M15" s="578">
        <v>324994</v>
      </c>
      <c r="N15" s="579">
        <v>5475.2497430064996</v>
      </c>
      <c r="O15" s="426">
        <f>SUM(M15,C15)</f>
        <v>2304980</v>
      </c>
      <c r="P15" s="425">
        <f>(SUM(N15,D15))</f>
        <v>10929.1</v>
      </c>
    </row>
    <row r="16" spans="1:16" ht="15.75" thickBot="1" x14ac:dyDescent="0.5">
      <c r="A16" s="651"/>
      <c r="B16" s="593" t="s">
        <v>100</v>
      </c>
      <c r="C16" s="592">
        <f t="shared" ref="C16:O16" si="2">C13/C15</f>
        <v>6.6398954336040761E-2</v>
      </c>
      <c r="D16" s="610">
        <f t="shared" si="2"/>
        <v>6.4346461575470262E-2</v>
      </c>
      <c r="E16" s="592">
        <f t="shared" si="2"/>
        <v>0.19150764095987144</v>
      </c>
      <c r="F16" s="610">
        <f t="shared" si="2"/>
        <v>0.40662021215128946</v>
      </c>
      <c r="G16" s="592">
        <f t="shared" si="2"/>
        <v>0.71074380165289253</v>
      </c>
      <c r="H16" s="610">
        <f t="shared" si="2"/>
        <v>0.71352775041761274</v>
      </c>
      <c r="I16" s="592">
        <f t="shared" si="2"/>
        <v>0.76642335766423353</v>
      </c>
      <c r="J16" s="610">
        <f t="shared" si="2"/>
        <v>0.76742520158305982</v>
      </c>
      <c r="K16" s="592">
        <f t="shared" si="2"/>
        <v>0.80943396226415099</v>
      </c>
      <c r="L16" s="610">
        <f t="shared" si="2"/>
        <v>0.81910324820443547</v>
      </c>
      <c r="M16" s="592">
        <f t="shared" si="2"/>
        <v>0.19396665784599101</v>
      </c>
      <c r="N16" s="610">
        <f t="shared" si="2"/>
        <v>0.54510098608965973</v>
      </c>
      <c r="O16" s="592">
        <f t="shared" si="2"/>
        <v>8.4385547813863898E-2</v>
      </c>
      <c r="P16" s="592">
        <f>P13/P15</f>
        <v>0.30519438929097548</v>
      </c>
    </row>
    <row r="17" spans="1:16" x14ac:dyDescent="0.45">
      <c r="A17" s="649" t="s">
        <v>1</v>
      </c>
      <c r="B17" s="434" t="s">
        <v>184</v>
      </c>
      <c r="C17" s="578">
        <v>3299</v>
      </c>
      <c r="D17" s="579">
        <v>16.500503300000002</v>
      </c>
      <c r="E17" s="578">
        <v>1793</v>
      </c>
      <c r="F17" s="579">
        <v>47.675294149999999</v>
      </c>
      <c r="G17" s="582">
        <v>11</v>
      </c>
      <c r="H17" s="583">
        <v>6.3222186699999998</v>
      </c>
      <c r="I17" s="578">
        <v>1</v>
      </c>
      <c r="J17" s="579">
        <v>0.92455163000000007</v>
      </c>
      <c r="K17" s="578">
        <v>9</v>
      </c>
      <c r="L17" s="579">
        <v>24.235614760000001</v>
      </c>
      <c r="M17" s="578">
        <v>1814</v>
      </c>
      <c r="N17" s="579">
        <v>79.157679209999998</v>
      </c>
      <c r="O17" s="426">
        <f t="shared" ref="O17:P19" si="3">SUM(M17,C17)</f>
        <v>5113</v>
      </c>
      <c r="P17" s="425">
        <f t="shared" si="3"/>
        <v>95.658182510000003</v>
      </c>
    </row>
    <row r="18" spans="1:16" ht="15.75" thickBot="1" x14ac:dyDescent="0.5">
      <c r="A18" s="650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</row>
    <row r="19" spans="1:16" x14ac:dyDescent="0.45">
      <c r="A19" s="650"/>
      <c r="B19" s="434" t="s">
        <v>183</v>
      </c>
      <c r="C19" s="578">
        <v>64924</v>
      </c>
      <c r="D19" s="579">
        <v>280.91805941000001</v>
      </c>
      <c r="E19" s="578">
        <v>9337</v>
      </c>
      <c r="F19" s="579">
        <v>106.41922452</v>
      </c>
      <c r="G19" s="578">
        <v>15</v>
      </c>
      <c r="H19" s="579">
        <v>8.8990712500000004</v>
      </c>
      <c r="I19" s="578">
        <v>3</v>
      </c>
      <c r="J19" s="579">
        <v>2.5365428700000003</v>
      </c>
      <c r="K19" s="578">
        <v>10</v>
      </c>
      <c r="L19" s="579">
        <v>25.294849769999999</v>
      </c>
      <c r="M19" s="578">
        <v>9365</v>
      </c>
      <c r="N19" s="579">
        <v>143.14968841000001</v>
      </c>
      <c r="O19" s="426">
        <f t="shared" si="3"/>
        <v>74289</v>
      </c>
      <c r="P19" s="425">
        <f t="shared" si="3"/>
        <v>424.06774782000002</v>
      </c>
    </row>
    <row r="20" spans="1:16" ht="15.75" thickBot="1" x14ac:dyDescent="0.5">
      <c r="A20" s="651"/>
      <c r="B20" s="593" t="s">
        <v>100</v>
      </c>
      <c r="C20" s="592">
        <f t="shared" ref="C20:N20" si="4">C17/C19</f>
        <v>5.0813258579261909E-2</v>
      </c>
      <c r="D20" s="592">
        <f t="shared" si="4"/>
        <v>5.8737780456889425E-2</v>
      </c>
      <c r="E20" s="592">
        <f t="shared" si="4"/>
        <v>0.19203170183142337</v>
      </c>
      <c r="F20" s="592">
        <f t="shared" si="4"/>
        <v>0.44799512837119104</v>
      </c>
      <c r="G20" s="592">
        <f t="shared" si="4"/>
        <v>0.73333333333333328</v>
      </c>
      <c r="H20" s="592">
        <f t="shared" si="4"/>
        <v>0.71043578508262861</v>
      </c>
      <c r="I20" s="592">
        <f t="shared" si="4"/>
        <v>0.33333333333333331</v>
      </c>
      <c r="J20" s="592">
        <f t="shared" si="4"/>
        <v>0.36449280669953743</v>
      </c>
      <c r="K20" s="592">
        <f t="shared" si="4"/>
        <v>0.9</v>
      </c>
      <c r="L20" s="592">
        <f t="shared" si="4"/>
        <v>0.9581244791081438</v>
      </c>
      <c r="M20" s="592">
        <f t="shared" si="4"/>
        <v>0.19369994660971704</v>
      </c>
      <c r="N20" s="592">
        <f t="shared" si="4"/>
        <v>0.55297136926544843</v>
      </c>
      <c r="O20" s="592">
        <f>O17/O19</f>
        <v>6.882580193568362E-2</v>
      </c>
      <c r="P20" s="592">
        <f>P17/P19</f>
        <v>0.22557287839442841</v>
      </c>
    </row>
    <row r="21" spans="1:16" ht="15.75" customHeight="1" x14ac:dyDescent="0.45">
      <c r="A21" s="652" t="s">
        <v>185</v>
      </c>
      <c r="B21" s="591" t="s">
        <v>184</v>
      </c>
      <c r="C21" s="588">
        <f>SUM(C5,C9,C13,C17)</f>
        <v>288471</v>
      </c>
      <c r="D21" s="587">
        <f t="shared" ref="D21:P21" si="5">SUM(D5,D9,D13,D17)</f>
        <v>875.29946930000096</v>
      </c>
      <c r="E21" s="588">
        <f t="shared" si="5"/>
        <v>125692</v>
      </c>
      <c r="F21" s="587">
        <f t="shared" si="5"/>
        <v>2733.0542331499992</v>
      </c>
      <c r="G21" s="590">
        <f t="shared" si="5"/>
        <v>762</v>
      </c>
      <c r="H21" s="589">
        <f t="shared" si="5"/>
        <v>463.12069766999991</v>
      </c>
      <c r="I21" s="588">
        <f t="shared" si="5"/>
        <v>337</v>
      </c>
      <c r="J21" s="587">
        <f t="shared" si="5"/>
        <v>292.27165962999999</v>
      </c>
      <c r="K21" s="588">
        <f t="shared" si="5"/>
        <v>705</v>
      </c>
      <c r="L21" s="587">
        <f t="shared" si="5"/>
        <v>1836.6441227600001</v>
      </c>
      <c r="M21" s="588">
        <f t="shared" si="5"/>
        <v>127496</v>
      </c>
      <c r="N21" s="587">
        <f t="shared" si="5"/>
        <v>5325.0907132100001</v>
      </c>
      <c r="O21" s="586">
        <f t="shared" si="5"/>
        <v>415967</v>
      </c>
      <c r="P21" s="585">
        <f t="shared" si="5"/>
        <v>6200.3901825100002</v>
      </c>
    </row>
    <row r="22" spans="1:16" ht="15.75" customHeight="1" x14ac:dyDescent="0.45">
      <c r="A22" s="653"/>
      <c r="B22" s="584" t="s">
        <v>294</v>
      </c>
      <c r="C22" s="405">
        <f t="shared" ref="C22:P23" si="6">SUM(C6,C10,C14,C18)</f>
        <v>70307</v>
      </c>
      <c r="D22" s="408">
        <f t="shared" si="6"/>
        <v>217.82188815000129</v>
      </c>
      <c r="E22" s="405">
        <f t="shared" si="6"/>
        <v>4</v>
      </c>
      <c r="F22" s="408">
        <f t="shared" si="6"/>
        <v>7.5424120439999992E-2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4</v>
      </c>
      <c r="N22" s="404">
        <f t="shared" si="6"/>
        <v>7.5424120439999992E-2</v>
      </c>
      <c r="O22" s="405">
        <f t="shared" si="6"/>
        <v>70311</v>
      </c>
      <c r="P22" s="404">
        <f t="shared" si="6"/>
        <v>217.89731227044126</v>
      </c>
    </row>
    <row r="23" spans="1:16" x14ac:dyDescent="0.45">
      <c r="A23" s="653"/>
      <c r="B23" s="403" t="s">
        <v>183</v>
      </c>
      <c r="C23" s="399">
        <f t="shared" si="6"/>
        <v>3566398</v>
      </c>
      <c r="D23" s="402">
        <f t="shared" si="6"/>
        <v>11023.4183164035</v>
      </c>
      <c r="E23" s="399">
        <f t="shared" si="6"/>
        <v>531665</v>
      </c>
      <c r="F23" s="402">
        <f t="shared" si="6"/>
        <v>5899.2639535264998</v>
      </c>
      <c r="G23" s="399">
        <f t="shared" si="6"/>
        <v>1012</v>
      </c>
      <c r="H23" s="398">
        <f t="shared" si="6"/>
        <v>614.72985025000014</v>
      </c>
      <c r="I23" s="399">
        <f t="shared" si="6"/>
        <v>424</v>
      </c>
      <c r="J23" s="398">
        <f t="shared" si="6"/>
        <v>367.04416786999997</v>
      </c>
      <c r="K23" s="399">
        <f t="shared" si="6"/>
        <v>849</v>
      </c>
      <c r="L23" s="398">
        <f t="shared" si="6"/>
        <v>2174.8904597700002</v>
      </c>
      <c r="M23" s="400">
        <f t="shared" si="6"/>
        <v>533950</v>
      </c>
      <c r="N23" s="398">
        <f t="shared" si="6"/>
        <v>9055.9284314164997</v>
      </c>
      <c r="O23" s="399">
        <f t="shared" si="6"/>
        <v>4100348</v>
      </c>
      <c r="P23" s="398">
        <f t="shared" si="6"/>
        <v>20079.346747820004</v>
      </c>
    </row>
    <row r="24" spans="1:16" ht="15.75" thickBot="1" x14ac:dyDescent="0.5">
      <c r="A24" s="654"/>
      <c r="B24" s="397" t="s">
        <v>100</v>
      </c>
      <c r="C24" s="394">
        <f>C21/C23</f>
        <v>8.0885812520083283E-2</v>
      </c>
      <c r="D24" s="396">
        <f t="shared" ref="D24:N24" si="7">D21/D23</f>
        <v>7.9403633625833053E-2</v>
      </c>
      <c r="E24" s="394">
        <f t="shared" si="7"/>
        <v>0.23641202636998862</v>
      </c>
      <c r="F24" s="396">
        <f t="shared" si="7"/>
        <v>0.46328732782268822</v>
      </c>
      <c r="G24" s="394">
        <f t="shared" si="7"/>
        <v>0.75296442687747034</v>
      </c>
      <c r="H24" s="393">
        <f t="shared" si="7"/>
        <v>0.75337271727028809</v>
      </c>
      <c r="I24" s="394">
        <f>I21/I23</f>
        <v>0.79481132075471694</v>
      </c>
      <c r="J24" s="393">
        <f t="shared" si="7"/>
        <v>0.79628471234425668</v>
      </c>
      <c r="K24" s="394">
        <f>K21/K23</f>
        <v>0.83038869257950532</v>
      </c>
      <c r="L24" s="393">
        <f t="shared" si="7"/>
        <v>0.84447661007912533</v>
      </c>
      <c r="M24" s="395">
        <f t="shared" si="7"/>
        <v>0.23877891188313513</v>
      </c>
      <c r="N24" s="393">
        <f t="shared" si="7"/>
        <v>0.58802261452689797</v>
      </c>
      <c r="O24" s="394">
        <f>O21/O23</f>
        <v>0.10144675525101772</v>
      </c>
      <c r="P24" s="393">
        <f>P21/P23</f>
        <v>0.3087944174868722</v>
      </c>
    </row>
    <row r="25" spans="1:16" x14ac:dyDescent="0.4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45">
      <c r="A26" s="377" t="s">
        <v>387</v>
      </c>
      <c r="M26" s="477"/>
    </row>
    <row r="27" spans="1:16" x14ac:dyDescent="0.45">
      <c r="A27" s="479"/>
      <c r="B27" s="377"/>
    </row>
    <row r="28" spans="1:16" x14ac:dyDescent="0.45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45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8"/>
    <mergeCell ref="A9:A12"/>
    <mergeCell ref="A13:A16"/>
    <mergeCell ref="A17:A20"/>
  </mergeCells>
  <conditionalFormatting sqref="C17:H18 K17:L18">
    <cfRule type="expression" dxfId="704" priority="9">
      <formula>ABS(C17-T17)/T17&gt;0.5</formula>
    </cfRule>
  </conditionalFormatting>
  <conditionalFormatting sqref="C21:H21">
    <cfRule type="expression" dxfId="703" priority="3">
      <formula>ABS(C21-T21)/T21&gt;0.5</formula>
    </cfRule>
  </conditionalFormatting>
  <conditionalFormatting sqref="C19:L19">
    <cfRule type="expression" dxfId="702" priority="5">
      <formula>ABS(C19-T19)/T19&gt;0.5</formula>
    </cfRule>
  </conditionalFormatting>
  <conditionalFormatting sqref="C13:N16">
    <cfRule type="expression" dxfId="701" priority="6">
      <formula>ABS(C13-T13)/T13&gt;0.5</formula>
    </cfRule>
  </conditionalFormatting>
  <conditionalFormatting sqref="C20:N20">
    <cfRule type="expression" dxfId="700" priority="8">
      <formula>ABS(C20-T20)/T20&gt;0.5</formula>
    </cfRule>
  </conditionalFormatting>
  <conditionalFormatting sqref="C22:N24">
    <cfRule type="expression" dxfId="699" priority="10">
      <formula>ABS(C22-T22)/T22&gt;0.5</formula>
    </cfRule>
  </conditionalFormatting>
  <conditionalFormatting sqref="C5:P12">
    <cfRule type="expression" dxfId="698" priority="7">
      <formula>ABS(C5-T5)/T5&gt;0.5</formula>
    </cfRule>
  </conditionalFormatting>
  <conditionalFormatting sqref="K21:N21">
    <cfRule type="expression" dxfId="697" priority="2">
      <formula>ABS(K21-AB21)/AB21&gt;0.5</formula>
    </cfRule>
  </conditionalFormatting>
  <conditionalFormatting sqref="M17:N19">
    <cfRule type="expression" dxfId="696" priority="4">
      <formula>ABS(M17-AD17)/AD17&gt;0.5</formula>
    </cfRule>
  </conditionalFormatting>
  <conditionalFormatting sqref="O13:P24">
    <cfRule type="expression" dxfId="695" priority="1">
      <formula>ABS(O13-AF13)/AF13&gt;0.5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A1261-AE03-4F44-8092-F45EFD80ECAA}">
  <dimension ref="A1:P29"/>
  <sheetViews>
    <sheetView zoomScale="80" zoomScaleNormal="80" workbookViewId="0">
      <selection sqref="A1:P1"/>
    </sheetView>
  </sheetViews>
  <sheetFormatPr defaultColWidth="8.75" defaultRowHeight="15.4" x14ac:dyDescent="0.45"/>
  <cols>
    <col min="1" max="1" width="9" style="390" customWidth="1"/>
    <col min="2" max="2" width="12" style="390" bestFit="1" customWidth="1"/>
    <col min="3" max="3" width="9" style="390" customWidth="1"/>
    <col min="4" max="4" width="9.625" style="390" customWidth="1"/>
    <col min="5" max="5" width="9" style="390" customWidth="1"/>
    <col min="6" max="6" width="9.625" style="390" customWidth="1"/>
    <col min="7" max="7" width="9" style="390" customWidth="1"/>
    <col min="8" max="8" width="9.625" style="390" customWidth="1"/>
    <col min="9" max="9" width="9" style="390" customWidth="1"/>
    <col min="10" max="10" width="9.625" style="390" customWidth="1"/>
    <col min="11" max="11" width="9" style="390" customWidth="1"/>
    <col min="12" max="12" width="9.625" style="390" customWidth="1"/>
    <col min="13" max="13" width="9" style="390" customWidth="1"/>
    <col min="14" max="14" width="9.625" style="390" customWidth="1"/>
    <col min="15" max="15" width="9" style="390" customWidth="1"/>
    <col min="16" max="16" width="9.625" style="390" customWidth="1"/>
    <col min="17" max="16384" width="8.75" style="300"/>
  </cols>
  <sheetData>
    <row r="1" spans="1:16" ht="15.75" thickBot="1" x14ac:dyDescent="0.5">
      <c r="A1" s="655" t="s">
        <v>384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</row>
    <row r="2" spans="1:16" ht="15.75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</row>
    <row r="3" spans="1:16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</row>
    <row r="4" spans="1:16" ht="15.75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6" x14ac:dyDescent="0.45">
      <c r="A5" s="649" t="s">
        <v>4</v>
      </c>
      <c r="B5" s="434" t="s">
        <v>184</v>
      </c>
      <c r="C5" s="578">
        <v>45300</v>
      </c>
      <c r="D5" s="579">
        <v>120.352</v>
      </c>
      <c r="E5" s="578">
        <v>18147</v>
      </c>
      <c r="F5" s="579">
        <v>344.44799999999998</v>
      </c>
      <c r="G5" s="578">
        <v>76</v>
      </c>
      <c r="H5" s="579">
        <v>46.237000000000002</v>
      </c>
      <c r="I5" s="578">
        <v>23</v>
      </c>
      <c r="J5" s="579">
        <v>19.914000000000001</v>
      </c>
      <c r="K5" s="578">
        <v>59</v>
      </c>
      <c r="L5" s="579">
        <v>168.13900000000001</v>
      </c>
      <c r="M5" s="578">
        <v>18305</v>
      </c>
      <c r="N5" s="579">
        <v>578.73800000000006</v>
      </c>
      <c r="O5" s="426">
        <f>SUM(M5,C5)</f>
        <v>63605</v>
      </c>
      <c r="P5" s="425">
        <f>(SUM(N5,D5))</f>
        <v>699.09</v>
      </c>
    </row>
    <row r="6" spans="1:16" ht="15.75" thickBot="1" x14ac:dyDescent="0.5">
      <c r="A6" s="650"/>
      <c r="B6" s="609" t="s">
        <v>294</v>
      </c>
      <c r="C6" s="605">
        <v>3</v>
      </c>
      <c r="D6" s="606">
        <v>1.2E-2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3</v>
      </c>
      <c r="P6" s="604">
        <f>(SUM(N6,D6))</f>
        <v>1.2E-2</v>
      </c>
    </row>
    <row r="7" spans="1:16" x14ac:dyDescent="0.45">
      <c r="A7" s="650"/>
      <c r="B7" s="434" t="s">
        <v>183</v>
      </c>
      <c r="C7" s="578">
        <v>499870</v>
      </c>
      <c r="D7" s="579">
        <v>1381.393</v>
      </c>
      <c r="E7" s="578">
        <v>66800</v>
      </c>
      <c r="F7" s="579">
        <v>619.23</v>
      </c>
      <c r="G7" s="578">
        <v>89</v>
      </c>
      <c r="H7" s="579">
        <v>53.99</v>
      </c>
      <c r="I7" s="578">
        <v>27</v>
      </c>
      <c r="J7" s="579">
        <v>23.184000000000001</v>
      </c>
      <c r="K7" s="578">
        <v>72</v>
      </c>
      <c r="L7" s="579">
        <v>210.30199999999999</v>
      </c>
      <c r="M7" s="578">
        <v>66988</v>
      </c>
      <c r="N7" s="579">
        <v>906.70600000000002</v>
      </c>
      <c r="O7" s="426">
        <f>SUM(M7,C7)</f>
        <v>566858</v>
      </c>
      <c r="P7" s="425">
        <f>(SUM(N7,D7))</f>
        <v>2288.0990000000002</v>
      </c>
    </row>
    <row r="8" spans="1:16" ht="15.75" thickBot="1" x14ac:dyDescent="0.5">
      <c r="A8" s="651"/>
      <c r="B8" s="593" t="s">
        <v>100</v>
      </c>
      <c r="C8" s="592">
        <f>C5/C7</f>
        <v>9.0623562126152801E-2</v>
      </c>
      <c r="D8" s="610">
        <f t="shared" ref="D8:N8" si="0">D5/D7</f>
        <v>8.7123649823040952E-2</v>
      </c>
      <c r="E8" s="592">
        <f t="shared" si="0"/>
        <v>0.2716616766467066</v>
      </c>
      <c r="F8" s="610">
        <f t="shared" si="0"/>
        <v>0.55625211956785037</v>
      </c>
      <c r="G8" s="592">
        <f t="shared" si="0"/>
        <v>0.8539325842696629</v>
      </c>
      <c r="H8" s="610">
        <f t="shared" si="0"/>
        <v>0.85639933320985373</v>
      </c>
      <c r="I8" s="592">
        <f t="shared" si="0"/>
        <v>0.85185185185185186</v>
      </c>
      <c r="J8" s="610">
        <f t="shared" si="0"/>
        <v>0.85895445134575577</v>
      </c>
      <c r="K8" s="592">
        <f t="shared" si="0"/>
        <v>0.81944444444444442</v>
      </c>
      <c r="L8" s="610">
        <f t="shared" si="0"/>
        <v>0.79951213017470124</v>
      </c>
      <c r="M8" s="592">
        <f>M5/M7</f>
        <v>0.27325789693676478</v>
      </c>
      <c r="N8" s="610">
        <f t="shared" si="0"/>
        <v>0.63828628022754896</v>
      </c>
      <c r="O8" s="592">
        <f>O5/O7</f>
        <v>0.11220623154299667</v>
      </c>
      <c r="P8" s="619">
        <f>P5/P7</f>
        <v>0.30553310848874982</v>
      </c>
    </row>
    <row r="9" spans="1:16" x14ac:dyDescent="0.45">
      <c r="A9" s="649" t="s">
        <v>3</v>
      </c>
      <c r="B9" s="434" t="s">
        <v>184</v>
      </c>
      <c r="C9" s="426">
        <v>109492</v>
      </c>
      <c r="D9" s="433">
        <v>391.9</v>
      </c>
      <c r="E9" s="426">
        <v>43977</v>
      </c>
      <c r="F9" s="433">
        <v>914.75399999999991</v>
      </c>
      <c r="G9" s="426">
        <v>242</v>
      </c>
      <c r="H9" s="433">
        <v>147.02699999999999</v>
      </c>
      <c r="I9" s="426">
        <v>102</v>
      </c>
      <c r="J9" s="433">
        <v>88.492000000000004</v>
      </c>
      <c r="K9" s="426">
        <v>206</v>
      </c>
      <c r="L9" s="433">
        <v>529.52700000000004</v>
      </c>
      <c r="M9" s="426">
        <v>44527</v>
      </c>
      <c r="N9" s="433">
        <v>1679.8</v>
      </c>
      <c r="O9" s="426">
        <f>SUM(M9,C9)</f>
        <v>154019</v>
      </c>
      <c r="P9" s="425">
        <f>(SUM(N9,D9))</f>
        <v>2071.6999999999998</v>
      </c>
    </row>
    <row r="10" spans="1:16" ht="15.75" thickBot="1" x14ac:dyDescent="0.5">
      <c r="A10" s="650"/>
      <c r="B10" s="609" t="s">
        <v>294</v>
      </c>
      <c r="C10" s="605">
        <v>25310</v>
      </c>
      <c r="D10" s="606">
        <v>82.725758466000002</v>
      </c>
      <c r="E10" s="605">
        <v>1</v>
      </c>
      <c r="F10" s="606">
        <v>7.1063120439999988E-2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1</v>
      </c>
      <c r="N10" s="606">
        <v>7.1063120439999988E-2</v>
      </c>
      <c r="O10" s="605">
        <f>SUM(M10,C10)</f>
        <v>25311</v>
      </c>
      <c r="P10" s="604">
        <f>(SUM(N10,D10))</f>
        <v>82.796821586440004</v>
      </c>
    </row>
    <row r="11" spans="1:16" x14ac:dyDescent="0.45">
      <c r="A11" s="650"/>
      <c r="B11" s="434" t="s">
        <v>183</v>
      </c>
      <c r="C11" s="578">
        <v>1021710</v>
      </c>
      <c r="D11" s="579">
        <v>3909.5</v>
      </c>
      <c r="E11" s="578">
        <v>131885</v>
      </c>
      <c r="F11" s="579">
        <v>1655.165</v>
      </c>
      <c r="G11" s="578">
        <v>302</v>
      </c>
      <c r="H11" s="579">
        <v>184.49100000000001</v>
      </c>
      <c r="I11" s="578">
        <v>120</v>
      </c>
      <c r="J11" s="579">
        <v>104.03</v>
      </c>
      <c r="K11" s="578">
        <v>237</v>
      </c>
      <c r="L11" s="579">
        <v>583.81399999999996</v>
      </c>
      <c r="M11" s="578">
        <v>132544</v>
      </c>
      <c r="N11" s="579">
        <v>2527.5</v>
      </c>
      <c r="O11" s="426">
        <f>SUM(M11,C11)</f>
        <v>1154254</v>
      </c>
      <c r="P11" s="425">
        <f>(SUM(N11,D11))</f>
        <v>6437</v>
      </c>
    </row>
    <row r="12" spans="1:16" ht="15.75" thickBot="1" x14ac:dyDescent="0.5">
      <c r="A12" s="651"/>
      <c r="B12" s="593" t="s">
        <v>100</v>
      </c>
      <c r="C12" s="592">
        <f t="shared" ref="C12:P12" si="1">C9/C11</f>
        <v>0.10716543833377377</v>
      </c>
      <c r="D12" s="610">
        <f t="shared" si="1"/>
        <v>0.10024299782580892</v>
      </c>
      <c r="E12" s="592">
        <f t="shared" si="1"/>
        <v>0.33344959623914772</v>
      </c>
      <c r="F12" s="610">
        <f t="shared" si="1"/>
        <v>0.55266635048469481</v>
      </c>
      <c r="G12" s="592">
        <f t="shared" si="1"/>
        <v>0.80132450331125826</v>
      </c>
      <c r="H12" s="610">
        <f t="shared" si="1"/>
        <v>0.79693318373253963</v>
      </c>
      <c r="I12" s="592">
        <f t="shared" si="1"/>
        <v>0.85</v>
      </c>
      <c r="J12" s="610">
        <f t="shared" si="1"/>
        <v>0.85063923868114966</v>
      </c>
      <c r="K12" s="592">
        <f t="shared" si="1"/>
        <v>0.86919831223628696</v>
      </c>
      <c r="L12" s="610">
        <f t="shared" si="1"/>
        <v>0.9070131925579038</v>
      </c>
      <c r="M12" s="592">
        <f t="shared" si="1"/>
        <v>0.33594127233220666</v>
      </c>
      <c r="N12" s="610">
        <f t="shared" si="1"/>
        <v>0.66460929772502475</v>
      </c>
      <c r="O12" s="592">
        <f t="shared" si="1"/>
        <v>0.13343596816645209</v>
      </c>
      <c r="P12" s="619">
        <f t="shared" si="1"/>
        <v>0.32184247320180204</v>
      </c>
    </row>
    <row r="13" spans="1:16" x14ac:dyDescent="0.45">
      <c r="A13" s="649" t="s">
        <v>2</v>
      </c>
      <c r="B13" s="434" t="s">
        <v>184</v>
      </c>
      <c r="C13" s="616">
        <v>114864</v>
      </c>
      <c r="D13" s="615">
        <v>342.64600500000006</v>
      </c>
      <c r="E13" s="618">
        <v>62202</v>
      </c>
      <c r="F13" s="617">
        <v>1434.499896</v>
      </c>
      <c r="G13" s="618">
        <v>427</v>
      </c>
      <c r="H13" s="617">
        <v>259.62686699999995</v>
      </c>
      <c r="I13" s="618">
        <v>202</v>
      </c>
      <c r="J13" s="617">
        <v>175.04463899999999</v>
      </c>
      <c r="K13" s="618">
        <v>429</v>
      </c>
      <c r="L13" s="617">
        <v>1111.0825930000001</v>
      </c>
      <c r="M13" s="616">
        <v>63260</v>
      </c>
      <c r="N13" s="615">
        <v>2980.253995</v>
      </c>
      <c r="O13" s="426">
        <f>SUM(M13,C13)</f>
        <v>178124</v>
      </c>
      <c r="P13" s="425">
        <f>(SUM(N13,D13))</f>
        <v>3322.9</v>
      </c>
    </row>
    <row r="14" spans="1:16" ht="15.75" thickBot="1" x14ac:dyDescent="0.5">
      <c r="A14" s="650"/>
      <c r="B14" s="609" t="s">
        <v>294</v>
      </c>
      <c r="C14" s="612">
        <v>27687</v>
      </c>
      <c r="D14" s="611">
        <v>102.24484099999979</v>
      </c>
      <c r="E14" s="614">
        <v>0</v>
      </c>
      <c r="F14" s="613">
        <v>0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0</v>
      </c>
      <c r="N14" s="611">
        <v>0</v>
      </c>
      <c r="O14" s="605">
        <f>SUM(M14,C14)</f>
        <v>27687</v>
      </c>
      <c r="P14" s="604">
        <f>(SUM(N14,D14))</f>
        <v>102.24484099999979</v>
      </c>
    </row>
    <row r="15" spans="1:16" x14ac:dyDescent="0.45">
      <c r="A15" s="650"/>
      <c r="B15" s="434" t="s">
        <v>183</v>
      </c>
      <c r="C15" s="578">
        <v>1979196</v>
      </c>
      <c r="D15" s="579">
        <v>5451.3916060000001</v>
      </c>
      <c r="E15" s="578">
        <v>323263</v>
      </c>
      <c r="F15" s="579">
        <v>3514.7354289999998</v>
      </c>
      <c r="G15" s="578">
        <v>601</v>
      </c>
      <c r="H15" s="579">
        <v>364.95092200000005</v>
      </c>
      <c r="I15" s="578">
        <v>274</v>
      </c>
      <c r="J15" s="579">
        <v>237.29362499999999</v>
      </c>
      <c r="K15" s="578">
        <v>531</v>
      </c>
      <c r="L15" s="579">
        <v>1360.628418</v>
      </c>
      <c r="M15" s="578">
        <v>324669</v>
      </c>
      <c r="N15" s="579">
        <v>5477.6083939999999</v>
      </c>
      <c r="O15" s="426">
        <f>SUM(M15,C15)</f>
        <v>2303865</v>
      </c>
      <c r="P15" s="425">
        <f>(SUM(N15,D15))</f>
        <v>10929</v>
      </c>
    </row>
    <row r="16" spans="1:16" ht="15.75" thickBot="1" x14ac:dyDescent="0.5">
      <c r="A16" s="651"/>
      <c r="B16" s="593" t="s">
        <v>100</v>
      </c>
      <c r="C16" s="592">
        <f t="shared" ref="C16:O16" si="2">C13/C15</f>
        <v>5.8035687218446277E-2</v>
      </c>
      <c r="D16" s="610">
        <f t="shared" si="2"/>
        <v>6.2854777232087197E-2</v>
      </c>
      <c r="E16" s="592">
        <f t="shared" si="2"/>
        <v>0.19241917571760456</v>
      </c>
      <c r="F16" s="610">
        <f t="shared" si="2"/>
        <v>0.40813879877386361</v>
      </c>
      <c r="G16" s="592">
        <f t="shared" si="2"/>
        <v>0.71048252911813647</v>
      </c>
      <c r="H16" s="610">
        <f t="shared" si="2"/>
        <v>0.71140214025819037</v>
      </c>
      <c r="I16" s="592">
        <f t="shared" si="2"/>
        <v>0.73722627737226276</v>
      </c>
      <c r="J16" s="610">
        <f t="shared" si="2"/>
        <v>0.73767105627047502</v>
      </c>
      <c r="K16" s="592">
        <f t="shared" si="2"/>
        <v>0.80790960451977401</v>
      </c>
      <c r="L16" s="610">
        <f t="shared" si="2"/>
        <v>0.81659516904195661</v>
      </c>
      <c r="M16" s="592">
        <f t="shared" si="2"/>
        <v>0.19484459557272177</v>
      </c>
      <c r="N16" s="610">
        <f t="shared" si="2"/>
        <v>0.54407941945329219</v>
      </c>
      <c r="O16" s="592">
        <f t="shared" si="2"/>
        <v>7.7315294081901506E-2</v>
      </c>
      <c r="P16" s="592">
        <f>P13/P15</f>
        <v>0.30404428584499954</v>
      </c>
    </row>
    <row r="17" spans="1:16" x14ac:dyDescent="0.45">
      <c r="A17" s="649" t="s">
        <v>1</v>
      </c>
      <c r="B17" s="434" t="s">
        <v>184</v>
      </c>
      <c r="C17" s="578">
        <v>3305</v>
      </c>
      <c r="D17" s="579">
        <v>16.547730859999998</v>
      </c>
      <c r="E17" s="578">
        <v>1798</v>
      </c>
      <c r="F17" s="579">
        <v>47.588182200000006</v>
      </c>
      <c r="G17" s="582">
        <v>11</v>
      </c>
      <c r="H17" s="583">
        <v>6.3222186699999998</v>
      </c>
      <c r="I17" s="578">
        <v>1</v>
      </c>
      <c r="J17" s="579">
        <v>0.92455163000000007</v>
      </c>
      <c r="K17" s="578">
        <v>9</v>
      </c>
      <c r="L17" s="579">
        <v>24.235614760000001</v>
      </c>
      <c r="M17" s="578">
        <v>1819</v>
      </c>
      <c r="N17" s="579">
        <v>79.070567260000004</v>
      </c>
      <c r="O17" s="426">
        <f t="shared" ref="O17:P19" si="3">SUM(M17,C17)</f>
        <v>5124</v>
      </c>
      <c r="P17" s="425">
        <f t="shared" si="3"/>
        <v>95.618298120000006</v>
      </c>
    </row>
    <row r="18" spans="1:16" ht="15.75" thickBot="1" x14ac:dyDescent="0.5">
      <c r="A18" s="650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</row>
    <row r="19" spans="1:16" x14ac:dyDescent="0.45">
      <c r="A19" s="650"/>
      <c r="B19" s="434" t="s">
        <v>183</v>
      </c>
      <c r="C19" s="578">
        <v>64902</v>
      </c>
      <c r="D19" s="579">
        <v>280.69925243</v>
      </c>
      <c r="E19" s="578">
        <v>9338</v>
      </c>
      <c r="F19" s="579">
        <v>106.87557417000001</v>
      </c>
      <c r="G19" s="578">
        <v>15</v>
      </c>
      <c r="H19" s="579">
        <v>8.8990712500000004</v>
      </c>
      <c r="I19" s="578">
        <v>3</v>
      </c>
      <c r="J19" s="579">
        <v>2.5365428700000003</v>
      </c>
      <c r="K19" s="578">
        <v>10</v>
      </c>
      <c r="L19" s="579">
        <v>25.294849769999999</v>
      </c>
      <c r="M19" s="578">
        <v>9366</v>
      </c>
      <c r="N19" s="579">
        <v>143.60603806</v>
      </c>
      <c r="O19" s="426">
        <f t="shared" si="3"/>
        <v>74268</v>
      </c>
      <c r="P19" s="425">
        <f t="shared" si="3"/>
        <v>424.30529049</v>
      </c>
    </row>
    <row r="20" spans="1:16" ht="15.75" thickBot="1" x14ac:dyDescent="0.5">
      <c r="A20" s="651"/>
      <c r="B20" s="593" t="s">
        <v>100</v>
      </c>
      <c r="C20" s="592">
        <f t="shared" ref="C20:N20" si="4">C17/C19</f>
        <v>5.092292995593356E-2</v>
      </c>
      <c r="D20" s="592">
        <f t="shared" si="4"/>
        <v>5.8951816639150563E-2</v>
      </c>
      <c r="E20" s="592">
        <f t="shared" si="4"/>
        <v>0.19254658385093168</v>
      </c>
      <c r="F20" s="592">
        <f t="shared" si="4"/>
        <v>0.4452671489212735</v>
      </c>
      <c r="G20" s="592">
        <f t="shared" si="4"/>
        <v>0.73333333333333328</v>
      </c>
      <c r="H20" s="592">
        <f t="shared" si="4"/>
        <v>0.71043578508262861</v>
      </c>
      <c r="I20" s="592">
        <f t="shared" si="4"/>
        <v>0.33333333333333331</v>
      </c>
      <c r="J20" s="592">
        <f t="shared" si="4"/>
        <v>0.36449280669953743</v>
      </c>
      <c r="K20" s="592">
        <f t="shared" si="4"/>
        <v>0.9</v>
      </c>
      <c r="L20" s="592">
        <f t="shared" si="4"/>
        <v>0.9581244791081438</v>
      </c>
      <c r="M20" s="592">
        <f t="shared" si="4"/>
        <v>0.19421311125346999</v>
      </c>
      <c r="N20" s="592">
        <f t="shared" si="4"/>
        <v>0.55060753940557539</v>
      </c>
      <c r="O20" s="592">
        <f>O17/O19</f>
        <v>6.8993375343351107E-2</v>
      </c>
      <c r="P20" s="592">
        <f>P17/P19</f>
        <v>0.22535259461313159</v>
      </c>
    </row>
    <row r="21" spans="1:16" ht="15.75" customHeight="1" x14ac:dyDescent="0.45">
      <c r="A21" s="652" t="s">
        <v>185</v>
      </c>
      <c r="B21" s="591" t="s">
        <v>184</v>
      </c>
      <c r="C21" s="588">
        <f>SUM(C5,C9,C13,C17)</f>
        <v>272961</v>
      </c>
      <c r="D21" s="587">
        <f t="shared" ref="D21:P21" si="5">SUM(D5,D9,D13,D17)</f>
        <v>871.44573586000001</v>
      </c>
      <c r="E21" s="588">
        <f t="shared" si="5"/>
        <v>126124</v>
      </c>
      <c r="F21" s="587">
        <f t="shared" si="5"/>
        <v>2741.2900781999997</v>
      </c>
      <c r="G21" s="590">
        <f t="shared" si="5"/>
        <v>756</v>
      </c>
      <c r="H21" s="589">
        <f t="shared" si="5"/>
        <v>459.21308566999994</v>
      </c>
      <c r="I21" s="588">
        <f t="shared" si="5"/>
        <v>328</v>
      </c>
      <c r="J21" s="587">
        <f t="shared" si="5"/>
        <v>284.37519063000002</v>
      </c>
      <c r="K21" s="588">
        <f t="shared" si="5"/>
        <v>703</v>
      </c>
      <c r="L21" s="587">
        <f t="shared" si="5"/>
        <v>1832.9842077600003</v>
      </c>
      <c r="M21" s="588">
        <f t="shared" si="5"/>
        <v>127911</v>
      </c>
      <c r="N21" s="587">
        <f t="shared" si="5"/>
        <v>5317.8625622599993</v>
      </c>
      <c r="O21" s="586">
        <f t="shared" si="5"/>
        <v>400872</v>
      </c>
      <c r="P21" s="585">
        <f t="shared" si="5"/>
        <v>6189.3082981200005</v>
      </c>
    </row>
    <row r="22" spans="1:16" ht="15.75" customHeight="1" x14ac:dyDescent="0.45">
      <c r="A22" s="653"/>
      <c r="B22" s="584" t="s">
        <v>294</v>
      </c>
      <c r="C22" s="405">
        <f t="shared" ref="C22:P23" si="6">SUM(C6,C10,C14,C18)</f>
        <v>53000</v>
      </c>
      <c r="D22" s="408">
        <f t="shared" si="6"/>
        <v>184.98259946599978</v>
      </c>
      <c r="E22" s="405">
        <f t="shared" si="6"/>
        <v>1</v>
      </c>
      <c r="F22" s="408">
        <f t="shared" si="6"/>
        <v>7.1063120439999988E-2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1</v>
      </c>
      <c r="N22" s="404">
        <f t="shared" si="6"/>
        <v>7.1063120439999988E-2</v>
      </c>
      <c r="O22" s="405">
        <f t="shared" si="6"/>
        <v>53001</v>
      </c>
      <c r="P22" s="404">
        <f t="shared" si="6"/>
        <v>185.0536625864398</v>
      </c>
    </row>
    <row r="23" spans="1:16" x14ac:dyDescent="0.45">
      <c r="A23" s="653"/>
      <c r="B23" s="403" t="s">
        <v>183</v>
      </c>
      <c r="C23" s="399">
        <f t="shared" si="6"/>
        <v>3565678</v>
      </c>
      <c r="D23" s="402">
        <f t="shared" si="6"/>
        <v>11022.983858430001</v>
      </c>
      <c r="E23" s="399">
        <f t="shared" si="6"/>
        <v>531286</v>
      </c>
      <c r="F23" s="402">
        <f t="shared" si="6"/>
        <v>5896.0060031699995</v>
      </c>
      <c r="G23" s="399">
        <f t="shared" si="6"/>
        <v>1007</v>
      </c>
      <c r="H23" s="398">
        <f t="shared" si="6"/>
        <v>612.33099325000012</v>
      </c>
      <c r="I23" s="399">
        <f t="shared" si="6"/>
        <v>424</v>
      </c>
      <c r="J23" s="398">
        <f t="shared" si="6"/>
        <v>367.04416786999997</v>
      </c>
      <c r="K23" s="399">
        <f t="shared" si="6"/>
        <v>850</v>
      </c>
      <c r="L23" s="398">
        <f t="shared" si="6"/>
        <v>2180.0392677700002</v>
      </c>
      <c r="M23" s="400">
        <f t="shared" si="6"/>
        <v>533567</v>
      </c>
      <c r="N23" s="398">
        <f t="shared" si="6"/>
        <v>9055.4204320600002</v>
      </c>
      <c r="O23" s="399">
        <f t="shared" si="6"/>
        <v>4099245</v>
      </c>
      <c r="P23" s="398">
        <f t="shared" si="6"/>
        <v>20078.404290490002</v>
      </c>
    </row>
    <row r="24" spans="1:16" ht="15.75" thickBot="1" x14ac:dyDescent="0.5">
      <c r="A24" s="654"/>
      <c r="B24" s="397" t="s">
        <v>100</v>
      </c>
      <c r="C24" s="394">
        <f>C21/C23</f>
        <v>7.6552341518218978E-2</v>
      </c>
      <c r="D24" s="396">
        <f t="shared" ref="D24:N24" si="7">D21/D23</f>
        <v>7.905715431067678E-2</v>
      </c>
      <c r="E24" s="394">
        <f t="shared" si="7"/>
        <v>0.23739379543221542</v>
      </c>
      <c r="F24" s="396">
        <f t="shared" si="7"/>
        <v>0.4649401775924481</v>
      </c>
      <c r="G24" s="394">
        <f t="shared" si="7"/>
        <v>0.75074478649453824</v>
      </c>
      <c r="H24" s="393">
        <f t="shared" si="7"/>
        <v>0.74994258127077063</v>
      </c>
      <c r="I24" s="394">
        <f>I21/I23</f>
        <v>0.77358490566037741</v>
      </c>
      <c r="J24" s="393">
        <f t="shared" si="7"/>
        <v>0.77477103717588636</v>
      </c>
      <c r="K24" s="394">
        <f>K21/K23</f>
        <v>0.82705882352941174</v>
      </c>
      <c r="L24" s="393">
        <f t="shared" si="7"/>
        <v>0.84080329875662818</v>
      </c>
      <c r="M24" s="395">
        <f t="shared" si="7"/>
        <v>0.23972809412875984</v>
      </c>
      <c r="N24" s="393">
        <f t="shared" si="7"/>
        <v>0.58725738933473781</v>
      </c>
      <c r="O24" s="394">
        <f>O21/O23</f>
        <v>9.7791666514199571E-2</v>
      </c>
      <c r="P24" s="393">
        <f>P21/P23</f>
        <v>0.3082569814101972</v>
      </c>
    </row>
    <row r="25" spans="1:16" x14ac:dyDescent="0.4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45">
      <c r="A26" s="377" t="s">
        <v>385</v>
      </c>
      <c r="M26" s="477"/>
    </row>
    <row r="27" spans="1:16" x14ac:dyDescent="0.45">
      <c r="A27" s="479"/>
      <c r="B27" s="377"/>
    </row>
    <row r="28" spans="1:16" x14ac:dyDescent="0.45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45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8"/>
    <mergeCell ref="A9:A12"/>
    <mergeCell ref="A13:A16"/>
    <mergeCell ref="A17:A20"/>
  </mergeCells>
  <conditionalFormatting sqref="C17:H18 K17:L18">
    <cfRule type="expression" dxfId="694" priority="9">
      <formula>ABS(C17-T17)/T17&gt;0.5</formula>
    </cfRule>
  </conditionalFormatting>
  <conditionalFormatting sqref="C21:H21">
    <cfRule type="expression" dxfId="693" priority="3">
      <formula>ABS(C21-T21)/T21&gt;0.5</formula>
    </cfRule>
  </conditionalFormatting>
  <conditionalFormatting sqref="C19:L19">
    <cfRule type="expression" dxfId="692" priority="5">
      <formula>ABS(C19-T19)/T19&gt;0.5</formula>
    </cfRule>
  </conditionalFormatting>
  <conditionalFormatting sqref="C13:N16">
    <cfRule type="expression" dxfId="691" priority="6">
      <formula>ABS(C13-T13)/T13&gt;0.5</formula>
    </cfRule>
  </conditionalFormatting>
  <conditionalFormatting sqref="C20:N20">
    <cfRule type="expression" dxfId="690" priority="8">
      <formula>ABS(C20-T20)/T20&gt;0.5</formula>
    </cfRule>
  </conditionalFormatting>
  <conditionalFormatting sqref="C22:N24">
    <cfRule type="expression" dxfId="689" priority="10">
      <formula>ABS(C22-T22)/T22&gt;0.5</formula>
    </cfRule>
  </conditionalFormatting>
  <conditionalFormatting sqref="C5:P12">
    <cfRule type="expression" dxfId="688" priority="7">
      <formula>ABS(C5-T5)/T5&gt;0.5</formula>
    </cfRule>
  </conditionalFormatting>
  <conditionalFormatting sqref="K21:N21">
    <cfRule type="expression" dxfId="687" priority="2">
      <formula>ABS(K21-AB21)/AB21&gt;0.5</formula>
    </cfRule>
  </conditionalFormatting>
  <conditionalFormatting sqref="M17:N19">
    <cfRule type="expression" dxfId="686" priority="4">
      <formula>ABS(M17-AD17)/AD17&gt;0.5</formula>
    </cfRule>
  </conditionalFormatting>
  <conditionalFormatting sqref="O13:P24">
    <cfRule type="expression" dxfId="685" priority="1">
      <formula>ABS(O13-AF13)/AF13&gt;0.5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8AE9D-D0BB-4A26-8190-BA0C0E6D63BF}">
  <dimension ref="A1:P29"/>
  <sheetViews>
    <sheetView zoomScale="80" zoomScaleNormal="80" workbookViewId="0">
      <selection sqref="A1:P1"/>
    </sheetView>
  </sheetViews>
  <sheetFormatPr defaultColWidth="8.75" defaultRowHeight="15.4" x14ac:dyDescent="0.45"/>
  <cols>
    <col min="1" max="1" width="9" style="390" customWidth="1"/>
    <col min="2" max="2" width="12" style="390" bestFit="1" customWidth="1"/>
    <col min="3" max="3" width="9" style="390" customWidth="1"/>
    <col min="4" max="4" width="9.625" style="390" customWidth="1"/>
    <col min="5" max="5" width="9" style="390" customWidth="1"/>
    <col min="6" max="6" width="9.625" style="390" customWidth="1"/>
    <col min="7" max="7" width="9" style="390" customWidth="1"/>
    <col min="8" max="8" width="9.625" style="390" customWidth="1"/>
    <col min="9" max="9" width="9" style="390" customWidth="1"/>
    <col min="10" max="10" width="9.625" style="390" customWidth="1"/>
    <col min="11" max="11" width="9" style="390" customWidth="1"/>
    <col min="12" max="12" width="9.625" style="390" customWidth="1"/>
    <col min="13" max="13" width="9" style="390" customWidth="1"/>
    <col min="14" max="14" width="9.625" style="390" customWidth="1"/>
    <col min="15" max="15" width="9" style="390" customWidth="1"/>
    <col min="16" max="16" width="9.625" style="390" customWidth="1"/>
    <col min="17" max="16384" width="8.75" style="300"/>
  </cols>
  <sheetData>
    <row r="1" spans="1:16" ht="15.75" thickBot="1" x14ac:dyDescent="0.5">
      <c r="A1" s="655" t="s">
        <v>382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</row>
    <row r="2" spans="1:16" ht="15.75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</row>
    <row r="3" spans="1:16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</row>
    <row r="4" spans="1:16" ht="15.75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6" x14ac:dyDescent="0.45">
      <c r="A5" s="649" t="s">
        <v>4</v>
      </c>
      <c r="B5" s="434" t="s">
        <v>184</v>
      </c>
      <c r="C5" s="578">
        <v>45890</v>
      </c>
      <c r="D5" s="579">
        <v>122.062</v>
      </c>
      <c r="E5" s="578">
        <v>18242</v>
      </c>
      <c r="F5" s="579">
        <v>345.87299999999999</v>
      </c>
      <c r="G5" s="578">
        <v>76</v>
      </c>
      <c r="H5" s="579">
        <v>46.237000000000002</v>
      </c>
      <c r="I5" s="578">
        <v>23</v>
      </c>
      <c r="J5" s="579">
        <v>19.914000000000001</v>
      </c>
      <c r="K5" s="578">
        <v>59</v>
      </c>
      <c r="L5" s="579">
        <v>168.13900000000001</v>
      </c>
      <c r="M5" s="578">
        <v>18400</v>
      </c>
      <c r="N5" s="579">
        <v>580.16300000000001</v>
      </c>
      <c r="O5" s="426">
        <f>SUM(M5,C5)</f>
        <v>64290</v>
      </c>
      <c r="P5" s="425">
        <f>(SUM(N5,D5))</f>
        <v>702.22500000000002</v>
      </c>
    </row>
    <row r="6" spans="1:16" ht="15.75" thickBot="1" x14ac:dyDescent="0.5">
      <c r="A6" s="650"/>
      <c r="B6" s="609" t="s">
        <v>294</v>
      </c>
      <c r="C6" s="605">
        <v>542</v>
      </c>
      <c r="D6" s="606">
        <v>1.4430000000000001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542</v>
      </c>
      <c r="P6" s="604">
        <f>(SUM(N6,D6))</f>
        <v>1.4430000000000001</v>
      </c>
    </row>
    <row r="7" spans="1:16" x14ac:dyDescent="0.45">
      <c r="A7" s="650"/>
      <c r="B7" s="434" t="s">
        <v>183</v>
      </c>
      <c r="C7" s="578">
        <v>499563</v>
      </c>
      <c r="D7" s="579">
        <v>1380.376</v>
      </c>
      <c r="E7" s="578">
        <v>66727</v>
      </c>
      <c r="F7" s="579">
        <v>618.90800000000002</v>
      </c>
      <c r="G7" s="578">
        <v>89</v>
      </c>
      <c r="H7" s="579">
        <v>53.99</v>
      </c>
      <c r="I7" s="578">
        <v>27</v>
      </c>
      <c r="J7" s="579">
        <v>23.184000000000001</v>
      </c>
      <c r="K7" s="578">
        <v>72</v>
      </c>
      <c r="L7" s="579">
        <v>210.30199999999999</v>
      </c>
      <c r="M7" s="578">
        <v>66915</v>
      </c>
      <c r="N7" s="579">
        <v>906.38400000000001</v>
      </c>
      <c r="O7" s="426">
        <f>SUM(M7,C7)</f>
        <v>566478</v>
      </c>
      <c r="P7" s="425">
        <f>(SUM(N7,D7))</f>
        <v>2286.7600000000002</v>
      </c>
    </row>
    <row r="8" spans="1:16" ht="15.75" thickBot="1" x14ac:dyDescent="0.5">
      <c r="A8" s="651"/>
      <c r="B8" s="593" t="s">
        <v>100</v>
      </c>
      <c r="C8" s="592">
        <f>C5/C7</f>
        <v>9.1860285889867749E-2</v>
      </c>
      <c r="D8" s="610">
        <f t="shared" ref="D8:N8" si="0">D5/D7</f>
        <v>8.8426631584437865E-2</v>
      </c>
      <c r="E8" s="592">
        <f t="shared" si="0"/>
        <v>0.27338258875717475</v>
      </c>
      <c r="F8" s="610">
        <f t="shared" si="0"/>
        <v>0.55884396388477764</v>
      </c>
      <c r="G8" s="592">
        <f t="shared" si="0"/>
        <v>0.8539325842696629</v>
      </c>
      <c r="H8" s="610">
        <f t="shared" si="0"/>
        <v>0.85639933320985373</v>
      </c>
      <c r="I8" s="592">
        <f t="shared" si="0"/>
        <v>0.85185185185185186</v>
      </c>
      <c r="J8" s="610">
        <f t="shared" si="0"/>
        <v>0.85895445134575577</v>
      </c>
      <c r="K8" s="592">
        <f t="shared" si="0"/>
        <v>0.81944444444444442</v>
      </c>
      <c r="L8" s="610">
        <f t="shared" si="0"/>
        <v>0.79951213017470124</v>
      </c>
      <c r="M8" s="592">
        <f>M5/M7</f>
        <v>0.27497571545991184</v>
      </c>
      <c r="N8" s="610">
        <f t="shared" si="0"/>
        <v>0.64008521774435556</v>
      </c>
      <c r="O8" s="592">
        <f>O5/O7</f>
        <v>0.11349072691260738</v>
      </c>
      <c r="P8" s="619">
        <f>P5/P7</f>
        <v>0.30708294705172384</v>
      </c>
    </row>
    <row r="9" spans="1:16" x14ac:dyDescent="0.45">
      <c r="A9" s="649" t="s">
        <v>3</v>
      </c>
      <c r="B9" s="434" t="s">
        <v>184</v>
      </c>
      <c r="C9" s="426">
        <v>110629</v>
      </c>
      <c r="D9" s="433">
        <v>396.6</v>
      </c>
      <c r="E9" s="426">
        <v>44368</v>
      </c>
      <c r="F9" s="433">
        <v>920.33900000000006</v>
      </c>
      <c r="G9" s="426">
        <v>241</v>
      </c>
      <c r="H9" s="433">
        <v>146.24700000000001</v>
      </c>
      <c r="I9" s="426">
        <v>102</v>
      </c>
      <c r="J9" s="433">
        <v>88.492000000000004</v>
      </c>
      <c r="K9" s="426">
        <v>206</v>
      </c>
      <c r="L9" s="433">
        <v>528.822</v>
      </c>
      <c r="M9" s="426">
        <v>44917</v>
      </c>
      <c r="N9" s="433">
        <v>1683.9</v>
      </c>
      <c r="O9" s="426">
        <f>SUM(M9,C9)</f>
        <v>155546</v>
      </c>
      <c r="P9" s="425">
        <f>(SUM(N9,D9))</f>
        <v>2080.5</v>
      </c>
    </row>
    <row r="10" spans="1:16" ht="15.75" thickBot="1" x14ac:dyDescent="0.5">
      <c r="A10" s="650"/>
      <c r="B10" s="609" t="s">
        <v>294</v>
      </c>
      <c r="C10" s="605">
        <v>25595</v>
      </c>
      <c r="D10" s="606">
        <v>83.528519360000004</v>
      </c>
      <c r="E10" s="605">
        <v>0</v>
      </c>
      <c r="F10" s="606">
        <v>7.1063120439999988E-2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0</v>
      </c>
      <c r="N10" s="606">
        <v>7.1063120439999988E-2</v>
      </c>
      <c r="O10" s="605">
        <f>SUM(M10,C10)</f>
        <v>25595</v>
      </c>
      <c r="P10" s="604">
        <f>(SUM(N10,D10))</f>
        <v>83.599582480440006</v>
      </c>
    </row>
    <row r="11" spans="1:16" x14ac:dyDescent="0.45">
      <c r="A11" s="650"/>
      <c r="B11" s="434" t="s">
        <v>183</v>
      </c>
      <c r="C11" s="578">
        <v>1021484</v>
      </c>
      <c r="D11" s="579">
        <v>3910.7</v>
      </c>
      <c r="E11" s="578">
        <v>131883</v>
      </c>
      <c r="F11" s="579">
        <v>1654.116</v>
      </c>
      <c r="G11" s="578">
        <v>303</v>
      </c>
      <c r="H11" s="579">
        <v>185.071</v>
      </c>
      <c r="I11" s="578">
        <v>120</v>
      </c>
      <c r="J11" s="579">
        <v>104.03</v>
      </c>
      <c r="K11" s="578">
        <v>237</v>
      </c>
      <c r="L11" s="579">
        <v>583.18299999999999</v>
      </c>
      <c r="M11" s="578">
        <v>132543</v>
      </c>
      <c r="N11" s="579">
        <v>2526.4</v>
      </c>
      <c r="O11" s="426">
        <f>SUM(M11,C11)</f>
        <v>1154027</v>
      </c>
      <c r="P11" s="425">
        <f>(SUM(N11,D11))</f>
        <v>6437.1</v>
      </c>
    </row>
    <row r="12" spans="1:16" ht="15.75" thickBot="1" x14ac:dyDescent="0.5">
      <c r="A12" s="651"/>
      <c r="B12" s="593" t="s">
        <v>100</v>
      </c>
      <c r="C12" s="592">
        <f t="shared" ref="C12:P12" si="1">C9/C11</f>
        <v>0.1083022347878185</v>
      </c>
      <c r="D12" s="610">
        <f t="shared" si="1"/>
        <v>0.10141406909248984</v>
      </c>
      <c r="E12" s="592">
        <f t="shared" si="1"/>
        <v>0.33641940204575266</v>
      </c>
      <c r="F12" s="610">
        <f t="shared" si="1"/>
        <v>0.55639326383397536</v>
      </c>
      <c r="G12" s="592">
        <f t="shared" si="1"/>
        <v>0.79537953795379535</v>
      </c>
      <c r="H12" s="610">
        <f t="shared" si="1"/>
        <v>0.79022105029961487</v>
      </c>
      <c r="I12" s="592">
        <f t="shared" si="1"/>
        <v>0.85</v>
      </c>
      <c r="J12" s="610">
        <f t="shared" si="1"/>
        <v>0.85063923868114966</v>
      </c>
      <c r="K12" s="592">
        <f t="shared" si="1"/>
        <v>0.86919831223628696</v>
      </c>
      <c r="L12" s="610">
        <f t="shared" si="1"/>
        <v>0.90678569162681355</v>
      </c>
      <c r="M12" s="592">
        <f t="shared" si="1"/>
        <v>0.33888624823642138</v>
      </c>
      <c r="N12" s="610">
        <f t="shared" si="1"/>
        <v>0.66652153261557945</v>
      </c>
      <c r="O12" s="592">
        <f t="shared" si="1"/>
        <v>0.13478540796705796</v>
      </c>
      <c r="P12" s="619">
        <f t="shared" si="1"/>
        <v>0.32320454863214798</v>
      </c>
    </row>
    <row r="13" spans="1:16" x14ac:dyDescent="0.45">
      <c r="A13" s="649" t="s">
        <v>2</v>
      </c>
      <c r="B13" s="434" t="s">
        <v>184</v>
      </c>
      <c r="C13" s="616">
        <v>117367</v>
      </c>
      <c r="D13" s="615">
        <v>347.87903000000006</v>
      </c>
      <c r="E13" s="618">
        <v>62231</v>
      </c>
      <c r="F13" s="617">
        <v>1440.7840599999997</v>
      </c>
      <c r="G13" s="618">
        <v>426</v>
      </c>
      <c r="H13" s="617">
        <v>258.96515099999999</v>
      </c>
      <c r="I13" s="618">
        <v>201</v>
      </c>
      <c r="J13" s="617">
        <v>173.94509400000001</v>
      </c>
      <c r="K13" s="618">
        <v>426</v>
      </c>
      <c r="L13" s="617">
        <v>1099.926665</v>
      </c>
      <c r="M13" s="616">
        <v>63284</v>
      </c>
      <c r="N13" s="615">
        <v>2973.6209699999999</v>
      </c>
      <c r="O13" s="426">
        <f>SUM(M13,C13)</f>
        <v>180651</v>
      </c>
      <c r="P13" s="425">
        <f>(SUM(N13,D13))</f>
        <v>3321.5</v>
      </c>
    </row>
    <row r="14" spans="1:16" ht="15.75" thickBot="1" x14ac:dyDescent="0.5">
      <c r="A14" s="650"/>
      <c r="B14" s="609" t="s">
        <v>294</v>
      </c>
      <c r="C14" s="612">
        <v>28352</v>
      </c>
      <c r="D14" s="611">
        <v>104.48262699999979</v>
      </c>
      <c r="E14" s="614">
        <v>0</v>
      </c>
      <c r="F14" s="613">
        <v>0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0</v>
      </c>
      <c r="N14" s="611">
        <v>0</v>
      </c>
      <c r="O14" s="605">
        <f>SUM(M14,C14)</f>
        <v>28352</v>
      </c>
      <c r="P14" s="604">
        <f>(SUM(N14,D14))</f>
        <v>104.48262699999979</v>
      </c>
    </row>
    <row r="15" spans="1:16" x14ac:dyDescent="0.45">
      <c r="A15" s="650"/>
      <c r="B15" s="434" t="s">
        <v>183</v>
      </c>
      <c r="C15" s="578">
        <v>1978247</v>
      </c>
      <c r="D15" s="579">
        <v>5462.5755469958012</v>
      </c>
      <c r="E15" s="578">
        <v>323047</v>
      </c>
      <c r="F15" s="579">
        <v>3509.5635690042004</v>
      </c>
      <c r="G15" s="578">
        <v>599</v>
      </c>
      <c r="H15" s="579">
        <v>363.96516200000002</v>
      </c>
      <c r="I15" s="578">
        <v>273</v>
      </c>
      <c r="J15" s="579">
        <v>236.40273199999999</v>
      </c>
      <c r="K15" s="578">
        <v>531</v>
      </c>
      <c r="L15" s="579">
        <v>1355.8929900000001</v>
      </c>
      <c r="M15" s="578">
        <v>324450</v>
      </c>
      <c r="N15" s="579">
        <v>5465.8244530042002</v>
      </c>
      <c r="O15" s="426">
        <f>SUM(M15,C15)</f>
        <v>2302697</v>
      </c>
      <c r="P15" s="425">
        <f>(SUM(N15,D15))</f>
        <v>10928.400000000001</v>
      </c>
    </row>
    <row r="16" spans="1:16" ht="15.75" thickBot="1" x14ac:dyDescent="0.5">
      <c r="A16" s="651"/>
      <c r="B16" s="593" t="s">
        <v>100</v>
      </c>
      <c r="C16" s="592">
        <f t="shared" ref="C16:O16" si="2">C13/C15</f>
        <v>5.9328789579865406E-2</v>
      </c>
      <c r="D16" s="610">
        <f t="shared" si="2"/>
        <v>6.3684067525861435E-2</v>
      </c>
      <c r="E16" s="592">
        <f t="shared" si="2"/>
        <v>0.19263760381616296</v>
      </c>
      <c r="F16" s="610">
        <f t="shared" si="2"/>
        <v>0.41053083429652942</v>
      </c>
      <c r="G16" s="592">
        <f t="shared" si="2"/>
        <v>0.71118530884808018</v>
      </c>
      <c r="H16" s="610">
        <f t="shared" si="2"/>
        <v>0.71151082036802182</v>
      </c>
      <c r="I16" s="592">
        <f t="shared" si="2"/>
        <v>0.73626373626373631</v>
      </c>
      <c r="J16" s="610">
        <f t="shared" si="2"/>
        <v>0.73579984684779376</v>
      </c>
      <c r="K16" s="592">
        <f t="shared" si="2"/>
        <v>0.80225988700564976</v>
      </c>
      <c r="L16" s="610">
        <f t="shared" si="2"/>
        <v>0.81121937580044567</v>
      </c>
      <c r="M16" s="592">
        <f t="shared" si="2"/>
        <v>0.19505008475882263</v>
      </c>
      <c r="N16" s="610">
        <f t="shared" si="2"/>
        <v>0.54403887200687506</v>
      </c>
      <c r="O16" s="592">
        <f t="shared" si="2"/>
        <v>7.8451919640317419E-2</v>
      </c>
      <c r="P16" s="592">
        <f>P13/P15</f>
        <v>0.30393287214962844</v>
      </c>
    </row>
    <row r="17" spans="1:16" x14ac:dyDescent="0.45">
      <c r="A17" s="649" t="s">
        <v>1</v>
      </c>
      <c r="B17" s="434" t="s">
        <v>184</v>
      </c>
      <c r="C17" s="578">
        <v>3314</v>
      </c>
      <c r="D17" s="579">
        <v>16.695662039999998</v>
      </c>
      <c r="E17" s="578">
        <v>1804</v>
      </c>
      <c r="F17" s="579">
        <v>47.323802719999996</v>
      </c>
      <c r="G17" s="582">
        <v>11</v>
      </c>
      <c r="H17" s="583">
        <v>6.3222186699999998</v>
      </c>
      <c r="I17" s="578">
        <v>1</v>
      </c>
      <c r="J17" s="579">
        <v>0.92455163000000007</v>
      </c>
      <c r="K17" s="578">
        <v>9</v>
      </c>
      <c r="L17" s="579">
        <v>24.235614760000001</v>
      </c>
      <c r="M17" s="578">
        <v>1825</v>
      </c>
      <c r="N17" s="579">
        <v>78.806187780000002</v>
      </c>
      <c r="O17" s="426">
        <f t="shared" ref="O17:P19" si="3">SUM(M17,C17)</f>
        <v>5139</v>
      </c>
      <c r="P17" s="425">
        <f t="shared" si="3"/>
        <v>95.501849820000004</v>
      </c>
    </row>
    <row r="18" spans="1:16" ht="15.75" thickBot="1" x14ac:dyDescent="0.5">
      <c r="A18" s="650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</row>
    <row r="19" spans="1:16" x14ac:dyDescent="0.45">
      <c r="A19" s="650"/>
      <c r="B19" s="434" t="s">
        <v>183</v>
      </c>
      <c r="C19" s="578">
        <v>64916</v>
      </c>
      <c r="D19" s="579">
        <v>280.69638186999998</v>
      </c>
      <c r="E19" s="578">
        <v>9351</v>
      </c>
      <c r="F19" s="579">
        <v>106.97146606999999</v>
      </c>
      <c r="G19" s="578">
        <v>15</v>
      </c>
      <c r="H19" s="579">
        <v>8.8990712500000004</v>
      </c>
      <c r="I19" s="578">
        <v>3</v>
      </c>
      <c r="J19" s="579">
        <v>2.5365428700000003</v>
      </c>
      <c r="K19" s="578">
        <v>10</v>
      </c>
      <c r="L19" s="579">
        <v>25.294849769999999</v>
      </c>
      <c r="M19" s="578">
        <v>9379</v>
      </c>
      <c r="N19" s="579">
        <v>143.70192996</v>
      </c>
      <c r="O19" s="426">
        <f t="shared" si="3"/>
        <v>74295</v>
      </c>
      <c r="P19" s="425">
        <f t="shared" si="3"/>
        <v>424.39831183000001</v>
      </c>
    </row>
    <row r="20" spans="1:16" ht="15.75" thickBot="1" x14ac:dyDescent="0.5">
      <c r="A20" s="651"/>
      <c r="B20" s="593" t="s">
        <v>100</v>
      </c>
      <c r="C20" s="592">
        <f t="shared" ref="C20:N20" si="4">C17/C19</f>
        <v>5.1050588452769732E-2</v>
      </c>
      <c r="D20" s="592">
        <f t="shared" si="4"/>
        <v>5.9479434429376886E-2</v>
      </c>
      <c r="E20" s="592">
        <f t="shared" si="4"/>
        <v>0.19292054325740562</v>
      </c>
      <c r="F20" s="592">
        <f t="shared" si="4"/>
        <v>0.44239650496172733</v>
      </c>
      <c r="G20" s="592">
        <f t="shared" si="4"/>
        <v>0.73333333333333328</v>
      </c>
      <c r="H20" s="592">
        <f t="shared" si="4"/>
        <v>0.71043578508262861</v>
      </c>
      <c r="I20" s="592">
        <f t="shared" si="4"/>
        <v>0.33333333333333331</v>
      </c>
      <c r="J20" s="592">
        <f t="shared" si="4"/>
        <v>0.36449280669953743</v>
      </c>
      <c r="K20" s="592">
        <f t="shared" si="4"/>
        <v>0.9</v>
      </c>
      <c r="L20" s="592">
        <f t="shared" si="4"/>
        <v>0.9581244791081438</v>
      </c>
      <c r="M20" s="592">
        <f t="shared" si="4"/>
        <v>0.19458364431176031</v>
      </c>
      <c r="N20" s="592">
        <f t="shared" si="4"/>
        <v>0.54840034369709589</v>
      </c>
      <c r="O20" s="592">
        <f>O17/O19</f>
        <v>6.9170199878861291E-2</v>
      </c>
      <c r="P20" s="592">
        <f>P17/P19</f>
        <v>0.22502881646299974</v>
      </c>
    </row>
    <row r="21" spans="1:16" ht="15.75" customHeight="1" x14ac:dyDescent="0.45">
      <c r="A21" s="652" t="s">
        <v>185</v>
      </c>
      <c r="B21" s="591" t="s">
        <v>184</v>
      </c>
      <c r="C21" s="588">
        <f>SUM(C5,C9,C13,C17)</f>
        <v>277200</v>
      </c>
      <c r="D21" s="587">
        <f t="shared" ref="D21:P21" si="5">SUM(D5,D9,D13,D17)</f>
        <v>883.23669204000009</v>
      </c>
      <c r="E21" s="588">
        <f t="shared" si="5"/>
        <v>126645</v>
      </c>
      <c r="F21" s="587">
        <f t="shared" si="5"/>
        <v>2754.3198627199995</v>
      </c>
      <c r="G21" s="590">
        <f t="shared" si="5"/>
        <v>754</v>
      </c>
      <c r="H21" s="589">
        <f t="shared" si="5"/>
        <v>457.77136967000001</v>
      </c>
      <c r="I21" s="588">
        <f t="shared" si="5"/>
        <v>327</v>
      </c>
      <c r="J21" s="587">
        <f t="shared" si="5"/>
        <v>283.27564562999999</v>
      </c>
      <c r="K21" s="588">
        <f t="shared" si="5"/>
        <v>700</v>
      </c>
      <c r="L21" s="587">
        <f t="shared" si="5"/>
        <v>1821.1232797600001</v>
      </c>
      <c r="M21" s="588">
        <f t="shared" si="5"/>
        <v>128426</v>
      </c>
      <c r="N21" s="587">
        <f t="shared" si="5"/>
        <v>5316.4901577800001</v>
      </c>
      <c r="O21" s="586">
        <f t="shared" si="5"/>
        <v>405626</v>
      </c>
      <c r="P21" s="585">
        <f t="shared" si="5"/>
        <v>6199.7268498200001</v>
      </c>
    </row>
    <row r="22" spans="1:16" ht="15.75" customHeight="1" x14ac:dyDescent="0.45">
      <c r="A22" s="653"/>
      <c r="B22" s="584" t="s">
        <v>294</v>
      </c>
      <c r="C22" s="405">
        <f t="shared" ref="C22:P23" si="6">SUM(C6,C10,C14,C18)</f>
        <v>54489</v>
      </c>
      <c r="D22" s="408">
        <f t="shared" si="6"/>
        <v>189.45414635999981</v>
      </c>
      <c r="E22" s="405">
        <f t="shared" si="6"/>
        <v>0</v>
      </c>
      <c r="F22" s="408">
        <f t="shared" si="6"/>
        <v>7.1063120439999988E-2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0</v>
      </c>
      <c r="N22" s="404">
        <f t="shared" si="6"/>
        <v>7.1063120439999988E-2</v>
      </c>
      <c r="O22" s="405">
        <f t="shared" si="6"/>
        <v>54489</v>
      </c>
      <c r="P22" s="404">
        <f t="shared" si="6"/>
        <v>189.5252094804398</v>
      </c>
    </row>
    <row r="23" spans="1:16" x14ac:dyDescent="0.45">
      <c r="A23" s="653"/>
      <c r="B23" s="403" t="s">
        <v>183</v>
      </c>
      <c r="C23" s="399">
        <f t="shared" si="6"/>
        <v>3564210</v>
      </c>
      <c r="D23" s="402">
        <f t="shared" si="6"/>
        <v>11034.347928865802</v>
      </c>
      <c r="E23" s="399">
        <f t="shared" si="6"/>
        <v>531008</v>
      </c>
      <c r="F23" s="402">
        <f t="shared" si="6"/>
        <v>5889.5590350742004</v>
      </c>
      <c r="G23" s="399">
        <f t="shared" si="6"/>
        <v>1006</v>
      </c>
      <c r="H23" s="398">
        <f t="shared" si="6"/>
        <v>611.92523325000002</v>
      </c>
      <c r="I23" s="399">
        <f t="shared" si="6"/>
        <v>423</v>
      </c>
      <c r="J23" s="398">
        <f t="shared" si="6"/>
        <v>366.15327486999996</v>
      </c>
      <c r="K23" s="399">
        <f t="shared" si="6"/>
        <v>850</v>
      </c>
      <c r="L23" s="398">
        <f t="shared" si="6"/>
        <v>2174.6728397699999</v>
      </c>
      <c r="M23" s="400">
        <f t="shared" si="6"/>
        <v>533287</v>
      </c>
      <c r="N23" s="398">
        <f t="shared" si="6"/>
        <v>9042.3103829642005</v>
      </c>
      <c r="O23" s="399">
        <f t="shared" si="6"/>
        <v>4097497</v>
      </c>
      <c r="P23" s="398">
        <f t="shared" si="6"/>
        <v>20076.65831183</v>
      </c>
    </row>
    <row r="24" spans="1:16" ht="15.75" thickBot="1" x14ac:dyDescent="0.5">
      <c r="A24" s="654"/>
      <c r="B24" s="397" t="s">
        <v>100</v>
      </c>
      <c r="C24" s="394">
        <f>C21/C23</f>
        <v>7.7773195182102059E-2</v>
      </c>
      <c r="D24" s="396">
        <f t="shared" ref="D24:N24" si="7">D21/D23</f>
        <v>8.0044303273187276E-2</v>
      </c>
      <c r="E24" s="394">
        <f t="shared" si="7"/>
        <v>0.23849923164999398</v>
      </c>
      <c r="F24" s="396">
        <f t="shared" si="7"/>
        <v>0.46766147453776202</v>
      </c>
      <c r="G24" s="394">
        <f t="shared" si="7"/>
        <v>0.74950298210735589</v>
      </c>
      <c r="H24" s="393">
        <f t="shared" si="7"/>
        <v>0.74808382592547717</v>
      </c>
      <c r="I24" s="394">
        <f>I21/I23</f>
        <v>0.77304964539007093</v>
      </c>
      <c r="J24" s="393">
        <f t="shared" si="7"/>
        <v>0.77365318043536524</v>
      </c>
      <c r="K24" s="394">
        <f>K21/K23</f>
        <v>0.82352941176470584</v>
      </c>
      <c r="L24" s="393">
        <f t="shared" si="7"/>
        <v>0.83742402372239477</v>
      </c>
      <c r="M24" s="395">
        <f t="shared" si="7"/>
        <v>0.24081967120893627</v>
      </c>
      <c r="N24" s="393">
        <f t="shared" si="7"/>
        <v>0.58795705219280225</v>
      </c>
      <c r="O24" s="394">
        <f>O21/O23</f>
        <v>9.8993605120394235E-2</v>
      </c>
      <c r="P24" s="393">
        <f>P21/P23</f>
        <v>0.30880272770129596</v>
      </c>
    </row>
    <row r="25" spans="1:16" x14ac:dyDescent="0.4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45">
      <c r="A26" s="377" t="s">
        <v>383</v>
      </c>
      <c r="M26" s="477"/>
    </row>
    <row r="27" spans="1:16" x14ac:dyDescent="0.45">
      <c r="A27" s="479"/>
      <c r="B27" s="377"/>
    </row>
    <row r="28" spans="1:16" x14ac:dyDescent="0.45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45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8"/>
    <mergeCell ref="A9:A12"/>
    <mergeCell ref="A13:A16"/>
    <mergeCell ref="A17:A20"/>
  </mergeCells>
  <conditionalFormatting sqref="C17:H18 K17:L18">
    <cfRule type="expression" dxfId="684" priority="9">
      <formula>ABS(C17-T17)/T17&gt;0.5</formula>
    </cfRule>
  </conditionalFormatting>
  <conditionalFormatting sqref="C21:H21">
    <cfRule type="expression" dxfId="683" priority="3">
      <formula>ABS(C21-T21)/T21&gt;0.5</formula>
    </cfRule>
  </conditionalFormatting>
  <conditionalFormatting sqref="C19:L19">
    <cfRule type="expression" dxfId="682" priority="5">
      <formula>ABS(C19-T19)/T19&gt;0.5</formula>
    </cfRule>
  </conditionalFormatting>
  <conditionalFormatting sqref="C13:N16">
    <cfRule type="expression" dxfId="681" priority="6">
      <formula>ABS(C13-T13)/T13&gt;0.5</formula>
    </cfRule>
  </conditionalFormatting>
  <conditionalFormatting sqref="C20:N20">
    <cfRule type="expression" dxfId="680" priority="8">
      <formula>ABS(C20-T20)/T20&gt;0.5</formula>
    </cfRule>
  </conditionalFormatting>
  <conditionalFormatting sqref="C22:N24">
    <cfRule type="expression" dxfId="679" priority="10">
      <formula>ABS(C22-T22)/T22&gt;0.5</formula>
    </cfRule>
  </conditionalFormatting>
  <conditionalFormatting sqref="C5:P12">
    <cfRule type="expression" dxfId="678" priority="7">
      <formula>ABS(C5-T5)/T5&gt;0.5</formula>
    </cfRule>
  </conditionalFormatting>
  <conditionalFormatting sqref="K21:N21">
    <cfRule type="expression" dxfId="677" priority="2">
      <formula>ABS(K21-AB21)/AB21&gt;0.5</formula>
    </cfRule>
  </conditionalFormatting>
  <conditionalFormatting sqref="M17:N19">
    <cfRule type="expression" dxfId="676" priority="4">
      <formula>ABS(M17-AD17)/AD17&gt;0.5</formula>
    </cfRule>
  </conditionalFormatting>
  <conditionalFormatting sqref="O13:P24">
    <cfRule type="expression" dxfId="675" priority="1">
      <formula>ABS(O13-AF13)/AF13&gt;0.5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7D9BB-A2D8-4987-AE05-11D09D190B05}">
  <dimension ref="A1:P29"/>
  <sheetViews>
    <sheetView zoomScale="80" zoomScaleNormal="80" workbookViewId="0">
      <selection activeCell="N5" sqref="N5"/>
    </sheetView>
  </sheetViews>
  <sheetFormatPr defaultColWidth="8.75" defaultRowHeight="15.4" x14ac:dyDescent="0.45"/>
  <cols>
    <col min="1" max="1" width="9" style="390" customWidth="1"/>
    <col min="2" max="2" width="12" style="390" bestFit="1" customWidth="1"/>
    <col min="3" max="3" width="9" style="390" customWidth="1"/>
    <col min="4" max="4" width="9.625" style="390" customWidth="1"/>
    <col min="5" max="5" width="9" style="390" customWidth="1"/>
    <col min="6" max="6" width="9.625" style="390" customWidth="1"/>
    <col min="7" max="7" width="9" style="390" customWidth="1"/>
    <col min="8" max="8" width="9.625" style="390" customWidth="1"/>
    <col min="9" max="9" width="9" style="390" customWidth="1"/>
    <col min="10" max="10" width="9.625" style="390" customWidth="1"/>
    <col min="11" max="11" width="9" style="390" customWidth="1"/>
    <col min="12" max="12" width="9.625" style="390" customWidth="1"/>
    <col min="13" max="13" width="9" style="390" customWidth="1"/>
    <col min="14" max="14" width="9.625" style="390" customWidth="1"/>
    <col min="15" max="15" width="9" style="390" customWidth="1"/>
    <col min="16" max="16" width="9.625" style="390" customWidth="1"/>
    <col min="17" max="16384" width="8.75" style="300"/>
  </cols>
  <sheetData>
    <row r="1" spans="1:16" ht="15.75" thickBot="1" x14ac:dyDescent="0.5">
      <c r="A1" s="655" t="s">
        <v>380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</row>
    <row r="2" spans="1:16" ht="15.75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</row>
    <row r="3" spans="1:16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</row>
    <row r="4" spans="1:16" ht="15.75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6" x14ac:dyDescent="0.45">
      <c r="A5" s="649" t="s">
        <v>4</v>
      </c>
      <c r="B5" s="434" t="s">
        <v>184</v>
      </c>
      <c r="C5" s="578">
        <v>46382</v>
      </c>
      <c r="D5" s="579">
        <v>123.486</v>
      </c>
      <c r="E5" s="578">
        <v>18295</v>
      </c>
      <c r="F5" s="579">
        <v>347.536</v>
      </c>
      <c r="G5" s="578">
        <v>77</v>
      </c>
      <c r="H5" s="579">
        <v>46.807000000000002</v>
      </c>
      <c r="I5" s="578">
        <v>23</v>
      </c>
      <c r="J5" s="579">
        <v>19.914000000000001</v>
      </c>
      <c r="K5" s="578">
        <v>62</v>
      </c>
      <c r="L5" s="579">
        <v>178.34399999999999</v>
      </c>
      <c r="M5" s="578">
        <v>18457</v>
      </c>
      <c r="N5" s="579">
        <v>592.601</v>
      </c>
      <c r="O5" s="426">
        <f>SUM(M5,C5)</f>
        <v>64839</v>
      </c>
      <c r="P5" s="425">
        <f>(SUM(N5,D5))</f>
        <v>716.08699999999999</v>
      </c>
    </row>
    <row r="6" spans="1:16" ht="15.75" thickBot="1" x14ac:dyDescent="0.5">
      <c r="A6" s="650"/>
      <c r="B6" s="609" t="s">
        <v>294</v>
      </c>
      <c r="C6" s="605">
        <v>536</v>
      </c>
      <c r="D6" s="606">
        <v>1.4239999999999999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536</v>
      </c>
      <c r="P6" s="604">
        <f>(SUM(N6,D6))</f>
        <v>1.4239999999999999</v>
      </c>
    </row>
    <row r="7" spans="1:16" x14ac:dyDescent="0.45">
      <c r="A7" s="650"/>
      <c r="B7" s="434" t="s">
        <v>183</v>
      </c>
      <c r="C7" s="578">
        <v>499463</v>
      </c>
      <c r="D7" s="579">
        <v>1379.904</v>
      </c>
      <c r="E7" s="578">
        <v>66683</v>
      </c>
      <c r="F7" s="579">
        <v>618.43100000000004</v>
      </c>
      <c r="G7" s="578">
        <v>89</v>
      </c>
      <c r="H7" s="579">
        <v>53.99</v>
      </c>
      <c r="I7" s="578">
        <v>27</v>
      </c>
      <c r="J7" s="579">
        <v>23.184000000000001</v>
      </c>
      <c r="K7" s="578">
        <v>72</v>
      </c>
      <c r="L7" s="579">
        <v>210.30199999999999</v>
      </c>
      <c r="M7" s="578">
        <v>66871</v>
      </c>
      <c r="N7" s="579">
        <v>905.90700000000004</v>
      </c>
      <c r="O7" s="426">
        <f>SUM(M7,C7)</f>
        <v>566334</v>
      </c>
      <c r="P7" s="425">
        <f>(SUM(N7,D7))</f>
        <v>2285.8110000000001</v>
      </c>
    </row>
    <row r="8" spans="1:16" ht="15.75" thickBot="1" x14ac:dyDescent="0.5">
      <c r="A8" s="651"/>
      <c r="B8" s="593" t="s">
        <v>100</v>
      </c>
      <c r="C8" s="592">
        <f>C5/C7</f>
        <v>9.2863735652090343E-2</v>
      </c>
      <c r="D8" s="610">
        <f t="shared" ref="D8:N8" si="0">D5/D7</f>
        <v>8.9488834005843884E-2</v>
      </c>
      <c r="E8" s="592">
        <f t="shared" si="0"/>
        <v>0.27435778234332586</v>
      </c>
      <c r="F8" s="610">
        <f t="shared" si="0"/>
        <v>0.56196406713117553</v>
      </c>
      <c r="G8" s="592">
        <f t="shared" si="0"/>
        <v>0.8651685393258427</v>
      </c>
      <c r="H8" s="610">
        <f t="shared" si="0"/>
        <v>0.86695684385997407</v>
      </c>
      <c r="I8" s="592">
        <f t="shared" si="0"/>
        <v>0.85185185185185186</v>
      </c>
      <c r="J8" s="610">
        <f t="shared" si="0"/>
        <v>0.85895445134575577</v>
      </c>
      <c r="K8" s="592">
        <f t="shared" si="0"/>
        <v>0.86111111111111116</v>
      </c>
      <c r="L8" s="610">
        <f t="shared" si="0"/>
        <v>0.84803758404580076</v>
      </c>
      <c r="M8" s="592">
        <f>M5/M7</f>
        <v>0.27600903231595159</v>
      </c>
      <c r="N8" s="610">
        <f t="shared" si="0"/>
        <v>0.65415213702951847</v>
      </c>
      <c r="O8" s="592">
        <f>O5/O7</f>
        <v>0.11448897646971574</v>
      </c>
      <c r="P8" s="619">
        <f>P5/P7</f>
        <v>0.31327480705972627</v>
      </c>
    </row>
    <row r="9" spans="1:16" x14ac:dyDescent="0.45">
      <c r="A9" s="649" t="s">
        <v>3</v>
      </c>
      <c r="B9" s="434" t="s">
        <v>184</v>
      </c>
      <c r="C9" s="426">
        <v>111414</v>
      </c>
      <c r="D9" s="433">
        <v>401.1</v>
      </c>
      <c r="E9" s="426">
        <v>44529</v>
      </c>
      <c r="F9" s="433">
        <v>926.59300000000007</v>
      </c>
      <c r="G9" s="426">
        <v>243</v>
      </c>
      <c r="H9" s="433">
        <v>147.417</v>
      </c>
      <c r="I9" s="426">
        <v>102</v>
      </c>
      <c r="J9" s="433">
        <v>88.492000000000004</v>
      </c>
      <c r="K9" s="426">
        <v>206</v>
      </c>
      <c r="L9" s="433">
        <v>533.89800000000002</v>
      </c>
      <c r="M9" s="426">
        <v>45080</v>
      </c>
      <c r="N9" s="433">
        <v>1696.4</v>
      </c>
      <c r="O9" s="426">
        <f>SUM(M9,C9)</f>
        <v>156494</v>
      </c>
      <c r="P9" s="425">
        <f>(SUM(N9,D9))</f>
        <v>2097.5</v>
      </c>
    </row>
    <row r="10" spans="1:16" ht="15.75" thickBot="1" x14ac:dyDescent="0.5">
      <c r="A10" s="650"/>
      <c r="B10" s="609" t="s">
        <v>294</v>
      </c>
      <c r="C10" s="605">
        <v>25908</v>
      </c>
      <c r="D10" s="606">
        <v>84.35399778</v>
      </c>
      <c r="E10" s="605">
        <v>0</v>
      </c>
      <c r="F10" s="606">
        <v>7.1063120439999988E-2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0</v>
      </c>
      <c r="N10" s="606">
        <v>7.1063120439999988E-2</v>
      </c>
      <c r="O10" s="605">
        <f>SUM(M10,C10)</f>
        <v>25908</v>
      </c>
      <c r="P10" s="604">
        <f>(SUM(N10,D10))</f>
        <v>84.425060900440002</v>
      </c>
    </row>
    <row r="11" spans="1:16" x14ac:dyDescent="0.45">
      <c r="A11" s="650"/>
      <c r="B11" s="434" t="s">
        <v>183</v>
      </c>
      <c r="C11" s="578">
        <v>1021220</v>
      </c>
      <c r="D11" s="579">
        <v>3912.2</v>
      </c>
      <c r="E11" s="578">
        <v>131894</v>
      </c>
      <c r="F11" s="579">
        <v>1651.3400000000001</v>
      </c>
      <c r="G11" s="578">
        <v>304</v>
      </c>
      <c r="H11" s="579">
        <v>185.61799999999999</v>
      </c>
      <c r="I11" s="578">
        <v>120</v>
      </c>
      <c r="J11" s="579">
        <v>104.03</v>
      </c>
      <c r="K11" s="578">
        <v>237</v>
      </c>
      <c r="L11" s="579">
        <v>583.77599999999995</v>
      </c>
      <c r="M11" s="578">
        <v>132555</v>
      </c>
      <c r="N11" s="579">
        <v>2524.7640000000001</v>
      </c>
      <c r="O11" s="426">
        <f>SUM(M11,C11)</f>
        <v>1153775</v>
      </c>
      <c r="P11" s="425">
        <f>(SUM(N11,D11))</f>
        <v>6436.9639999999999</v>
      </c>
    </row>
    <row r="12" spans="1:16" ht="15.75" thickBot="1" x14ac:dyDescent="0.5">
      <c r="A12" s="651"/>
      <c r="B12" s="593" t="s">
        <v>100</v>
      </c>
      <c r="C12" s="592">
        <f t="shared" ref="C12:P12" si="1">C9/C11</f>
        <v>0.10909892089853312</v>
      </c>
      <c r="D12" s="610">
        <f t="shared" si="1"/>
        <v>0.10252543326005829</v>
      </c>
      <c r="E12" s="592">
        <f t="shared" si="1"/>
        <v>0.33761202177506178</v>
      </c>
      <c r="F12" s="610">
        <f t="shared" si="1"/>
        <v>0.56111582109075053</v>
      </c>
      <c r="G12" s="592">
        <f t="shared" si="1"/>
        <v>0.79934210526315785</v>
      </c>
      <c r="H12" s="610">
        <f t="shared" si="1"/>
        <v>0.79419560602958772</v>
      </c>
      <c r="I12" s="592">
        <f t="shared" si="1"/>
        <v>0.85</v>
      </c>
      <c r="J12" s="610">
        <f t="shared" si="1"/>
        <v>0.85063923868114966</v>
      </c>
      <c r="K12" s="592">
        <f t="shared" si="1"/>
        <v>0.86919831223628696</v>
      </c>
      <c r="L12" s="610">
        <f t="shared" si="1"/>
        <v>0.9145596941292552</v>
      </c>
      <c r="M12" s="592">
        <f t="shared" si="1"/>
        <v>0.34008524763305797</v>
      </c>
      <c r="N12" s="610">
        <f t="shared" si="1"/>
        <v>0.67190438393449847</v>
      </c>
      <c r="O12" s="592">
        <f t="shared" si="1"/>
        <v>0.13563649758401769</v>
      </c>
      <c r="P12" s="619">
        <f t="shared" si="1"/>
        <v>0.32585237388309146</v>
      </c>
    </row>
    <row r="13" spans="1:16" x14ac:dyDescent="0.45">
      <c r="A13" s="649" t="s">
        <v>2</v>
      </c>
      <c r="B13" s="434" t="s">
        <v>184</v>
      </c>
      <c r="C13" s="616">
        <v>119314</v>
      </c>
      <c r="D13" s="615">
        <v>357.47915499999954</v>
      </c>
      <c r="E13" s="618">
        <v>63048</v>
      </c>
      <c r="F13" s="617">
        <v>1452.2919590000001</v>
      </c>
      <c r="G13" s="618">
        <v>426</v>
      </c>
      <c r="H13" s="617">
        <v>258.72875099999999</v>
      </c>
      <c r="I13" s="618">
        <v>206</v>
      </c>
      <c r="J13" s="617">
        <v>179.145499</v>
      </c>
      <c r="K13" s="618">
        <v>422</v>
      </c>
      <c r="L13" s="617">
        <v>1093.5546360000001</v>
      </c>
      <c r="M13" s="616">
        <v>64102</v>
      </c>
      <c r="N13" s="615">
        <v>2983.7208450000003</v>
      </c>
      <c r="O13" s="426">
        <f>SUM(M13,C13)</f>
        <v>183416</v>
      </c>
      <c r="P13" s="425">
        <f>(SUM(N13,D13))</f>
        <v>3341.2</v>
      </c>
    </row>
    <row r="14" spans="1:16" ht="15.75" thickBot="1" x14ac:dyDescent="0.5">
      <c r="A14" s="650"/>
      <c r="B14" s="609" t="s">
        <v>294</v>
      </c>
      <c r="C14" s="612">
        <v>28772</v>
      </c>
      <c r="D14" s="611">
        <v>105.77053799999968</v>
      </c>
      <c r="E14" s="614">
        <v>0</v>
      </c>
      <c r="F14" s="613">
        <v>0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0</v>
      </c>
      <c r="N14" s="611">
        <v>0</v>
      </c>
      <c r="O14" s="605">
        <f>SUM(M14,C14)</f>
        <v>28772</v>
      </c>
      <c r="P14" s="604">
        <f>(SUM(N14,D14))</f>
        <v>105.77053799999968</v>
      </c>
    </row>
    <row r="15" spans="1:16" x14ac:dyDescent="0.45">
      <c r="A15" s="650"/>
      <c r="B15" s="434" t="s">
        <v>183</v>
      </c>
      <c r="C15" s="578">
        <v>1976874</v>
      </c>
      <c r="D15" s="579">
        <v>5465.1886549948013</v>
      </c>
      <c r="E15" s="578">
        <v>322671</v>
      </c>
      <c r="F15" s="579">
        <v>3506.0772940051997</v>
      </c>
      <c r="G15" s="578">
        <v>600</v>
      </c>
      <c r="H15" s="579">
        <v>363.8632320000001</v>
      </c>
      <c r="I15" s="578">
        <v>274</v>
      </c>
      <c r="J15" s="579">
        <v>238.08327700000001</v>
      </c>
      <c r="K15" s="578">
        <v>531</v>
      </c>
      <c r="L15" s="579">
        <v>1355.1875420000001</v>
      </c>
      <c r="M15" s="578">
        <v>324076</v>
      </c>
      <c r="N15" s="579">
        <v>5463.2113450052002</v>
      </c>
      <c r="O15" s="426">
        <f>SUM(M15,C15)</f>
        <v>2300950</v>
      </c>
      <c r="P15" s="425">
        <f>(SUM(N15,D15))</f>
        <v>10928.400000000001</v>
      </c>
    </row>
    <row r="16" spans="1:16" ht="15.75" thickBot="1" x14ac:dyDescent="0.5">
      <c r="A16" s="651"/>
      <c r="B16" s="593" t="s">
        <v>100</v>
      </c>
      <c r="C16" s="592">
        <f t="shared" ref="C16:O16" si="2">C13/C15</f>
        <v>6.0354883518120024E-2</v>
      </c>
      <c r="D16" s="610">
        <f t="shared" si="2"/>
        <v>6.5410213181440413E-2</v>
      </c>
      <c r="E16" s="592">
        <f t="shared" si="2"/>
        <v>0.19539407012095911</v>
      </c>
      <c r="F16" s="610">
        <f t="shared" si="2"/>
        <v>0.41422131836145604</v>
      </c>
      <c r="G16" s="592">
        <f t="shared" si="2"/>
        <v>0.71</v>
      </c>
      <c r="H16" s="610">
        <f t="shared" si="2"/>
        <v>0.71106044317222994</v>
      </c>
      <c r="I16" s="592">
        <f t="shared" si="2"/>
        <v>0.75182481751824815</v>
      </c>
      <c r="J16" s="610">
        <f t="shared" si="2"/>
        <v>0.75244889627422251</v>
      </c>
      <c r="K16" s="592">
        <f t="shared" si="2"/>
        <v>0.79472693032015063</v>
      </c>
      <c r="L16" s="610">
        <f t="shared" si="2"/>
        <v>0.80693970547140703</v>
      </c>
      <c r="M16" s="592">
        <f t="shared" si="2"/>
        <v>0.19779928164998334</v>
      </c>
      <c r="N16" s="610">
        <f t="shared" si="2"/>
        <v>0.54614779780172684</v>
      </c>
      <c r="O16" s="592">
        <f t="shared" si="2"/>
        <v>7.9713161954844736E-2</v>
      </c>
      <c r="P16" s="592">
        <f>P13/P15</f>
        <v>0.30573551480546096</v>
      </c>
    </row>
    <row r="17" spans="1:16" x14ac:dyDescent="0.45">
      <c r="A17" s="649" t="s">
        <v>1</v>
      </c>
      <c r="B17" s="434" t="s">
        <v>184</v>
      </c>
      <c r="C17" s="578">
        <v>3336</v>
      </c>
      <c r="D17" s="579">
        <v>16.84473328</v>
      </c>
      <c r="E17" s="578">
        <v>1801</v>
      </c>
      <c r="F17" s="579">
        <v>46.912417439999999</v>
      </c>
      <c r="G17" s="582">
        <v>11</v>
      </c>
      <c r="H17" s="583">
        <v>6.3222186699999998</v>
      </c>
      <c r="I17" s="578">
        <v>1</v>
      </c>
      <c r="J17" s="579">
        <v>0.92455163000000007</v>
      </c>
      <c r="K17" s="578">
        <v>9</v>
      </c>
      <c r="L17" s="579">
        <v>24.235614760000001</v>
      </c>
      <c r="M17" s="578">
        <v>1822</v>
      </c>
      <c r="N17" s="579">
        <v>78.394802499999997</v>
      </c>
      <c r="O17" s="426">
        <f t="shared" ref="O17:P19" si="3">SUM(M17,C17)</f>
        <v>5158</v>
      </c>
      <c r="P17" s="425">
        <f t="shared" si="3"/>
        <v>95.239535779999997</v>
      </c>
    </row>
    <row r="18" spans="1:16" ht="15.75" thickBot="1" x14ac:dyDescent="0.5">
      <c r="A18" s="650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</row>
    <row r="19" spans="1:16" x14ac:dyDescent="0.45">
      <c r="A19" s="650"/>
      <c r="B19" s="434" t="s">
        <v>183</v>
      </c>
      <c r="C19" s="578">
        <v>64886</v>
      </c>
      <c r="D19" s="579">
        <v>280.50376764999999</v>
      </c>
      <c r="E19" s="578">
        <v>9346</v>
      </c>
      <c r="F19" s="579">
        <v>106.46544589</v>
      </c>
      <c r="G19" s="578">
        <v>15</v>
      </c>
      <c r="H19" s="579">
        <v>8.8990712500000004</v>
      </c>
      <c r="I19" s="578">
        <v>3</v>
      </c>
      <c r="J19" s="579">
        <v>2.5365428700000003</v>
      </c>
      <c r="K19" s="578">
        <v>10</v>
      </c>
      <c r="L19" s="579">
        <v>25.294849769999999</v>
      </c>
      <c r="M19" s="578">
        <v>9374</v>
      </c>
      <c r="N19" s="579">
        <v>143.19590978000002</v>
      </c>
      <c r="O19" s="426">
        <f t="shared" si="3"/>
        <v>74260</v>
      </c>
      <c r="P19" s="425">
        <f t="shared" si="3"/>
        <v>423.69967743000001</v>
      </c>
    </row>
    <row r="20" spans="1:16" ht="15.75" thickBot="1" x14ac:dyDescent="0.5">
      <c r="A20" s="651"/>
      <c r="B20" s="593" t="s">
        <v>100</v>
      </c>
      <c r="C20" s="592">
        <f t="shared" ref="C20:N20" si="4">C17/C19</f>
        <v>5.1413247850075519E-2</v>
      </c>
      <c r="D20" s="592">
        <f t="shared" si="4"/>
        <v>6.0051718453272618E-2</v>
      </c>
      <c r="E20" s="592">
        <f t="shared" si="4"/>
        <v>0.19270276053926813</v>
      </c>
      <c r="F20" s="592">
        <f t="shared" si="4"/>
        <v>0.4406351473741994</v>
      </c>
      <c r="G20" s="592">
        <f t="shared" si="4"/>
        <v>0.73333333333333328</v>
      </c>
      <c r="H20" s="592">
        <f t="shared" si="4"/>
        <v>0.71043578508262861</v>
      </c>
      <c r="I20" s="592">
        <f t="shared" si="4"/>
        <v>0.33333333333333331</v>
      </c>
      <c r="J20" s="592">
        <f t="shared" si="4"/>
        <v>0.36449280669953743</v>
      </c>
      <c r="K20" s="592">
        <f t="shared" si="4"/>
        <v>0.9</v>
      </c>
      <c r="L20" s="592">
        <f t="shared" si="4"/>
        <v>0.9581244791081438</v>
      </c>
      <c r="M20" s="592">
        <f t="shared" si="4"/>
        <v>0.19436739918924686</v>
      </c>
      <c r="N20" s="592">
        <f t="shared" si="4"/>
        <v>0.54746537537589146</v>
      </c>
      <c r="O20" s="592">
        <f>O17/O19</f>
        <v>6.9458658766496095E-2</v>
      </c>
      <c r="P20" s="592">
        <f>P17/P19</f>
        <v>0.22478076065029493</v>
      </c>
    </row>
    <row r="21" spans="1:16" ht="15.75" customHeight="1" x14ac:dyDescent="0.45">
      <c r="A21" s="652" t="s">
        <v>185</v>
      </c>
      <c r="B21" s="591" t="s">
        <v>184</v>
      </c>
      <c r="C21" s="588">
        <f>SUM(C5,C9,C13,C17)</f>
        <v>280446</v>
      </c>
      <c r="D21" s="587">
        <f t="shared" ref="D21:P21" si="5">SUM(D5,D9,D13,D17)</f>
        <v>898.90988827999956</v>
      </c>
      <c r="E21" s="588">
        <f t="shared" si="5"/>
        <v>127673</v>
      </c>
      <c r="F21" s="587">
        <f t="shared" si="5"/>
        <v>2773.3333764399999</v>
      </c>
      <c r="G21" s="590">
        <f t="shared" si="5"/>
        <v>757</v>
      </c>
      <c r="H21" s="589">
        <f t="shared" si="5"/>
        <v>459.27496966999996</v>
      </c>
      <c r="I21" s="588">
        <f t="shared" si="5"/>
        <v>332</v>
      </c>
      <c r="J21" s="587">
        <f t="shared" si="5"/>
        <v>288.47605063000003</v>
      </c>
      <c r="K21" s="588">
        <f t="shared" si="5"/>
        <v>699</v>
      </c>
      <c r="L21" s="587">
        <f t="shared" si="5"/>
        <v>1830.0322507600001</v>
      </c>
      <c r="M21" s="588">
        <f t="shared" si="5"/>
        <v>129461</v>
      </c>
      <c r="N21" s="587">
        <f t="shared" si="5"/>
        <v>5351.1166475</v>
      </c>
      <c r="O21" s="586">
        <f t="shared" si="5"/>
        <v>409907</v>
      </c>
      <c r="P21" s="585">
        <f t="shared" si="5"/>
        <v>6250.0265357799999</v>
      </c>
    </row>
    <row r="22" spans="1:16" ht="15.75" customHeight="1" x14ac:dyDescent="0.45">
      <c r="A22" s="653"/>
      <c r="B22" s="584" t="s">
        <v>294</v>
      </c>
      <c r="C22" s="405">
        <f t="shared" ref="C22:P23" si="6">SUM(C6,C10,C14,C18)</f>
        <v>55216</v>
      </c>
      <c r="D22" s="408">
        <f t="shared" si="6"/>
        <v>191.54853577999967</v>
      </c>
      <c r="E22" s="405">
        <f t="shared" si="6"/>
        <v>0</v>
      </c>
      <c r="F22" s="408">
        <f t="shared" si="6"/>
        <v>7.1063120439999988E-2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0</v>
      </c>
      <c r="N22" s="404">
        <f t="shared" si="6"/>
        <v>7.1063120439999988E-2</v>
      </c>
      <c r="O22" s="405">
        <f t="shared" si="6"/>
        <v>55216</v>
      </c>
      <c r="P22" s="404">
        <f t="shared" si="6"/>
        <v>191.61959890043968</v>
      </c>
    </row>
    <row r="23" spans="1:16" x14ac:dyDescent="0.45">
      <c r="A23" s="653"/>
      <c r="B23" s="403" t="s">
        <v>183</v>
      </c>
      <c r="C23" s="399">
        <f t="shared" si="6"/>
        <v>3562443</v>
      </c>
      <c r="D23" s="402">
        <f t="shared" si="6"/>
        <v>11037.7964226448</v>
      </c>
      <c r="E23" s="399">
        <f t="shared" si="6"/>
        <v>530594</v>
      </c>
      <c r="F23" s="402">
        <f t="shared" si="6"/>
        <v>5882.3137398952003</v>
      </c>
      <c r="G23" s="399">
        <f t="shared" si="6"/>
        <v>1008</v>
      </c>
      <c r="H23" s="398">
        <f t="shared" si="6"/>
        <v>612.37030325000012</v>
      </c>
      <c r="I23" s="399">
        <f t="shared" si="6"/>
        <v>424</v>
      </c>
      <c r="J23" s="398">
        <f t="shared" si="6"/>
        <v>367.83381987000001</v>
      </c>
      <c r="K23" s="399">
        <f t="shared" si="6"/>
        <v>850</v>
      </c>
      <c r="L23" s="398">
        <f t="shared" si="6"/>
        <v>2174.56039177</v>
      </c>
      <c r="M23" s="400">
        <f t="shared" si="6"/>
        <v>532876</v>
      </c>
      <c r="N23" s="398">
        <f t="shared" si="6"/>
        <v>9037.0782547852014</v>
      </c>
      <c r="O23" s="399">
        <f t="shared" si="6"/>
        <v>4095319</v>
      </c>
      <c r="P23" s="398">
        <f t="shared" si="6"/>
        <v>20074.874677430002</v>
      </c>
    </row>
    <row r="24" spans="1:16" ht="15.75" thickBot="1" x14ac:dyDescent="0.5">
      <c r="A24" s="654"/>
      <c r="B24" s="397" t="s">
        <v>100</v>
      </c>
      <c r="C24" s="394">
        <f>C21/C23</f>
        <v>7.8722943777626758E-2</v>
      </c>
      <c r="D24" s="396">
        <f t="shared" ref="D24:N24" si="7">D21/D23</f>
        <v>8.1439252352564134E-2</v>
      </c>
      <c r="E24" s="394">
        <f t="shared" si="7"/>
        <v>0.24062277372152718</v>
      </c>
      <c r="F24" s="396">
        <f t="shared" si="7"/>
        <v>0.47146981597234727</v>
      </c>
      <c r="G24" s="394">
        <f t="shared" si="7"/>
        <v>0.75099206349206349</v>
      </c>
      <c r="H24" s="393">
        <f t="shared" si="7"/>
        <v>0.74999549656884812</v>
      </c>
      <c r="I24" s="394">
        <f>I21/I23</f>
        <v>0.78301886792452835</v>
      </c>
      <c r="J24" s="393">
        <f t="shared" si="7"/>
        <v>0.78425646323645104</v>
      </c>
      <c r="K24" s="394">
        <f>K21/K23</f>
        <v>0.82235294117647062</v>
      </c>
      <c r="L24" s="393">
        <f t="shared" si="7"/>
        <v>0.84156423417168535</v>
      </c>
      <c r="M24" s="395">
        <f t="shared" si="7"/>
        <v>0.24294770265502669</v>
      </c>
      <c r="N24" s="393">
        <f t="shared" si="7"/>
        <v>0.59212905948518735</v>
      </c>
      <c r="O24" s="394">
        <f>O21/O23</f>
        <v>0.10009159237656456</v>
      </c>
      <c r="P24" s="393">
        <f>P21/P23</f>
        <v>0.3113357685269561</v>
      </c>
    </row>
    <row r="25" spans="1:16" x14ac:dyDescent="0.4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45">
      <c r="A26" s="377" t="s">
        <v>381</v>
      </c>
      <c r="M26" s="477"/>
    </row>
    <row r="27" spans="1:16" x14ac:dyDescent="0.45">
      <c r="A27" s="479"/>
      <c r="B27" s="377"/>
    </row>
    <row r="28" spans="1:16" x14ac:dyDescent="0.45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45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8"/>
    <mergeCell ref="A9:A12"/>
    <mergeCell ref="A13:A16"/>
    <mergeCell ref="A17:A20"/>
  </mergeCells>
  <conditionalFormatting sqref="C17:H18 K17:L18">
    <cfRule type="expression" dxfId="674" priority="9">
      <formula>ABS(C17-T17)/T17&gt;0.5</formula>
    </cfRule>
  </conditionalFormatting>
  <conditionalFormatting sqref="C21:H21">
    <cfRule type="expression" dxfId="673" priority="3">
      <formula>ABS(C21-T21)/T21&gt;0.5</formula>
    </cfRule>
  </conditionalFormatting>
  <conditionalFormatting sqref="C19:L19">
    <cfRule type="expression" dxfId="672" priority="5">
      <formula>ABS(C19-T19)/T19&gt;0.5</formula>
    </cfRule>
  </conditionalFormatting>
  <conditionalFormatting sqref="C13:N16">
    <cfRule type="expression" dxfId="671" priority="6">
      <formula>ABS(C13-T13)/T13&gt;0.5</formula>
    </cfRule>
  </conditionalFormatting>
  <conditionalFormatting sqref="C20:N20">
    <cfRule type="expression" dxfId="670" priority="8">
      <formula>ABS(C20-T20)/T20&gt;0.5</formula>
    </cfRule>
  </conditionalFormatting>
  <conditionalFormatting sqref="C22:N24">
    <cfRule type="expression" dxfId="669" priority="10">
      <formula>ABS(C22-T22)/T22&gt;0.5</formula>
    </cfRule>
  </conditionalFormatting>
  <conditionalFormatting sqref="C5:P12">
    <cfRule type="expression" dxfId="668" priority="7">
      <formula>ABS(C5-T5)/T5&gt;0.5</formula>
    </cfRule>
  </conditionalFormatting>
  <conditionalFormatting sqref="K21:N21">
    <cfRule type="expression" dxfId="667" priority="2">
      <formula>ABS(K21-AB21)/AB21&gt;0.5</formula>
    </cfRule>
  </conditionalFormatting>
  <conditionalFormatting sqref="M17:N19">
    <cfRule type="expression" dxfId="666" priority="4">
      <formula>ABS(M17-AD17)/AD17&gt;0.5</formula>
    </cfRule>
  </conditionalFormatting>
  <conditionalFormatting sqref="O13:P24">
    <cfRule type="expression" dxfId="665" priority="1">
      <formula>ABS(O13-AF13)/AF13&gt;0.5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4B144-BCD6-49D7-8EE5-04E75F6BCCF0}">
  <dimension ref="A1:P29"/>
  <sheetViews>
    <sheetView zoomScale="80" zoomScaleNormal="80" workbookViewId="0">
      <selection sqref="A1:P1"/>
    </sheetView>
  </sheetViews>
  <sheetFormatPr defaultColWidth="8.75" defaultRowHeight="15.4" x14ac:dyDescent="0.45"/>
  <cols>
    <col min="1" max="1" width="9" style="390" customWidth="1"/>
    <col min="2" max="2" width="12" style="390" bestFit="1" customWidth="1"/>
    <col min="3" max="3" width="9" style="390" customWidth="1"/>
    <col min="4" max="4" width="9.625" style="390" customWidth="1"/>
    <col min="5" max="5" width="9" style="390" customWidth="1"/>
    <col min="6" max="6" width="9.625" style="390" customWidth="1"/>
    <col min="7" max="7" width="9" style="390" customWidth="1"/>
    <col min="8" max="8" width="9.625" style="390" customWidth="1"/>
    <col min="9" max="9" width="9" style="390" customWidth="1"/>
    <col min="10" max="10" width="9.625" style="390" customWidth="1"/>
    <col min="11" max="11" width="9" style="390" customWidth="1"/>
    <col min="12" max="12" width="9.625" style="390" customWidth="1"/>
    <col min="13" max="13" width="9" style="390" customWidth="1"/>
    <col min="14" max="14" width="9.625" style="390" customWidth="1"/>
    <col min="15" max="15" width="9" style="390" customWidth="1"/>
    <col min="16" max="16" width="9.625" style="390" customWidth="1"/>
    <col min="17" max="16384" width="8.75" style="300"/>
  </cols>
  <sheetData>
    <row r="1" spans="1:16" ht="15.75" thickBot="1" x14ac:dyDescent="0.5">
      <c r="A1" s="655" t="s">
        <v>378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</row>
    <row r="2" spans="1:16" ht="15.75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</row>
    <row r="3" spans="1:16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</row>
    <row r="4" spans="1:16" ht="15.75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6" x14ac:dyDescent="0.45">
      <c r="A5" s="649" t="s">
        <v>4</v>
      </c>
      <c r="B5" s="434" t="s">
        <v>184</v>
      </c>
      <c r="C5" s="578">
        <v>46550</v>
      </c>
      <c r="D5" s="579">
        <v>124.14100000000001</v>
      </c>
      <c r="E5" s="578">
        <v>18390</v>
      </c>
      <c r="F5" s="579">
        <v>350.05399999999997</v>
      </c>
      <c r="G5" s="578">
        <v>77</v>
      </c>
      <c r="H5" s="579">
        <v>46.807000000000002</v>
      </c>
      <c r="I5" s="578">
        <v>23</v>
      </c>
      <c r="J5" s="579">
        <v>19.914000000000001</v>
      </c>
      <c r="K5" s="578">
        <v>62</v>
      </c>
      <c r="L5" s="579">
        <v>178.34399999999999</v>
      </c>
      <c r="M5" s="578">
        <v>18552</v>
      </c>
      <c r="N5" s="579">
        <v>595.11899999999991</v>
      </c>
      <c r="O5" s="426">
        <f>SUM(M5,C5)</f>
        <v>65102</v>
      </c>
      <c r="P5" s="425">
        <f>(SUM(N5,D5))</f>
        <v>719.25999999999988</v>
      </c>
    </row>
    <row r="6" spans="1:16" ht="15.75" thickBot="1" x14ac:dyDescent="0.5">
      <c r="A6" s="650"/>
      <c r="B6" s="609" t="s">
        <v>294</v>
      </c>
      <c r="C6" s="605">
        <v>507</v>
      </c>
      <c r="D6" s="606">
        <v>1.355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507</v>
      </c>
      <c r="P6" s="604">
        <f>(SUM(N6,D6))</f>
        <v>1.355</v>
      </c>
    </row>
    <row r="7" spans="1:16" x14ac:dyDescent="0.45">
      <c r="A7" s="650"/>
      <c r="B7" s="434" t="s">
        <v>183</v>
      </c>
      <c r="C7" s="578">
        <v>499542</v>
      </c>
      <c r="D7" s="579">
        <v>1379.8510000000001</v>
      </c>
      <c r="E7" s="578">
        <v>66757</v>
      </c>
      <c r="F7" s="579">
        <v>618.47500000000002</v>
      </c>
      <c r="G7" s="578">
        <v>89</v>
      </c>
      <c r="H7" s="579">
        <v>53.99</v>
      </c>
      <c r="I7" s="578">
        <v>27</v>
      </c>
      <c r="J7" s="579">
        <v>23.184000000000001</v>
      </c>
      <c r="K7" s="578">
        <v>72</v>
      </c>
      <c r="L7" s="579">
        <v>210.30199999999999</v>
      </c>
      <c r="M7" s="578">
        <v>66945</v>
      </c>
      <c r="N7" s="579">
        <v>905.95100000000002</v>
      </c>
      <c r="O7" s="426">
        <f>SUM(M7,C7)</f>
        <v>566487</v>
      </c>
      <c r="P7" s="425">
        <f>(SUM(N7,D7))</f>
        <v>2285.8020000000001</v>
      </c>
    </row>
    <row r="8" spans="1:16" ht="15.75" thickBot="1" x14ac:dyDescent="0.5">
      <c r="A8" s="651"/>
      <c r="B8" s="593" t="s">
        <v>100</v>
      </c>
      <c r="C8" s="592">
        <f>C5/C7</f>
        <v>9.3185357787733569E-2</v>
      </c>
      <c r="D8" s="610">
        <f t="shared" ref="D8:N8" si="0">D5/D7</f>
        <v>8.9966960200775298E-2</v>
      </c>
      <c r="E8" s="592">
        <f t="shared" si="0"/>
        <v>0.27547672903216142</v>
      </c>
      <c r="F8" s="610">
        <f t="shared" si="0"/>
        <v>0.56599539189134562</v>
      </c>
      <c r="G8" s="592">
        <f t="shared" si="0"/>
        <v>0.8651685393258427</v>
      </c>
      <c r="H8" s="610">
        <f t="shared" si="0"/>
        <v>0.86695684385997407</v>
      </c>
      <c r="I8" s="592">
        <f t="shared" si="0"/>
        <v>0.85185185185185186</v>
      </c>
      <c r="J8" s="610">
        <f t="shared" si="0"/>
        <v>0.85895445134575577</v>
      </c>
      <c r="K8" s="592">
        <f t="shared" si="0"/>
        <v>0.86111111111111116</v>
      </c>
      <c r="L8" s="610">
        <f t="shared" si="0"/>
        <v>0.84803758404580076</v>
      </c>
      <c r="M8" s="592">
        <f>M5/M7</f>
        <v>0.27712301142729107</v>
      </c>
      <c r="N8" s="610">
        <f t="shared" si="0"/>
        <v>0.65689976610214007</v>
      </c>
      <c r="O8" s="592">
        <f>O5/O7</f>
        <v>0.11492231948835542</v>
      </c>
      <c r="P8" s="619">
        <f>P5/P7</f>
        <v>0.31466417476229341</v>
      </c>
    </row>
    <row r="9" spans="1:16" x14ac:dyDescent="0.45">
      <c r="A9" s="649" t="s">
        <v>3</v>
      </c>
      <c r="B9" s="434" t="s">
        <v>184</v>
      </c>
      <c r="C9" s="426">
        <v>112332</v>
      </c>
      <c r="D9" s="433">
        <v>398.9</v>
      </c>
      <c r="E9" s="426">
        <v>45299</v>
      </c>
      <c r="F9" s="433">
        <v>936.947</v>
      </c>
      <c r="G9" s="426">
        <v>244</v>
      </c>
      <c r="H9" s="433">
        <v>147.99700000000001</v>
      </c>
      <c r="I9" s="426">
        <v>102</v>
      </c>
      <c r="J9" s="433">
        <v>88.492000000000004</v>
      </c>
      <c r="K9" s="426">
        <v>208</v>
      </c>
      <c r="L9" s="433">
        <v>536.96400000000006</v>
      </c>
      <c r="M9" s="426">
        <v>45853</v>
      </c>
      <c r="N9" s="433">
        <v>1710.4</v>
      </c>
      <c r="O9" s="426">
        <f>SUM(M9,C9)</f>
        <v>158185</v>
      </c>
      <c r="P9" s="425">
        <f>(SUM(N9,D9))</f>
        <v>2109.3000000000002</v>
      </c>
    </row>
    <row r="10" spans="1:16" ht="15.75" thickBot="1" x14ac:dyDescent="0.5">
      <c r="A10" s="650"/>
      <c r="B10" s="609" t="s">
        <v>294</v>
      </c>
      <c r="C10" s="605">
        <v>26085</v>
      </c>
      <c r="D10" s="606">
        <v>84.901692589999996</v>
      </c>
      <c r="E10" s="605">
        <v>0</v>
      </c>
      <c r="F10" s="606">
        <v>7.1063120439999988E-2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0</v>
      </c>
      <c r="N10" s="606">
        <v>7.1063120439999988E-2</v>
      </c>
      <c r="O10" s="605">
        <f>SUM(M10,C10)</f>
        <v>26085</v>
      </c>
      <c r="P10" s="604">
        <f>(SUM(N10,D10))</f>
        <v>84.972755710439998</v>
      </c>
    </row>
    <row r="11" spans="1:16" x14ac:dyDescent="0.45">
      <c r="A11" s="650"/>
      <c r="B11" s="434" t="s">
        <v>183</v>
      </c>
      <c r="C11" s="578">
        <v>1020376</v>
      </c>
      <c r="D11" s="579">
        <v>3911.8</v>
      </c>
      <c r="E11" s="578">
        <v>131765</v>
      </c>
      <c r="F11" s="579">
        <v>1654.3309999999999</v>
      </c>
      <c r="G11" s="578">
        <v>303</v>
      </c>
      <c r="H11" s="579">
        <v>184.97200000000001</v>
      </c>
      <c r="I11" s="578">
        <v>120</v>
      </c>
      <c r="J11" s="579">
        <v>104.03</v>
      </c>
      <c r="K11" s="578">
        <v>236</v>
      </c>
      <c r="L11" s="579">
        <v>581.91899999999998</v>
      </c>
      <c r="M11" s="578">
        <v>132424</v>
      </c>
      <c r="N11" s="579">
        <v>2525.252</v>
      </c>
      <c r="O11" s="426">
        <f>SUM(M11,C11)</f>
        <v>1152800</v>
      </c>
      <c r="P11" s="425">
        <f>(SUM(N11,D11))</f>
        <v>6437.0519999999997</v>
      </c>
    </row>
    <row r="12" spans="1:16" ht="15.75" thickBot="1" x14ac:dyDescent="0.5">
      <c r="A12" s="651"/>
      <c r="B12" s="593" t="s">
        <v>100</v>
      </c>
      <c r="C12" s="592">
        <f t="shared" ref="C12:P12" si="1">C9/C11</f>
        <v>0.1100888299999216</v>
      </c>
      <c r="D12" s="610">
        <f t="shared" si="1"/>
        <v>0.1019735160284268</v>
      </c>
      <c r="E12" s="592">
        <f t="shared" si="1"/>
        <v>0.34378628619132545</v>
      </c>
      <c r="F12" s="610">
        <f t="shared" si="1"/>
        <v>0.56636005732830974</v>
      </c>
      <c r="G12" s="592">
        <f t="shared" si="1"/>
        <v>0.80528052805280526</v>
      </c>
      <c r="H12" s="610">
        <f t="shared" si="1"/>
        <v>0.80010488073870645</v>
      </c>
      <c r="I12" s="592">
        <f t="shared" si="1"/>
        <v>0.85</v>
      </c>
      <c r="J12" s="610">
        <f t="shared" si="1"/>
        <v>0.85063923868114966</v>
      </c>
      <c r="K12" s="592">
        <f t="shared" si="1"/>
        <v>0.88135593220338981</v>
      </c>
      <c r="L12" s="610">
        <f t="shared" si="1"/>
        <v>0.92274698024982871</v>
      </c>
      <c r="M12" s="592">
        <f t="shared" si="1"/>
        <v>0.34625898628647372</v>
      </c>
      <c r="N12" s="610">
        <f t="shared" si="1"/>
        <v>0.67731854088225651</v>
      </c>
      <c r="O12" s="592">
        <f t="shared" si="1"/>
        <v>0.13721807772380293</v>
      </c>
      <c r="P12" s="619">
        <f t="shared" si="1"/>
        <v>0.32768105648362017</v>
      </c>
    </row>
    <row r="13" spans="1:16" x14ac:dyDescent="0.45">
      <c r="A13" s="649" t="s">
        <v>2</v>
      </c>
      <c r="B13" s="434" t="s">
        <v>184</v>
      </c>
      <c r="C13" s="616">
        <v>121674</v>
      </c>
      <c r="D13" s="615">
        <v>362.39951099999917</v>
      </c>
      <c r="E13" s="618">
        <v>63425</v>
      </c>
      <c r="F13" s="617">
        <v>1461.5094950000007</v>
      </c>
      <c r="G13" s="618">
        <v>431</v>
      </c>
      <c r="H13" s="617">
        <v>261.41421100000002</v>
      </c>
      <c r="I13" s="618">
        <v>208</v>
      </c>
      <c r="J13" s="617">
        <v>180.26075599999999</v>
      </c>
      <c r="K13" s="618">
        <v>419</v>
      </c>
      <c r="L13" s="617">
        <v>1098.0160269999999</v>
      </c>
      <c r="M13" s="616">
        <v>64483</v>
      </c>
      <c r="N13" s="615">
        <v>3001.2004890000007</v>
      </c>
      <c r="O13" s="426">
        <f>SUM(M13,C13)</f>
        <v>186157</v>
      </c>
      <c r="P13" s="425">
        <f>(SUM(N13,D13))</f>
        <v>3363.6</v>
      </c>
    </row>
    <row r="14" spans="1:16" ht="15.75" thickBot="1" x14ac:dyDescent="0.5">
      <c r="A14" s="650"/>
      <c r="B14" s="609" t="s">
        <v>294</v>
      </c>
      <c r="C14" s="612">
        <v>29352</v>
      </c>
      <c r="D14" s="611">
        <v>108.155146999999</v>
      </c>
      <c r="E14" s="614">
        <v>0</v>
      </c>
      <c r="F14" s="613">
        <v>0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0</v>
      </c>
      <c r="N14" s="611">
        <v>0</v>
      </c>
      <c r="O14" s="605">
        <f>SUM(M14,C14)</f>
        <v>29352</v>
      </c>
      <c r="P14" s="604">
        <f>(SUM(N14,D14))</f>
        <v>108.155146999999</v>
      </c>
    </row>
    <row r="15" spans="1:16" x14ac:dyDescent="0.45">
      <c r="A15" s="650"/>
      <c r="B15" s="434" t="s">
        <v>183</v>
      </c>
      <c r="C15" s="578">
        <v>1975565</v>
      </c>
      <c r="D15" s="579">
        <v>5451.1422889941987</v>
      </c>
      <c r="E15" s="578">
        <v>322606</v>
      </c>
      <c r="F15" s="579">
        <v>3512.5125140058003</v>
      </c>
      <c r="G15" s="578">
        <v>607</v>
      </c>
      <c r="H15" s="579">
        <v>368.77047700000008</v>
      </c>
      <c r="I15" s="578">
        <v>274</v>
      </c>
      <c r="J15" s="579">
        <v>237.60567700000001</v>
      </c>
      <c r="K15" s="578">
        <v>532</v>
      </c>
      <c r="L15" s="579">
        <v>1359.1690430000001</v>
      </c>
      <c r="M15" s="578">
        <v>324019</v>
      </c>
      <c r="N15" s="579">
        <v>5478.0577110058002</v>
      </c>
      <c r="O15" s="426">
        <f>SUM(M15,C15)</f>
        <v>2299584</v>
      </c>
      <c r="P15" s="425">
        <f>(SUM(N15,D15))</f>
        <v>10929.199999999999</v>
      </c>
    </row>
    <row r="16" spans="1:16" ht="15.75" thickBot="1" x14ac:dyDescent="0.5">
      <c r="A16" s="651"/>
      <c r="B16" s="593" t="s">
        <v>100</v>
      </c>
      <c r="C16" s="592">
        <f t="shared" ref="C16:O16" si="2">C13/C15</f>
        <v>6.1589469341682003E-2</v>
      </c>
      <c r="D16" s="610">
        <f t="shared" si="2"/>
        <v>6.6481388998353638E-2</v>
      </c>
      <c r="E16" s="592">
        <f t="shared" si="2"/>
        <v>0.19660204707909959</v>
      </c>
      <c r="F16" s="610">
        <f t="shared" si="2"/>
        <v>0.41608663006106722</v>
      </c>
      <c r="G16" s="592">
        <f t="shared" si="2"/>
        <v>0.71004942339373966</v>
      </c>
      <c r="H16" s="610">
        <f t="shared" si="2"/>
        <v>0.70888052950073865</v>
      </c>
      <c r="I16" s="592">
        <f t="shared" si="2"/>
        <v>0.75912408759124084</v>
      </c>
      <c r="J16" s="610">
        <f t="shared" si="2"/>
        <v>0.75865508886809963</v>
      </c>
      <c r="K16" s="592">
        <f t="shared" si="2"/>
        <v>0.78759398496240607</v>
      </c>
      <c r="L16" s="610">
        <f t="shared" si="2"/>
        <v>0.80785832539006686</v>
      </c>
      <c r="M16" s="592">
        <f t="shared" si="2"/>
        <v>0.19900993460260047</v>
      </c>
      <c r="N16" s="610">
        <f t="shared" si="2"/>
        <v>0.54785850155802107</v>
      </c>
      <c r="O16" s="592">
        <f t="shared" si="2"/>
        <v>8.0952467924633328E-2</v>
      </c>
      <c r="P16" s="592">
        <f>P13/P15</f>
        <v>0.30776269077334117</v>
      </c>
    </row>
    <row r="17" spans="1:16" x14ac:dyDescent="0.45">
      <c r="A17" s="649" t="s">
        <v>1</v>
      </c>
      <c r="B17" s="434" t="s">
        <v>184</v>
      </c>
      <c r="C17" s="578">
        <v>3352</v>
      </c>
      <c r="D17" s="579">
        <v>16.930989699999998</v>
      </c>
      <c r="E17" s="578">
        <v>1821</v>
      </c>
      <c r="F17" s="579">
        <v>47.320540559999998</v>
      </c>
      <c r="G17" s="582">
        <v>10</v>
      </c>
      <c r="H17" s="583">
        <v>5.6450605700000001</v>
      </c>
      <c r="I17" s="578">
        <v>1</v>
      </c>
      <c r="J17" s="579">
        <v>0.92455163000000007</v>
      </c>
      <c r="K17" s="578">
        <v>9</v>
      </c>
      <c r="L17" s="579">
        <v>24.235614760000001</v>
      </c>
      <c r="M17" s="578">
        <v>1841</v>
      </c>
      <c r="N17" s="579">
        <v>78.125767519999997</v>
      </c>
      <c r="O17" s="426">
        <f t="shared" ref="O17:P19" si="3">SUM(M17,C17)</f>
        <v>5193</v>
      </c>
      <c r="P17" s="425">
        <f t="shared" si="3"/>
        <v>95.056757219999994</v>
      </c>
    </row>
    <row r="18" spans="1:16" ht="15.75" thickBot="1" x14ac:dyDescent="0.5">
      <c r="A18" s="650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</row>
    <row r="19" spans="1:16" x14ac:dyDescent="0.45">
      <c r="A19" s="650"/>
      <c r="B19" s="434" t="s">
        <v>183</v>
      </c>
      <c r="C19" s="578">
        <v>64834</v>
      </c>
      <c r="D19" s="579">
        <v>280.28856819999999</v>
      </c>
      <c r="E19" s="578">
        <v>9353</v>
      </c>
      <c r="F19" s="579">
        <v>106.83345965999999</v>
      </c>
      <c r="G19" s="578">
        <v>15</v>
      </c>
      <c r="H19" s="579">
        <v>8.8990712500000004</v>
      </c>
      <c r="I19" s="578">
        <v>3</v>
      </c>
      <c r="J19" s="579">
        <v>2.5365428700000003</v>
      </c>
      <c r="K19" s="578">
        <v>10</v>
      </c>
      <c r="L19" s="579">
        <v>25.294849769999999</v>
      </c>
      <c r="M19" s="578">
        <v>9381</v>
      </c>
      <c r="N19" s="579">
        <v>143.56392355</v>
      </c>
      <c r="O19" s="426">
        <f t="shared" si="3"/>
        <v>74215</v>
      </c>
      <c r="P19" s="425">
        <f t="shared" si="3"/>
        <v>423.85249175000001</v>
      </c>
    </row>
    <row r="20" spans="1:16" ht="15.75" thickBot="1" x14ac:dyDescent="0.5">
      <c r="A20" s="651"/>
      <c r="B20" s="593" t="s">
        <v>100</v>
      </c>
      <c r="C20" s="592">
        <f t="shared" ref="C20:N20" si="4">C17/C19</f>
        <v>5.1701267853286853E-2</v>
      </c>
      <c r="D20" s="592">
        <f t="shared" si="4"/>
        <v>6.040556633732877E-2</v>
      </c>
      <c r="E20" s="592">
        <f t="shared" si="4"/>
        <v>0.19469688869881321</v>
      </c>
      <c r="F20" s="592">
        <f t="shared" si="4"/>
        <v>0.44293745340269552</v>
      </c>
      <c r="G20" s="592">
        <f t="shared" si="4"/>
        <v>0.66666666666666663</v>
      </c>
      <c r="H20" s="592">
        <f t="shared" si="4"/>
        <v>0.63434266469099232</v>
      </c>
      <c r="I20" s="592">
        <f t="shared" si="4"/>
        <v>0.33333333333333331</v>
      </c>
      <c r="J20" s="592">
        <f t="shared" si="4"/>
        <v>0.36449280669953743</v>
      </c>
      <c r="K20" s="592">
        <f t="shared" si="4"/>
        <v>0.9</v>
      </c>
      <c r="L20" s="592">
        <f t="shared" si="4"/>
        <v>0.9581244791081438</v>
      </c>
      <c r="M20" s="592">
        <f t="shared" si="4"/>
        <v>0.19624773478307217</v>
      </c>
      <c r="N20" s="592">
        <f t="shared" si="4"/>
        <v>0.544188021531681</v>
      </c>
      <c r="O20" s="592">
        <f>O17/O19</f>
        <v>6.9972377551707876E-2</v>
      </c>
      <c r="P20" s="592">
        <f>P17/P19</f>
        <v>0.22426848743422537</v>
      </c>
    </row>
    <row r="21" spans="1:16" ht="15.75" customHeight="1" x14ac:dyDescent="0.45">
      <c r="A21" s="652" t="s">
        <v>185</v>
      </c>
      <c r="B21" s="591" t="s">
        <v>184</v>
      </c>
      <c r="C21" s="588">
        <f>SUM(C5,C9,C13,C17)</f>
        <v>283908</v>
      </c>
      <c r="D21" s="587">
        <f t="shared" ref="D21:P21" si="5">SUM(D5,D9,D13,D17)</f>
        <v>902.37150069999916</v>
      </c>
      <c r="E21" s="588">
        <f t="shared" si="5"/>
        <v>128935</v>
      </c>
      <c r="F21" s="587">
        <f t="shared" si="5"/>
        <v>2795.8310355600006</v>
      </c>
      <c r="G21" s="590">
        <f t="shared" si="5"/>
        <v>762</v>
      </c>
      <c r="H21" s="589">
        <f t="shared" si="5"/>
        <v>461.86327157000005</v>
      </c>
      <c r="I21" s="588">
        <f t="shared" si="5"/>
        <v>334</v>
      </c>
      <c r="J21" s="587">
        <f t="shared" si="5"/>
        <v>289.59130762999996</v>
      </c>
      <c r="K21" s="588">
        <f t="shared" si="5"/>
        <v>698</v>
      </c>
      <c r="L21" s="587">
        <f t="shared" si="5"/>
        <v>1837.55964176</v>
      </c>
      <c r="M21" s="588">
        <f t="shared" si="5"/>
        <v>130729</v>
      </c>
      <c r="N21" s="587">
        <f t="shared" si="5"/>
        <v>5384.8452565200014</v>
      </c>
      <c r="O21" s="586">
        <f t="shared" si="5"/>
        <v>414637</v>
      </c>
      <c r="P21" s="585">
        <f t="shared" si="5"/>
        <v>6287.2167572199996</v>
      </c>
    </row>
    <row r="22" spans="1:16" ht="15.75" customHeight="1" x14ac:dyDescent="0.45">
      <c r="A22" s="653"/>
      <c r="B22" s="584" t="s">
        <v>294</v>
      </c>
      <c r="C22" s="405">
        <f t="shared" ref="C22:P23" si="6">SUM(C6,C10,C14,C18)</f>
        <v>55944</v>
      </c>
      <c r="D22" s="408">
        <f t="shared" si="6"/>
        <v>194.411839589999</v>
      </c>
      <c r="E22" s="405">
        <f t="shared" si="6"/>
        <v>0</v>
      </c>
      <c r="F22" s="408">
        <f t="shared" si="6"/>
        <v>7.1063120439999988E-2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0</v>
      </c>
      <c r="N22" s="404">
        <f t="shared" si="6"/>
        <v>7.1063120439999988E-2</v>
      </c>
      <c r="O22" s="405">
        <f t="shared" si="6"/>
        <v>55944</v>
      </c>
      <c r="P22" s="404">
        <f t="shared" si="6"/>
        <v>194.48290271043902</v>
      </c>
    </row>
    <row r="23" spans="1:16" x14ac:dyDescent="0.45">
      <c r="A23" s="653"/>
      <c r="B23" s="403" t="s">
        <v>183</v>
      </c>
      <c r="C23" s="399">
        <f t="shared" si="6"/>
        <v>3560317</v>
      </c>
      <c r="D23" s="402">
        <f t="shared" si="6"/>
        <v>11023.081857194198</v>
      </c>
      <c r="E23" s="399">
        <f t="shared" si="6"/>
        <v>530481</v>
      </c>
      <c r="F23" s="402">
        <f t="shared" si="6"/>
        <v>5892.1519736658001</v>
      </c>
      <c r="G23" s="399">
        <f t="shared" si="6"/>
        <v>1014</v>
      </c>
      <c r="H23" s="398">
        <f t="shared" si="6"/>
        <v>616.63154825000015</v>
      </c>
      <c r="I23" s="399">
        <f t="shared" si="6"/>
        <v>424</v>
      </c>
      <c r="J23" s="398">
        <f t="shared" si="6"/>
        <v>367.35621987000002</v>
      </c>
      <c r="K23" s="399">
        <f t="shared" si="6"/>
        <v>850</v>
      </c>
      <c r="L23" s="398">
        <f t="shared" si="6"/>
        <v>2176.6848927700003</v>
      </c>
      <c r="M23" s="400">
        <f t="shared" si="6"/>
        <v>532769</v>
      </c>
      <c r="N23" s="398">
        <f t="shared" si="6"/>
        <v>9052.8246345558</v>
      </c>
      <c r="O23" s="399">
        <f t="shared" si="6"/>
        <v>4093086</v>
      </c>
      <c r="P23" s="398">
        <f t="shared" si="6"/>
        <v>20075.906491749996</v>
      </c>
    </row>
    <row r="24" spans="1:16" ht="15.75" thickBot="1" x14ac:dyDescent="0.5">
      <c r="A24" s="654"/>
      <c r="B24" s="397" t="s">
        <v>100</v>
      </c>
      <c r="C24" s="394">
        <f>C21/C23</f>
        <v>7.9742337550279929E-2</v>
      </c>
      <c r="D24" s="396">
        <f t="shared" ref="D24:N24" si="7">D21/D23</f>
        <v>8.1861997614675039E-2</v>
      </c>
      <c r="E24" s="394">
        <f t="shared" si="7"/>
        <v>0.24305300284081804</v>
      </c>
      <c r="F24" s="396">
        <f t="shared" si="7"/>
        <v>0.47450083569731405</v>
      </c>
      <c r="G24" s="394">
        <f t="shared" si="7"/>
        <v>0.75147928994082835</v>
      </c>
      <c r="H24" s="393">
        <f t="shared" si="7"/>
        <v>0.74901012262633604</v>
      </c>
      <c r="I24" s="394">
        <f>I21/I23</f>
        <v>0.78773584905660377</v>
      </c>
      <c r="J24" s="393">
        <f t="shared" si="7"/>
        <v>0.78831197613172443</v>
      </c>
      <c r="K24" s="394">
        <f>K21/K23</f>
        <v>0.82117647058823529</v>
      </c>
      <c r="L24" s="393">
        <f t="shared" si="7"/>
        <v>0.84420103610934838</v>
      </c>
      <c r="M24" s="395">
        <f t="shared" si="7"/>
        <v>0.24537651402390154</v>
      </c>
      <c r="N24" s="393">
        <f t="shared" si="7"/>
        <v>0.59482487222444935</v>
      </c>
      <c r="O24" s="394">
        <f>O21/O23</f>
        <v>0.1013018050439204</v>
      </c>
      <c r="P24" s="393">
        <f>P21/P23</f>
        <v>0.31317224752982747</v>
      </c>
    </row>
    <row r="25" spans="1:16" x14ac:dyDescent="0.4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45">
      <c r="A26" s="377" t="s">
        <v>379</v>
      </c>
      <c r="M26" s="477"/>
    </row>
    <row r="27" spans="1:16" x14ac:dyDescent="0.45">
      <c r="A27" s="479"/>
      <c r="B27" s="377"/>
    </row>
    <row r="28" spans="1:16" x14ac:dyDescent="0.45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45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8"/>
    <mergeCell ref="A9:A12"/>
    <mergeCell ref="A13:A16"/>
    <mergeCell ref="A17:A20"/>
  </mergeCells>
  <conditionalFormatting sqref="C17:H18 K17:L18">
    <cfRule type="expression" dxfId="664" priority="9">
      <formula>ABS(C17-T17)/T17&gt;0.5</formula>
    </cfRule>
  </conditionalFormatting>
  <conditionalFormatting sqref="C21:H21">
    <cfRule type="expression" dxfId="663" priority="3">
      <formula>ABS(C21-T21)/T21&gt;0.5</formula>
    </cfRule>
  </conditionalFormatting>
  <conditionalFormatting sqref="C19:L19">
    <cfRule type="expression" dxfId="662" priority="5">
      <formula>ABS(C19-T19)/T19&gt;0.5</formula>
    </cfRule>
  </conditionalFormatting>
  <conditionalFormatting sqref="C13:N16">
    <cfRule type="expression" dxfId="661" priority="6">
      <formula>ABS(C13-T13)/T13&gt;0.5</formula>
    </cfRule>
  </conditionalFormatting>
  <conditionalFormatting sqref="C20:N20">
    <cfRule type="expression" dxfId="660" priority="8">
      <formula>ABS(C20-T20)/T20&gt;0.5</formula>
    </cfRule>
  </conditionalFormatting>
  <conditionalFormatting sqref="C22:N24">
    <cfRule type="expression" dxfId="659" priority="10">
      <formula>ABS(C22-T22)/T22&gt;0.5</formula>
    </cfRule>
  </conditionalFormatting>
  <conditionalFormatting sqref="C5:P12">
    <cfRule type="expression" dxfId="658" priority="7">
      <formula>ABS(C5-T5)/T5&gt;0.5</formula>
    </cfRule>
  </conditionalFormatting>
  <conditionalFormatting sqref="K21:N21">
    <cfRule type="expression" dxfId="657" priority="2">
      <formula>ABS(K21-AB21)/AB21&gt;0.5</formula>
    </cfRule>
  </conditionalFormatting>
  <conditionalFormatting sqref="M17:N19">
    <cfRule type="expression" dxfId="656" priority="4">
      <formula>ABS(M17-AD17)/AD17&gt;0.5</formula>
    </cfRule>
  </conditionalFormatting>
  <conditionalFormatting sqref="O13:P24">
    <cfRule type="expression" dxfId="655" priority="1">
      <formula>ABS(O13-AF13)/AF13&gt;0.5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7CFDB-4C3F-4665-971C-CF55882D23FB}">
  <dimension ref="A1:P29"/>
  <sheetViews>
    <sheetView zoomScale="80" zoomScaleNormal="80" workbookViewId="0">
      <selection sqref="A1:P1"/>
    </sheetView>
  </sheetViews>
  <sheetFormatPr defaultColWidth="8.75" defaultRowHeight="15.4" x14ac:dyDescent="0.45"/>
  <cols>
    <col min="1" max="1" width="9" style="390" customWidth="1"/>
    <col min="2" max="2" width="12" style="390" bestFit="1" customWidth="1"/>
    <col min="3" max="3" width="9" style="390" customWidth="1"/>
    <col min="4" max="4" width="9.625" style="390" customWidth="1"/>
    <col min="5" max="5" width="9" style="390" customWidth="1"/>
    <col min="6" max="6" width="9.625" style="390" customWidth="1"/>
    <col min="7" max="7" width="9" style="390" customWidth="1"/>
    <col min="8" max="8" width="9.625" style="390" customWidth="1"/>
    <col min="9" max="9" width="9" style="390" customWidth="1"/>
    <col min="10" max="10" width="9.625" style="390" customWidth="1"/>
    <col min="11" max="11" width="9" style="390" customWidth="1"/>
    <col min="12" max="12" width="9.625" style="390" customWidth="1"/>
    <col min="13" max="13" width="9" style="390" customWidth="1"/>
    <col min="14" max="14" width="9.625" style="390" customWidth="1"/>
    <col min="15" max="15" width="9" style="390" customWidth="1"/>
    <col min="16" max="16" width="9.625" style="390" customWidth="1"/>
    <col min="17" max="16384" width="8.75" style="300"/>
  </cols>
  <sheetData>
    <row r="1" spans="1:16" ht="15.75" thickBot="1" x14ac:dyDescent="0.5">
      <c r="A1" s="655" t="s">
        <v>376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</row>
    <row r="2" spans="1:16" ht="15.75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</row>
    <row r="3" spans="1:16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</row>
    <row r="4" spans="1:16" ht="15.75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6" x14ac:dyDescent="0.45">
      <c r="A5" s="649" t="s">
        <v>4</v>
      </c>
      <c r="B5" s="434" t="s">
        <v>184</v>
      </c>
      <c r="C5" s="578">
        <v>47413</v>
      </c>
      <c r="D5" s="579">
        <v>126.717</v>
      </c>
      <c r="E5" s="578">
        <v>18645</v>
      </c>
      <c r="F5" s="579">
        <v>355.62</v>
      </c>
      <c r="G5" s="578">
        <v>78</v>
      </c>
      <c r="H5" s="579">
        <v>47.493000000000002</v>
      </c>
      <c r="I5" s="578">
        <v>22</v>
      </c>
      <c r="J5" s="579">
        <v>19.030999999999999</v>
      </c>
      <c r="K5" s="578">
        <v>62</v>
      </c>
      <c r="L5" s="579">
        <v>178.34399999999999</v>
      </c>
      <c r="M5" s="578">
        <v>18807</v>
      </c>
      <c r="N5" s="579">
        <v>600.48800000000006</v>
      </c>
      <c r="O5" s="426">
        <f>SUM(M5,C5)</f>
        <v>66220</v>
      </c>
      <c r="P5" s="425">
        <f>(SUM(N5,D5))</f>
        <v>727.20500000000004</v>
      </c>
    </row>
    <row r="6" spans="1:16" ht="15.75" thickBot="1" x14ac:dyDescent="0.5">
      <c r="A6" s="650"/>
      <c r="B6" s="609" t="s">
        <v>294</v>
      </c>
      <c r="C6" s="605">
        <v>1068</v>
      </c>
      <c r="D6" s="606">
        <v>3.1120000000000001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1068</v>
      </c>
      <c r="P6" s="604">
        <f>(SUM(N6,D6))</f>
        <v>3.1120000000000001</v>
      </c>
    </row>
    <row r="7" spans="1:16" x14ac:dyDescent="0.45">
      <c r="A7" s="650"/>
      <c r="B7" s="434" t="s">
        <v>183</v>
      </c>
      <c r="C7" s="578">
        <v>499457</v>
      </c>
      <c r="D7" s="579">
        <v>1379.4259999999999</v>
      </c>
      <c r="E7" s="578">
        <v>66742</v>
      </c>
      <c r="F7" s="579">
        <v>618.21699999999998</v>
      </c>
      <c r="G7" s="578">
        <v>89</v>
      </c>
      <c r="H7" s="579">
        <v>53.99</v>
      </c>
      <c r="I7" s="578">
        <v>27</v>
      </c>
      <c r="J7" s="579">
        <v>23.184000000000001</v>
      </c>
      <c r="K7" s="578">
        <v>72</v>
      </c>
      <c r="L7" s="579">
        <v>210.30199999999999</v>
      </c>
      <c r="M7" s="578">
        <v>66930</v>
      </c>
      <c r="N7" s="579">
        <v>905.69299999999998</v>
      </c>
      <c r="O7" s="426">
        <f>SUM(M7,C7)</f>
        <v>566387</v>
      </c>
      <c r="P7" s="425">
        <f>(SUM(N7,D7))</f>
        <v>2285.1189999999997</v>
      </c>
    </row>
    <row r="8" spans="1:16" ht="15.75" thickBot="1" x14ac:dyDescent="0.5">
      <c r="A8" s="651"/>
      <c r="B8" s="593" t="s">
        <v>100</v>
      </c>
      <c r="C8" s="592">
        <f t="shared" ref="C8:N8" si="0">C5/C7</f>
        <v>9.4929092994992567E-2</v>
      </c>
      <c r="D8" s="610">
        <f t="shared" si="0"/>
        <v>9.1862122361040036E-2</v>
      </c>
      <c r="E8" s="592">
        <f t="shared" si="0"/>
        <v>0.27935932396392077</v>
      </c>
      <c r="F8" s="610">
        <f t="shared" si="0"/>
        <v>0.57523490942500777</v>
      </c>
      <c r="G8" s="592">
        <f t="shared" si="0"/>
        <v>0.8764044943820225</v>
      </c>
      <c r="H8" s="610">
        <f t="shared" si="0"/>
        <v>0.87966290053713647</v>
      </c>
      <c r="I8" s="592">
        <f t="shared" si="0"/>
        <v>0.81481481481481477</v>
      </c>
      <c r="J8" s="610">
        <f t="shared" si="0"/>
        <v>0.8208678398895789</v>
      </c>
      <c r="K8" s="592">
        <f t="shared" si="0"/>
        <v>0.86111111111111116</v>
      </c>
      <c r="L8" s="610">
        <f t="shared" si="0"/>
        <v>0.84803758404580076</v>
      </c>
      <c r="M8" s="592">
        <f>M5/M7</f>
        <v>0.28099506947557151</v>
      </c>
      <c r="N8" s="610">
        <f t="shared" si="0"/>
        <v>0.66301495098228658</v>
      </c>
      <c r="O8" s="592">
        <f>O5/O7</f>
        <v>0.1169165252733555</v>
      </c>
      <c r="P8" s="619">
        <f>P5/P7</f>
        <v>0.31823506784548206</v>
      </c>
    </row>
    <row r="9" spans="1:16" x14ac:dyDescent="0.45">
      <c r="A9" s="649" t="s">
        <v>3</v>
      </c>
      <c r="B9" s="434" t="s">
        <v>184</v>
      </c>
      <c r="C9" s="426">
        <v>117886</v>
      </c>
      <c r="D9" s="433">
        <v>437.8</v>
      </c>
      <c r="E9" s="426">
        <v>45889</v>
      </c>
      <c r="F9" s="433">
        <v>946.10100000000011</v>
      </c>
      <c r="G9" s="426">
        <v>250</v>
      </c>
      <c r="H9" s="433">
        <v>153.03700000000001</v>
      </c>
      <c r="I9" s="426">
        <v>105</v>
      </c>
      <c r="J9" s="433">
        <v>91.055000000000007</v>
      </c>
      <c r="K9" s="426">
        <v>207</v>
      </c>
      <c r="L9" s="433">
        <v>535.00699999999995</v>
      </c>
      <c r="M9" s="426">
        <v>46451</v>
      </c>
      <c r="N9" s="433">
        <v>1725.2</v>
      </c>
      <c r="O9" s="426">
        <f>SUM(M9,C9)</f>
        <v>164337</v>
      </c>
      <c r="P9" s="425">
        <f>(SUM(N9,D9))</f>
        <v>2163</v>
      </c>
    </row>
    <row r="10" spans="1:16" ht="15.75" thickBot="1" x14ac:dyDescent="0.5">
      <c r="A10" s="650"/>
      <c r="B10" s="609" t="s">
        <v>294</v>
      </c>
      <c r="C10" s="605">
        <v>34021</v>
      </c>
      <c r="D10" s="606">
        <v>112.35503552</v>
      </c>
      <c r="E10" s="605">
        <v>0</v>
      </c>
      <c r="F10" s="606">
        <v>7.1063120439999988E-2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0</v>
      </c>
      <c r="N10" s="606">
        <v>7.1063120439999988E-2</v>
      </c>
      <c r="O10" s="605">
        <f>SUM(M10,C10)</f>
        <v>34021</v>
      </c>
      <c r="P10" s="604">
        <f>(SUM(N10,D10))</f>
        <v>112.42609864044</v>
      </c>
    </row>
    <row r="11" spans="1:16" x14ac:dyDescent="0.45">
      <c r="A11" s="650"/>
      <c r="B11" s="434" t="s">
        <v>183</v>
      </c>
      <c r="C11" s="578">
        <v>1020245</v>
      </c>
      <c r="D11" s="579">
        <v>3909.5510000000004</v>
      </c>
      <c r="E11" s="578">
        <v>131696</v>
      </c>
      <c r="F11" s="579">
        <v>1651.838</v>
      </c>
      <c r="G11" s="578">
        <v>306</v>
      </c>
      <c r="H11" s="579">
        <v>187.12200000000001</v>
      </c>
      <c r="I11" s="578">
        <v>122</v>
      </c>
      <c r="J11" s="579">
        <v>105.614</v>
      </c>
      <c r="K11" s="578">
        <v>237</v>
      </c>
      <c r="L11" s="579">
        <v>582.995</v>
      </c>
      <c r="M11" s="578">
        <v>132361</v>
      </c>
      <c r="N11" s="579">
        <v>2527.569</v>
      </c>
      <c r="O11" s="426">
        <f>SUM(M11,C11)</f>
        <v>1152606</v>
      </c>
      <c r="P11" s="425">
        <f>(SUM(N11,D11))</f>
        <v>6437.1200000000008</v>
      </c>
    </row>
    <row r="12" spans="1:16" ht="15.75" thickBot="1" x14ac:dyDescent="0.5">
      <c r="A12" s="651"/>
      <c r="B12" s="593" t="s">
        <v>100</v>
      </c>
      <c r="C12" s="592">
        <f t="shared" ref="C12:P12" si="1">C9/C11</f>
        <v>0.11554675592627262</v>
      </c>
      <c r="D12" s="610">
        <f t="shared" si="1"/>
        <v>0.11198216879636561</v>
      </c>
      <c r="E12" s="592">
        <f t="shared" si="1"/>
        <v>0.3484464220629328</v>
      </c>
      <c r="F12" s="610">
        <f t="shared" si="1"/>
        <v>0.57275652939331834</v>
      </c>
      <c r="G12" s="592">
        <f t="shared" si="1"/>
        <v>0.81699346405228757</v>
      </c>
      <c r="H12" s="610">
        <f t="shared" si="1"/>
        <v>0.81784611109329741</v>
      </c>
      <c r="I12" s="592">
        <f t="shared" si="1"/>
        <v>0.86065573770491799</v>
      </c>
      <c r="J12" s="610">
        <f t="shared" si="1"/>
        <v>0.86214895752457066</v>
      </c>
      <c r="K12" s="592">
        <f t="shared" si="1"/>
        <v>0.87341772151898733</v>
      </c>
      <c r="L12" s="610">
        <f t="shared" si="1"/>
        <v>0.91768711566994565</v>
      </c>
      <c r="M12" s="592">
        <f t="shared" si="1"/>
        <v>0.35094174265833594</v>
      </c>
      <c r="N12" s="610">
        <f t="shared" si="1"/>
        <v>0.68255307768056983</v>
      </c>
      <c r="O12" s="592">
        <f t="shared" si="1"/>
        <v>0.14257864352606181</v>
      </c>
      <c r="P12" s="619">
        <f t="shared" si="1"/>
        <v>0.33601983495724791</v>
      </c>
    </row>
    <row r="13" spans="1:16" x14ac:dyDescent="0.45">
      <c r="A13" s="649" t="s">
        <v>2</v>
      </c>
      <c r="B13" s="434" t="s">
        <v>184</v>
      </c>
      <c r="C13" s="616">
        <v>128976</v>
      </c>
      <c r="D13" s="615">
        <v>390.26706000000013</v>
      </c>
      <c r="E13" s="618">
        <v>64121</v>
      </c>
      <c r="F13" s="617">
        <v>1487.9069390000002</v>
      </c>
      <c r="G13" s="618">
        <v>433</v>
      </c>
      <c r="H13" s="617">
        <v>262.62657000000002</v>
      </c>
      <c r="I13" s="618">
        <v>209</v>
      </c>
      <c r="J13" s="617">
        <v>181.38618199999999</v>
      </c>
      <c r="K13" s="618">
        <v>426</v>
      </c>
      <c r="L13" s="617">
        <v>1110.613249</v>
      </c>
      <c r="M13" s="616">
        <v>65189</v>
      </c>
      <c r="N13" s="615">
        <v>3042.5329400000001</v>
      </c>
      <c r="O13" s="426">
        <f>SUM(M13,C13)</f>
        <v>194165</v>
      </c>
      <c r="P13" s="425">
        <f>(SUM(N13,D13))</f>
        <v>3432.8</v>
      </c>
    </row>
    <row r="14" spans="1:16" ht="15.75" thickBot="1" x14ac:dyDescent="0.5">
      <c r="A14" s="650"/>
      <c r="B14" s="609" t="s">
        <v>294</v>
      </c>
      <c r="C14" s="612">
        <v>34624</v>
      </c>
      <c r="D14" s="611">
        <v>129.91140199999899</v>
      </c>
      <c r="E14" s="614">
        <v>1</v>
      </c>
      <c r="F14" s="613">
        <v>4.5510000000000004E-3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1</v>
      </c>
      <c r="N14" s="611">
        <v>4.5510000000000004E-3</v>
      </c>
      <c r="O14" s="605">
        <f>SUM(M14,C14)</f>
        <v>34625</v>
      </c>
      <c r="P14" s="604">
        <f>(SUM(N14,D14))</f>
        <v>129.91595299999898</v>
      </c>
    </row>
    <row r="15" spans="1:16" x14ac:dyDescent="0.45">
      <c r="A15" s="650"/>
      <c r="B15" s="434" t="s">
        <v>183</v>
      </c>
      <c r="C15" s="578">
        <v>1970737</v>
      </c>
      <c r="D15" s="579">
        <v>5432.1904149934999</v>
      </c>
      <c r="E15" s="578">
        <v>322116</v>
      </c>
      <c r="F15" s="579">
        <v>3512.4668090065006</v>
      </c>
      <c r="G15" s="578">
        <v>607</v>
      </c>
      <c r="H15" s="579">
        <v>367.898482</v>
      </c>
      <c r="I15" s="578">
        <v>273</v>
      </c>
      <c r="J15" s="579">
        <v>236.77525100000003</v>
      </c>
      <c r="K15" s="578">
        <v>532</v>
      </c>
      <c r="L15" s="579">
        <v>1359.1690429999999</v>
      </c>
      <c r="M15" s="578">
        <v>323528</v>
      </c>
      <c r="N15" s="579">
        <v>5476.3095850065001</v>
      </c>
      <c r="O15" s="426">
        <f>SUM(M15,C15)</f>
        <v>2294265</v>
      </c>
      <c r="P15" s="425">
        <f>(SUM(N15,D15))</f>
        <v>10908.5</v>
      </c>
    </row>
    <row r="16" spans="1:16" ht="15.75" thickBot="1" x14ac:dyDescent="0.5">
      <c r="A16" s="651"/>
      <c r="B16" s="593" t="s">
        <v>100</v>
      </c>
      <c r="C16" s="592">
        <f t="shared" ref="C16:O16" si="2">C13/C15</f>
        <v>6.5445566810792111E-2</v>
      </c>
      <c r="D16" s="610">
        <f t="shared" si="2"/>
        <v>7.1843405732394075E-2</v>
      </c>
      <c r="E16" s="592">
        <f t="shared" si="2"/>
        <v>0.19906182865799898</v>
      </c>
      <c r="F16" s="610">
        <f t="shared" si="2"/>
        <v>0.42360740183644724</v>
      </c>
      <c r="G16" s="592">
        <f t="shared" si="2"/>
        <v>0.71334431630971995</v>
      </c>
      <c r="H16" s="610">
        <f t="shared" si="2"/>
        <v>0.71385608489681129</v>
      </c>
      <c r="I16" s="592">
        <f t="shared" si="2"/>
        <v>0.76556776556776551</v>
      </c>
      <c r="J16" s="610">
        <f t="shared" si="2"/>
        <v>0.76606900946754763</v>
      </c>
      <c r="K16" s="592">
        <f t="shared" si="2"/>
        <v>0.8007518796992481</v>
      </c>
      <c r="L16" s="610">
        <f t="shared" si="2"/>
        <v>0.81712665155220143</v>
      </c>
      <c r="M16" s="592">
        <f t="shared" si="2"/>
        <v>0.20149415197448134</v>
      </c>
      <c r="N16" s="610">
        <f t="shared" si="2"/>
        <v>0.55558088759811941</v>
      </c>
      <c r="O16" s="592">
        <f t="shared" si="2"/>
        <v>8.4630589753145344E-2</v>
      </c>
      <c r="P16" s="592">
        <f>P13/P15</f>
        <v>0.31469037906219921</v>
      </c>
    </row>
    <row r="17" spans="1:16" x14ac:dyDescent="0.45">
      <c r="A17" s="649" t="s">
        <v>1</v>
      </c>
      <c r="B17" s="434" t="s">
        <v>184</v>
      </c>
      <c r="C17" s="578">
        <v>3366</v>
      </c>
      <c r="D17" s="579">
        <v>17.014928430000001</v>
      </c>
      <c r="E17" s="578">
        <v>1845</v>
      </c>
      <c r="F17" s="579">
        <v>48.803054809999999</v>
      </c>
      <c r="G17" s="582">
        <v>12</v>
      </c>
      <c r="H17" s="583">
        <v>6.9746164900000007</v>
      </c>
      <c r="I17" s="578">
        <v>1</v>
      </c>
      <c r="J17" s="579">
        <v>0.92455163000000007</v>
      </c>
      <c r="K17" s="578">
        <v>9</v>
      </c>
      <c r="L17" s="579">
        <v>24.235614760000001</v>
      </c>
      <c r="M17" s="578">
        <v>1867</v>
      </c>
      <c r="N17" s="579">
        <v>80.937837690000009</v>
      </c>
      <c r="O17" s="426">
        <f t="shared" ref="O17:P19" si="3">SUM(M17,C17)</f>
        <v>5233</v>
      </c>
      <c r="P17" s="425">
        <f t="shared" si="3"/>
        <v>97.952766120000007</v>
      </c>
    </row>
    <row r="18" spans="1:16" ht="15.75" thickBot="1" x14ac:dyDescent="0.5">
      <c r="A18" s="650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</row>
    <row r="19" spans="1:16" x14ac:dyDescent="0.45">
      <c r="A19" s="650"/>
      <c r="B19" s="434" t="s">
        <v>183</v>
      </c>
      <c r="C19" s="578">
        <v>64822</v>
      </c>
      <c r="D19" s="579">
        <v>280.24394831000001</v>
      </c>
      <c r="E19" s="578">
        <v>9347</v>
      </c>
      <c r="F19" s="579">
        <v>107.23673828000001</v>
      </c>
      <c r="G19" s="578">
        <v>15</v>
      </c>
      <c r="H19" s="579">
        <v>8.8990712500000004</v>
      </c>
      <c r="I19" s="578">
        <v>3</v>
      </c>
      <c r="J19" s="579">
        <v>2.5365428700000003</v>
      </c>
      <c r="K19" s="578">
        <v>10</v>
      </c>
      <c r="L19" s="579">
        <v>25.294849769999999</v>
      </c>
      <c r="M19" s="578">
        <v>9375</v>
      </c>
      <c r="N19" s="579">
        <v>143.96720217000001</v>
      </c>
      <c r="O19" s="426">
        <f t="shared" si="3"/>
        <v>74197</v>
      </c>
      <c r="P19" s="425">
        <f t="shared" si="3"/>
        <v>424.21115048000001</v>
      </c>
    </row>
    <row r="20" spans="1:16" ht="15.75" thickBot="1" x14ac:dyDescent="0.5">
      <c r="A20" s="651"/>
      <c r="B20" s="593" t="s">
        <v>100</v>
      </c>
      <c r="C20" s="592">
        <f t="shared" ref="C20:N20" si="4">C17/C19</f>
        <v>5.1926814970226158E-2</v>
      </c>
      <c r="D20" s="592">
        <f t="shared" si="4"/>
        <v>6.07147042161226E-2</v>
      </c>
      <c r="E20" s="592">
        <f t="shared" si="4"/>
        <v>0.19738953674975929</v>
      </c>
      <c r="F20" s="592">
        <f t="shared" si="4"/>
        <v>0.45509641185255933</v>
      </c>
      <c r="G20" s="592">
        <f t="shared" si="4"/>
        <v>0.8</v>
      </c>
      <c r="H20" s="592">
        <f t="shared" si="4"/>
        <v>0.78374656119311337</v>
      </c>
      <c r="I20" s="592">
        <f t="shared" si="4"/>
        <v>0.33333333333333331</v>
      </c>
      <c r="J20" s="592">
        <f t="shared" si="4"/>
        <v>0.36449280669953743</v>
      </c>
      <c r="K20" s="592">
        <f t="shared" si="4"/>
        <v>0.9</v>
      </c>
      <c r="L20" s="592">
        <f t="shared" si="4"/>
        <v>0.9581244791081438</v>
      </c>
      <c r="M20" s="592">
        <f t="shared" si="4"/>
        <v>0.19914666666666667</v>
      </c>
      <c r="N20" s="592">
        <f t="shared" si="4"/>
        <v>0.56219636465829648</v>
      </c>
      <c r="O20" s="592">
        <f>O17/O19</f>
        <v>7.0528458023909321E-2</v>
      </c>
      <c r="P20" s="592">
        <f>P17/P19</f>
        <v>0.23090568460816099</v>
      </c>
    </row>
    <row r="21" spans="1:16" ht="15.75" customHeight="1" x14ac:dyDescent="0.45">
      <c r="A21" s="652" t="s">
        <v>185</v>
      </c>
      <c r="B21" s="591" t="s">
        <v>184</v>
      </c>
      <c r="C21" s="588">
        <f t="shared" ref="C21:P23" si="5">SUM(C5,C9,C13,C17)</f>
        <v>297641</v>
      </c>
      <c r="D21" s="587">
        <f t="shared" si="5"/>
        <v>971.79898843000024</v>
      </c>
      <c r="E21" s="588">
        <f t="shared" si="5"/>
        <v>130500</v>
      </c>
      <c r="F21" s="587">
        <f t="shared" si="5"/>
        <v>2838.43099381</v>
      </c>
      <c r="G21" s="590">
        <f t="shared" si="5"/>
        <v>773</v>
      </c>
      <c r="H21" s="589">
        <f t="shared" si="5"/>
        <v>470.13118649</v>
      </c>
      <c r="I21" s="588">
        <f t="shared" si="5"/>
        <v>337</v>
      </c>
      <c r="J21" s="587">
        <f t="shared" si="5"/>
        <v>292.39673362999997</v>
      </c>
      <c r="K21" s="588">
        <f t="shared" si="5"/>
        <v>704</v>
      </c>
      <c r="L21" s="587">
        <f t="shared" si="5"/>
        <v>1848.19986376</v>
      </c>
      <c r="M21" s="588">
        <f t="shared" si="5"/>
        <v>132314</v>
      </c>
      <c r="N21" s="587">
        <f t="shared" si="5"/>
        <v>5449.1587776900005</v>
      </c>
      <c r="O21" s="586">
        <f t="shared" si="5"/>
        <v>429955</v>
      </c>
      <c r="P21" s="585">
        <f t="shared" si="5"/>
        <v>6420.9577661200001</v>
      </c>
    </row>
    <row r="22" spans="1:16" ht="15.75" customHeight="1" x14ac:dyDescent="0.45">
      <c r="A22" s="653"/>
      <c r="B22" s="584" t="s">
        <v>294</v>
      </c>
      <c r="C22" s="405">
        <f t="shared" si="5"/>
        <v>69713</v>
      </c>
      <c r="D22" s="408">
        <f t="shared" si="5"/>
        <v>245.37843751999898</v>
      </c>
      <c r="E22" s="405">
        <f t="shared" si="5"/>
        <v>1</v>
      </c>
      <c r="F22" s="408">
        <f t="shared" si="5"/>
        <v>7.5614120439999988E-2</v>
      </c>
      <c r="G22" s="405">
        <f t="shared" si="5"/>
        <v>0</v>
      </c>
      <c r="H22" s="404">
        <f t="shared" si="5"/>
        <v>0</v>
      </c>
      <c r="I22" s="405">
        <f t="shared" si="5"/>
        <v>0</v>
      </c>
      <c r="J22" s="404">
        <f t="shared" si="5"/>
        <v>0</v>
      </c>
      <c r="K22" s="405">
        <f t="shared" si="5"/>
        <v>0</v>
      </c>
      <c r="L22" s="404">
        <f t="shared" si="5"/>
        <v>0</v>
      </c>
      <c r="M22" s="406">
        <f t="shared" si="5"/>
        <v>1</v>
      </c>
      <c r="N22" s="404">
        <f t="shared" si="5"/>
        <v>7.5614120439999988E-2</v>
      </c>
      <c r="O22" s="405">
        <f t="shared" si="5"/>
        <v>69714</v>
      </c>
      <c r="P22" s="404">
        <f t="shared" si="5"/>
        <v>245.45405164043899</v>
      </c>
    </row>
    <row r="23" spans="1:16" x14ac:dyDescent="0.45">
      <c r="A23" s="653"/>
      <c r="B23" s="403" t="s">
        <v>183</v>
      </c>
      <c r="C23" s="399">
        <f t="shared" si="5"/>
        <v>3555261</v>
      </c>
      <c r="D23" s="402">
        <f t="shared" si="5"/>
        <v>11001.411363303501</v>
      </c>
      <c r="E23" s="399">
        <f t="shared" si="5"/>
        <v>529901</v>
      </c>
      <c r="F23" s="402">
        <f t="shared" si="5"/>
        <v>5889.7585472865012</v>
      </c>
      <c r="G23" s="399">
        <f t="shared" si="5"/>
        <v>1017</v>
      </c>
      <c r="H23" s="398">
        <f t="shared" si="5"/>
        <v>617.90955325000004</v>
      </c>
      <c r="I23" s="399">
        <f t="shared" si="5"/>
        <v>425</v>
      </c>
      <c r="J23" s="398">
        <f t="shared" si="5"/>
        <v>368.10979387000003</v>
      </c>
      <c r="K23" s="399">
        <f t="shared" si="5"/>
        <v>851</v>
      </c>
      <c r="L23" s="398">
        <f t="shared" si="5"/>
        <v>2177.7608927699998</v>
      </c>
      <c r="M23" s="400">
        <f t="shared" si="5"/>
        <v>532194</v>
      </c>
      <c r="N23" s="398">
        <f t="shared" si="5"/>
        <v>9053.5387871764997</v>
      </c>
      <c r="O23" s="399">
        <f t="shared" si="5"/>
        <v>4087455</v>
      </c>
      <c r="P23" s="398">
        <f t="shared" si="5"/>
        <v>20054.950150480003</v>
      </c>
    </row>
    <row r="24" spans="1:16" ht="15.75" thickBot="1" x14ac:dyDescent="0.5">
      <c r="A24" s="654"/>
      <c r="B24" s="397" t="s">
        <v>100</v>
      </c>
      <c r="C24" s="394">
        <f>C21/C23</f>
        <v>8.3718466801734101E-2</v>
      </c>
      <c r="D24" s="396">
        <f t="shared" ref="D24:N24" si="6">D21/D23</f>
        <v>8.8334028820297533E-2</v>
      </c>
      <c r="E24" s="394">
        <f t="shared" si="6"/>
        <v>0.24627241692316112</v>
      </c>
      <c r="F24" s="396">
        <f t="shared" si="6"/>
        <v>0.48192654605810742</v>
      </c>
      <c r="G24" s="394">
        <f t="shared" si="6"/>
        <v>0.76007866273352997</v>
      </c>
      <c r="H24" s="393">
        <f t="shared" si="6"/>
        <v>0.76084142738571581</v>
      </c>
      <c r="I24" s="394">
        <f>I21/I23</f>
        <v>0.79294117647058826</v>
      </c>
      <c r="J24" s="393">
        <f t="shared" si="6"/>
        <v>0.79431935389706432</v>
      </c>
      <c r="K24" s="394">
        <f>K21/K23</f>
        <v>0.82726204465334896</v>
      </c>
      <c r="L24" s="393">
        <f t="shared" si="6"/>
        <v>0.84866978275525229</v>
      </c>
      <c r="M24" s="395">
        <f t="shared" si="6"/>
        <v>0.24861986418486492</v>
      </c>
      <c r="N24" s="393">
        <f t="shared" si="6"/>
        <v>0.60188164051478188</v>
      </c>
      <c r="O24" s="394">
        <f>O21/O23</f>
        <v>0.10518892562731577</v>
      </c>
      <c r="P24" s="393">
        <f>P21/P23</f>
        <v>0.32016822370243181</v>
      </c>
    </row>
    <row r="25" spans="1:16" x14ac:dyDescent="0.4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45">
      <c r="A26" s="377" t="s">
        <v>377</v>
      </c>
      <c r="M26" s="477"/>
    </row>
    <row r="27" spans="1:16" x14ac:dyDescent="0.45">
      <c r="A27" s="479"/>
      <c r="B27" s="377"/>
    </row>
    <row r="28" spans="1:16" x14ac:dyDescent="0.45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45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8"/>
    <mergeCell ref="A9:A12"/>
    <mergeCell ref="A13:A16"/>
    <mergeCell ref="A17:A20"/>
  </mergeCells>
  <conditionalFormatting sqref="C17:H18 K17:L18">
    <cfRule type="expression" dxfId="654" priority="9">
      <formula>ABS(C17-T17)/T17&gt;0.5</formula>
    </cfRule>
  </conditionalFormatting>
  <conditionalFormatting sqref="C21:H21">
    <cfRule type="expression" dxfId="653" priority="3">
      <formula>ABS(C21-T21)/T21&gt;0.5</formula>
    </cfRule>
  </conditionalFormatting>
  <conditionalFormatting sqref="C19:L19">
    <cfRule type="expression" dxfId="652" priority="5">
      <formula>ABS(C19-T19)/T19&gt;0.5</formula>
    </cfRule>
  </conditionalFormatting>
  <conditionalFormatting sqref="C13:N16">
    <cfRule type="expression" dxfId="651" priority="6">
      <formula>ABS(C13-T13)/T13&gt;0.5</formula>
    </cfRule>
  </conditionalFormatting>
  <conditionalFormatting sqref="C20:N20">
    <cfRule type="expression" dxfId="650" priority="8">
      <formula>ABS(C20-T20)/T20&gt;0.5</formula>
    </cfRule>
  </conditionalFormatting>
  <conditionalFormatting sqref="C22:N24">
    <cfRule type="expression" dxfId="649" priority="10">
      <formula>ABS(C22-T22)/T22&gt;0.5</formula>
    </cfRule>
  </conditionalFormatting>
  <conditionalFormatting sqref="C5:P12">
    <cfRule type="expression" dxfId="648" priority="7">
      <formula>ABS(C5-T5)/T5&gt;0.5</formula>
    </cfRule>
  </conditionalFormatting>
  <conditionalFormatting sqref="K21:N21">
    <cfRule type="expression" dxfId="647" priority="2">
      <formula>ABS(K21-AB21)/AB21&gt;0.5</formula>
    </cfRule>
  </conditionalFormatting>
  <conditionalFormatting sqref="M17:N19">
    <cfRule type="expression" dxfId="646" priority="4">
      <formula>ABS(M17-AD17)/AD17&gt;0.5</formula>
    </cfRule>
  </conditionalFormatting>
  <conditionalFormatting sqref="O13:P24">
    <cfRule type="expression" dxfId="645" priority="1">
      <formula>ABS(O13-AF13)/AF13&gt;0.5</formula>
    </cfRule>
  </conditionalFormatting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CAB8E-3EED-482B-B258-41C778A1B4B6}">
  <dimension ref="A1:P29"/>
  <sheetViews>
    <sheetView zoomScale="80" zoomScaleNormal="80" workbookViewId="0">
      <selection sqref="A1:P1"/>
    </sheetView>
  </sheetViews>
  <sheetFormatPr defaultColWidth="8.75" defaultRowHeight="15.4" x14ac:dyDescent="0.45"/>
  <cols>
    <col min="1" max="1" width="9" style="390" customWidth="1"/>
    <col min="2" max="2" width="12" style="390" bestFit="1" customWidth="1"/>
    <col min="3" max="3" width="9" style="390" customWidth="1"/>
    <col min="4" max="4" width="9.625" style="390" customWidth="1"/>
    <col min="5" max="5" width="9" style="390" customWidth="1"/>
    <col min="6" max="6" width="9.625" style="390" customWidth="1"/>
    <col min="7" max="7" width="9" style="390" customWidth="1"/>
    <col min="8" max="8" width="9.625" style="390" customWidth="1"/>
    <col min="9" max="9" width="9" style="390" customWidth="1"/>
    <col min="10" max="10" width="9.625" style="390" customWidth="1"/>
    <col min="11" max="11" width="9" style="390" customWidth="1"/>
    <col min="12" max="12" width="9.625" style="390" customWidth="1"/>
    <col min="13" max="13" width="9" style="390" customWidth="1"/>
    <col min="14" max="14" width="9.625" style="390" customWidth="1"/>
    <col min="15" max="15" width="9" style="390" customWidth="1"/>
    <col min="16" max="16" width="9.625" style="390" customWidth="1"/>
    <col min="17" max="16384" width="8.75" style="300"/>
  </cols>
  <sheetData>
    <row r="1" spans="1:16" ht="15.75" thickBot="1" x14ac:dyDescent="0.5">
      <c r="A1" s="655" t="s">
        <v>374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</row>
    <row r="2" spans="1:16" ht="15.75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</row>
    <row r="3" spans="1:16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</row>
    <row r="4" spans="1:16" ht="15.75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6" x14ac:dyDescent="0.45">
      <c r="A5" s="649" t="s">
        <v>4</v>
      </c>
      <c r="B5" s="434" t="s">
        <v>184</v>
      </c>
      <c r="C5" s="578">
        <v>50782</v>
      </c>
      <c r="D5" s="579">
        <v>136.70099999999999</v>
      </c>
      <c r="E5" s="578">
        <v>18759</v>
      </c>
      <c r="F5" s="579">
        <v>357.14</v>
      </c>
      <c r="G5" s="578">
        <v>79</v>
      </c>
      <c r="H5" s="579">
        <v>48.009</v>
      </c>
      <c r="I5" s="578">
        <v>22</v>
      </c>
      <c r="J5" s="579">
        <v>19.030999999999999</v>
      </c>
      <c r="K5" s="578">
        <v>61</v>
      </c>
      <c r="L5" s="579">
        <v>171.19499999999999</v>
      </c>
      <c r="M5" s="578">
        <v>18921</v>
      </c>
      <c r="N5" s="579">
        <v>595.375</v>
      </c>
      <c r="O5" s="426">
        <f>SUM(M5,C5)</f>
        <v>69703</v>
      </c>
      <c r="P5" s="425">
        <f>(SUM(N5,D5))</f>
        <v>732.07600000000002</v>
      </c>
    </row>
    <row r="6" spans="1:16" ht="15.75" thickBot="1" x14ac:dyDescent="0.5">
      <c r="A6" s="650"/>
      <c r="B6" s="609" t="s">
        <v>294</v>
      </c>
      <c r="C6" s="605">
        <v>4159</v>
      </c>
      <c r="D6" s="606">
        <v>11.983000000000001</v>
      </c>
      <c r="E6" s="605">
        <v>1E-3</v>
      </c>
      <c r="F6" s="606">
        <v>1E-3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1E-3</v>
      </c>
      <c r="N6" s="606">
        <v>1E-3</v>
      </c>
      <c r="O6" s="605">
        <f>SUM(M6,C6)</f>
        <v>4159.0010000000002</v>
      </c>
      <c r="P6" s="604">
        <f>(SUM(N6,D6))</f>
        <v>11.984</v>
      </c>
    </row>
    <row r="7" spans="1:16" x14ac:dyDescent="0.45">
      <c r="A7" s="650"/>
      <c r="B7" s="434" t="s">
        <v>183</v>
      </c>
      <c r="C7" s="578">
        <v>499227</v>
      </c>
      <c r="D7" s="579">
        <v>1378.672</v>
      </c>
      <c r="E7" s="578">
        <v>66702</v>
      </c>
      <c r="F7" s="579">
        <v>617.51</v>
      </c>
      <c r="G7" s="578">
        <v>89</v>
      </c>
      <c r="H7" s="579">
        <v>53.99</v>
      </c>
      <c r="I7" s="578">
        <v>27</v>
      </c>
      <c r="J7" s="579">
        <v>23.184000000000001</v>
      </c>
      <c r="K7" s="578">
        <v>72</v>
      </c>
      <c r="L7" s="579">
        <v>210.30199999999999</v>
      </c>
      <c r="M7" s="578">
        <v>66890</v>
      </c>
      <c r="N7" s="579">
        <v>904.98599999999999</v>
      </c>
      <c r="O7" s="426">
        <f>SUM(M7,C7)</f>
        <v>566117</v>
      </c>
      <c r="P7" s="425">
        <f>(SUM(N7,D7))</f>
        <v>2283.6579999999999</v>
      </c>
    </row>
    <row r="8" spans="1:16" ht="15.75" thickBot="1" x14ac:dyDescent="0.5">
      <c r="A8" s="651"/>
      <c r="B8" s="593" t="s">
        <v>100</v>
      </c>
      <c r="C8" s="592">
        <f t="shared" ref="C8:N8" si="0">C5/C7</f>
        <v>0.10172126106961363</v>
      </c>
      <c r="D8" s="610">
        <f t="shared" si="0"/>
        <v>9.9154113523738777E-2</v>
      </c>
      <c r="E8" s="592">
        <f t="shared" si="0"/>
        <v>0.28123594494917692</v>
      </c>
      <c r="F8" s="610">
        <f t="shared" si="0"/>
        <v>0.57835500639665749</v>
      </c>
      <c r="G8" s="592">
        <f t="shared" si="0"/>
        <v>0.88764044943820219</v>
      </c>
      <c r="H8" s="610">
        <f t="shared" si="0"/>
        <v>0.88922022596777184</v>
      </c>
      <c r="I8" s="592">
        <f t="shared" si="0"/>
        <v>0.81481481481481477</v>
      </c>
      <c r="J8" s="610">
        <f t="shared" si="0"/>
        <v>0.8208678398895789</v>
      </c>
      <c r="K8" s="592">
        <f t="shared" si="0"/>
        <v>0.84722222222222221</v>
      </c>
      <c r="L8" s="610">
        <f t="shared" si="0"/>
        <v>0.81404361347015242</v>
      </c>
      <c r="M8" s="592">
        <f>M5/M7</f>
        <v>0.28286739422933171</v>
      </c>
      <c r="N8" s="610">
        <f t="shared" si="0"/>
        <v>0.65788310537400574</v>
      </c>
      <c r="O8" s="592">
        <f>O5/O7</f>
        <v>0.12312472510099502</v>
      </c>
      <c r="P8" s="619">
        <f>P5/P7</f>
        <v>0.32057164426547236</v>
      </c>
    </row>
    <row r="9" spans="1:16" x14ac:dyDescent="0.45">
      <c r="A9" s="649" t="s">
        <v>3</v>
      </c>
      <c r="B9" s="434" t="s">
        <v>184</v>
      </c>
      <c r="C9" s="426">
        <v>155187</v>
      </c>
      <c r="D9" s="433">
        <v>560.31878174999747</v>
      </c>
      <c r="E9" s="426">
        <v>46190</v>
      </c>
      <c r="F9" s="433">
        <v>953.4576189099987</v>
      </c>
      <c r="G9" s="426">
        <v>252</v>
      </c>
      <c r="H9" s="433">
        <v>153.03700000000001</v>
      </c>
      <c r="I9" s="426">
        <v>105</v>
      </c>
      <c r="J9" s="433">
        <v>91.055000000000007</v>
      </c>
      <c r="K9" s="426">
        <v>207</v>
      </c>
      <c r="L9" s="433">
        <v>535.00699999999995</v>
      </c>
      <c r="M9" s="426">
        <v>46754</v>
      </c>
      <c r="N9" s="433">
        <v>1732.5566189099986</v>
      </c>
      <c r="O9" s="426">
        <f>SUM(M9,C9)</f>
        <v>201941</v>
      </c>
      <c r="P9" s="425">
        <f>(SUM(N9,D9))</f>
        <v>2292.8754006599961</v>
      </c>
    </row>
    <row r="10" spans="1:16" ht="15.75" thickBot="1" x14ac:dyDescent="0.5">
      <c r="A10" s="650"/>
      <c r="B10" s="609" t="s">
        <v>294</v>
      </c>
      <c r="C10" s="605">
        <v>59985</v>
      </c>
      <c r="D10" s="606">
        <v>232.91874541000001</v>
      </c>
      <c r="E10" s="605">
        <v>8</v>
      </c>
      <c r="F10" s="606">
        <v>7.1063120439999988E-2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8</v>
      </c>
      <c r="N10" s="606">
        <v>7.1063120439999988E-2</v>
      </c>
      <c r="O10" s="605">
        <f>SUM(M10,C10)</f>
        <v>59993</v>
      </c>
      <c r="P10" s="604">
        <f>(SUM(N10,D10))</f>
        <v>232.98980853044</v>
      </c>
    </row>
    <row r="11" spans="1:16" x14ac:dyDescent="0.45">
      <c r="A11" s="650"/>
      <c r="B11" s="434" t="s">
        <v>183</v>
      </c>
      <c r="C11" s="578">
        <v>1019137</v>
      </c>
      <c r="D11" s="579">
        <v>3912.7907817499977</v>
      </c>
      <c r="E11" s="578">
        <v>131695</v>
      </c>
      <c r="F11" s="579">
        <v>1647.4146189099988</v>
      </c>
      <c r="G11" s="578">
        <v>305</v>
      </c>
      <c r="H11" s="579">
        <v>186.37299999999999</v>
      </c>
      <c r="I11" s="578">
        <v>122</v>
      </c>
      <c r="J11" s="579">
        <v>105.614</v>
      </c>
      <c r="K11" s="578">
        <v>238</v>
      </c>
      <c r="L11" s="579">
        <v>584.85199999999998</v>
      </c>
      <c r="M11" s="578">
        <v>132360</v>
      </c>
      <c r="N11" s="579">
        <v>2524.2536189099987</v>
      </c>
      <c r="O11" s="426">
        <f>SUM(M11,C11)</f>
        <v>1151497</v>
      </c>
      <c r="P11" s="425">
        <f>(SUM(N11,D11))</f>
        <v>6437.0444006599964</v>
      </c>
    </row>
    <row r="12" spans="1:16" ht="15.75" thickBot="1" x14ac:dyDescent="0.5">
      <c r="A12" s="651"/>
      <c r="B12" s="593" t="s">
        <v>100</v>
      </c>
      <c r="C12" s="592">
        <f t="shared" ref="C12:P12" si="1">C9/C11</f>
        <v>0.15227295250785713</v>
      </c>
      <c r="D12" s="610">
        <f t="shared" si="1"/>
        <v>0.1432018252454057</v>
      </c>
      <c r="E12" s="592">
        <f t="shared" si="1"/>
        <v>0.35073465203690346</v>
      </c>
      <c r="F12" s="610">
        <f t="shared" si="1"/>
        <v>0.5787599599795028</v>
      </c>
      <c r="G12" s="592">
        <f t="shared" si="1"/>
        <v>0.82622950819672136</v>
      </c>
      <c r="H12" s="610">
        <f t="shared" si="1"/>
        <v>0.82113288942067797</v>
      </c>
      <c r="I12" s="592">
        <f t="shared" si="1"/>
        <v>0.86065573770491799</v>
      </c>
      <c r="J12" s="610">
        <f t="shared" si="1"/>
        <v>0.86214895752457066</v>
      </c>
      <c r="K12" s="592">
        <f t="shared" si="1"/>
        <v>0.86974789915966388</v>
      </c>
      <c r="L12" s="610">
        <f t="shared" si="1"/>
        <v>0.91477331017077823</v>
      </c>
      <c r="M12" s="592">
        <f t="shared" si="1"/>
        <v>0.35323360531882741</v>
      </c>
      <c r="N12" s="610">
        <f t="shared" si="1"/>
        <v>0.6863639239460162</v>
      </c>
      <c r="O12" s="592">
        <f t="shared" si="1"/>
        <v>0.17537258021514601</v>
      </c>
      <c r="P12" s="619">
        <f t="shared" si="1"/>
        <v>0.35620002876240925</v>
      </c>
    </row>
    <row r="13" spans="1:16" x14ac:dyDescent="0.45">
      <c r="A13" s="649" t="s">
        <v>2</v>
      </c>
      <c r="B13" s="434" t="s">
        <v>184</v>
      </c>
      <c r="C13" s="616">
        <v>128725</v>
      </c>
      <c r="D13" s="615">
        <v>386.15298200000007</v>
      </c>
      <c r="E13" s="618">
        <v>64556</v>
      </c>
      <c r="F13" s="617">
        <v>1501.0673859999999</v>
      </c>
      <c r="G13" s="618">
        <v>434</v>
      </c>
      <c r="H13" s="617">
        <v>266.63318199999998</v>
      </c>
      <c r="I13" s="618">
        <v>212</v>
      </c>
      <c r="J13" s="617">
        <v>184.032219</v>
      </c>
      <c r="K13" s="618">
        <v>428</v>
      </c>
      <c r="L13" s="617">
        <v>1107.114231</v>
      </c>
      <c r="M13" s="616">
        <v>65630</v>
      </c>
      <c r="N13" s="615">
        <v>3058.8470179999999</v>
      </c>
      <c r="O13" s="426">
        <f>SUM(M13,C13)</f>
        <v>194355</v>
      </c>
      <c r="P13" s="425">
        <f>(SUM(N13,D13))</f>
        <v>3445</v>
      </c>
    </row>
    <row r="14" spans="1:16" ht="15.75" thickBot="1" x14ac:dyDescent="0.5">
      <c r="A14" s="650"/>
      <c r="B14" s="609" t="s">
        <v>294</v>
      </c>
      <c r="C14" s="612">
        <v>35365</v>
      </c>
      <c r="D14" s="611">
        <v>132.22819499999875</v>
      </c>
      <c r="E14" s="614">
        <v>1</v>
      </c>
      <c r="F14" s="613">
        <v>4.5510000000000004E-3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1</v>
      </c>
      <c r="N14" s="611">
        <v>4.5510000000000004E-3</v>
      </c>
      <c r="O14" s="605">
        <f>SUM(M14,C14)</f>
        <v>35366</v>
      </c>
      <c r="P14" s="604">
        <f>(SUM(N14,D14))</f>
        <v>132.23274599999874</v>
      </c>
    </row>
    <row r="15" spans="1:16" x14ac:dyDescent="0.45">
      <c r="A15" s="650"/>
      <c r="B15" s="434" t="s">
        <v>183</v>
      </c>
      <c r="C15" s="578">
        <v>1972149</v>
      </c>
      <c r="D15" s="579">
        <v>5450.738834993299</v>
      </c>
      <c r="E15" s="578">
        <v>321866</v>
      </c>
      <c r="F15" s="579">
        <v>3509.9948070067012</v>
      </c>
      <c r="G15" s="578">
        <v>608</v>
      </c>
      <c r="H15" s="579">
        <v>372.06579599999998</v>
      </c>
      <c r="I15" s="578">
        <v>273</v>
      </c>
      <c r="J15" s="579">
        <v>236.77525100000005</v>
      </c>
      <c r="K15" s="578">
        <v>532</v>
      </c>
      <c r="L15" s="579">
        <v>1359.8253110000001</v>
      </c>
      <c r="M15" s="578">
        <v>323279</v>
      </c>
      <c r="N15" s="579">
        <v>5478.6611650067007</v>
      </c>
      <c r="O15" s="426">
        <f>SUM(M15,C15)</f>
        <v>2295428</v>
      </c>
      <c r="P15" s="425">
        <f>(SUM(N15,D15))</f>
        <v>10929.4</v>
      </c>
    </row>
    <row r="16" spans="1:16" ht="15.75" thickBot="1" x14ac:dyDescent="0.5">
      <c r="A16" s="651"/>
      <c r="B16" s="593" t="s">
        <v>100</v>
      </c>
      <c r="C16" s="592">
        <f t="shared" ref="C16:O16" si="2">C13/C15</f>
        <v>6.5271437401535071E-2</v>
      </c>
      <c r="D16" s="610">
        <f t="shared" si="2"/>
        <v>7.084415410272997E-2</v>
      </c>
      <c r="E16" s="592">
        <f t="shared" si="2"/>
        <v>0.20056793821031113</v>
      </c>
      <c r="F16" s="610">
        <f t="shared" si="2"/>
        <v>0.42765515863543391</v>
      </c>
      <c r="G16" s="592">
        <f t="shared" si="2"/>
        <v>0.71381578947368418</v>
      </c>
      <c r="H16" s="610">
        <f t="shared" si="2"/>
        <v>0.7166291147063677</v>
      </c>
      <c r="I16" s="592">
        <f t="shared" si="2"/>
        <v>0.77655677655677657</v>
      </c>
      <c r="J16" s="610">
        <f t="shared" si="2"/>
        <v>0.77724432018446032</v>
      </c>
      <c r="K16" s="592">
        <f t="shared" si="2"/>
        <v>0.80451127819548873</v>
      </c>
      <c r="L16" s="610">
        <f t="shared" si="2"/>
        <v>0.81415915856562548</v>
      </c>
      <c r="M16" s="592">
        <f t="shared" si="2"/>
        <v>0.20301349608233135</v>
      </c>
      <c r="N16" s="610">
        <f t="shared" si="2"/>
        <v>0.55832016725864786</v>
      </c>
      <c r="O16" s="592">
        <f t="shared" si="2"/>
        <v>8.4670484110152877E-2</v>
      </c>
      <c r="P16" s="592">
        <f>P13/P15</f>
        <v>0.31520486028510258</v>
      </c>
    </row>
    <row r="17" spans="1:16" x14ac:dyDescent="0.45">
      <c r="A17" s="649" t="s">
        <v>1</v>
      </c>
      <c r="B17" s="434" t="s">
        <v>184</v>
      </c>
      <c r="C17" s="578">
        <v>3369</v>
      </c>
      <c r="D17" s="579">
        <v>17.029690019999997</v>
      </c>
      <c r="E17" s="578">
        <v>1847</v>
      </c>
      <c r="F17" s="579">
        <v>49.308072260000003</v>
      </c>
      <c r="G17" s="582">
        <v>12</v>
      </c>
      <c r="H17" s="583">
        <v>6.9746164900000007</v>
      </c>
      <c r="I17" s="578">
        <v>1</v>
      </c>
      <c r="J17" s="579">
        <v>0.92455163000000007</v>
      </c>
      <c r="K17" s="578">
        <v>9</v>
      </c>
      <c r="L17" s="579">
        <v>24.235614760000001</v>
      </c>
      <c r="M17" s="578">
        <v>1869</v>
      </c>
      <c r="N17" s="579">
        <v>81.442855140000006</v>
      </c>
      <c r="O17" s="426">
        <f t="shared" ref="O17:P19" si="3">SUM(M17,C17)</f>
        <v>5238</v>
      </c>
      <c r="P17" s="425">
        <f t="shared" si="3"/>
        <v>98.47254516000001</v>
      </c>
    </row>
    <row r="18" spans="1:16" ht="15.75" thickBot="1" x14ac:dyDescent="0.5">
      <c r="A18" s="650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</row>
    <row r="19" spans="1:16" x14ac:dyDescent="0.45">
      <c r="A19" s="650"/>
      <c r="B19" s="434" t="s">
        <v>183</v>
      </c>
      <c r="C19" s="578">
        <v>64689</v>
      </c>
      <c r="D19" s="579">
        <v>279.63379201999999</v>
      </c>
      <c r="E19" s="578">
        <v>9337</v>
      </c>
      <c r="F19" s="579">
        <v>106.99353866999999</v>
      </c>
      <c r="G19" s="578">
        <v>15</v>
      </c>
      <c r="H19" s="579">
        <v>8.8990712500000004</v>
      </c>
      <c r="I19" s="578">
        <v>3</v>
      </c>
      <c r="J19" s="579">
        <v>2.5365428700000003</v>
      </c>
      <c r="K19" s="578">
        <v>10</v>
      </c>
      <c r="L19" s="579">
        <v>25.294849769999999</v>
      </c>
      <c r="M19" s="578">
        <v>9365</v>
      </c>
      <c r="N19" s="579">
        <v>143.72400256</v>
      </c>
      <c r="O19" s="426">
        <f t="shared" si="3"/>
        <v>74054</v>
      </c>
      <c r="P19" s="425">
        <f t="shared" si="3"/>
        <v>423.35779458000002</v>
      </c>
    </row>
    <row r="20" spans="1:16" ht="15.75" thickBot="1" x14ac:dyDescent="0.5">
      <c r="A20" s="651"/>
      <c r="B20" s="593" t="s">
        <v>100</v>
      </c>
      <c r="C20" s="592">
        <f t="shared" ref="C20:N20" si="4">C17/C19</f>
        <v>5.2079951769234335E-2</v>
      </c>
      <c r="D20" s="592">
        <f t="shared" si="4"/>
        <v>6.0899971698635043E-2</v>
      </c>
      <c r="E20" s="592">
        <f t="shared" si="4"/>
        <v>0.19781514405055156</v>
      </c>
      <c r="F20" s="592">
        <f t="shared" si="4"/>
        <v>0.46085093429876001</v>
      </c>
      <c r="G20" s="592">
        <f t="shared" si="4"/>
        <v>0.8</v>
      </c>
      <c r="H20" s="592">
        <f t="shared" si="4"/>
        <v>0.78374656119311337</v>
      </c>
      <c r="I20" s="592">
        <f t="shared" si="4"/>
        <v>0.33333333333333331</v>
      </c>
      <c r="J20" s="592">
        <f t="shared" si="4"/>
        <v>0.36449280669953743</v>
      </c>
      <c r="K20" s="592">
        <f t="shared" si="4"/>
        <v>0.9</v>
      </c>
      <c r="L20" s="592">
        <f t="shared" si="4"/>
        <v>0.9581244791081438</v>
      </c>
      <c r="M20" s="592">
        <f t="shared" si="4"/>
        <v>0.19957287773625201</v>
      </c>
      <c r="N20" s="592">
        <f t="shared" si="4"/>
        <v>0.56666147400118716</v>
      </c>
      <c r="O20" s="592">
        <f>O17/O19</f>
        <v>7.0732168417641184E-2</v>
      </c>
      <c r="P20" s="592">
        <f>P17/P19</f>
        <v>0.23259887126370624</v>
      </c>
    </row>
    <row r="21" spans="1:16" ht="15.75" customHeight="1" x14ac:dyDescent="0.45">
      <c r="A21" s="652" t="s">
        <v>185</v>
      </c>
      <c r="B21" s="591" t="s">
        <v>184</v>
      </c>
      <c r="C21" s="588">
        <f t="shared" ref="C21:P23" si="5">SUM(C5,C9,C13,C17)</f>
        <v>338063</v>
      </c>
      <c r="D21" s="587">
        <f t="shared" si="5"/>
        <v>1100.2024537699976</v>
      </c>
      <c r="E21" s="588">
        <f t="shared" si="5"/>
        <v>131352</v>
      </c>
      <c r="F21" s="587">
        <f t="shared" si="5"/>
        <v>2860.9730771699988</v>
      </c>
      <c r="G21" s="590">
        <f t="shared" si="5"/>
        <v>777</v>
      </c>
      <c r="H21" s="589">
        <f t="shared" si="5"/>
        <v>474.65379848999999</v>
      </c>
      <c r="I21" s="588">
        <f t="shared" si="5"/>
        <v>340</v>
      </c>
      <c r="J21" s="587">
        <f t="shared" si="5"/>
        <v>295.04277063000001</v>
      </c>
      <c r="K21" s="588">
        <f t="shared" si="5"/>
        <v>705</v>
      </c>
      <c r="L21" s="587">
        <f t="shared" si="5"/>
        <v>1837.5518457600001</v>
      </c>
      <c r="M21" s="588">
        <f t="shared" si="5"/>
        <v>133174</v>
      </c>
      <c r="N21" s="587">
        <f t="shared" si="5"/>
        <v>5468.2214920499982</v>
      </c>
      <c r="O21" s="586">
        <f t="shared" si="5"/>
        <v>471237</v>
      </c>
      <c r="P21" s="585">
        <f t="shared" si="5"/>
        <v>6568.4239458199963</v>
      </c>
    </row>
    <row r="22" spans="1:16" ht="15.75" customHeight="1" x14ac:dyDescent="0.45">
      <c r="A22" s="653"/>
      <c r="B22" s="584" t="s">
        <v>294</v>
      </c>
      <c r="C22" s="405">
        <f t="shared" si="5"/>
        <v>99509</v>
      </c>
      <c r="D22" s="408">
        <f t="shared" si="5"/>
        <v>377.12994040999877</v>
      </c>
      <c r="E22" s="405">
        <f t="shared" si="5"/>
        <v>9.0009999999999994</v>
      </c>
      <c r="F22" s="408">
        <f t="shared" si="5"/>
        <v>7.6614120439999989E-2</v>
      </c>
      <c r="G22" s="405">
        <f t="shared" si="5"/>
        <v>0</v>
      </c>
      <c r="H22" s="404">
        <f t="shared" si="5"/>
        <v>0</v>
      </c>
      <c r="I22" s="405">
        <f t="shared" si="5"/>
        <v>0</v>
      </c>
      <c r="J22" s="404">
        <f t="shared" si="5"/>
        <v>0</v>
      </c>
      <c r="K22" s="405">
        <f t="shared" si="5"/>
        <v>0</v>
      </c>
      <c r="L22" s="404">
        <f t="shared" si="5"/>
        <v>0</v>
      </c>
      <c r="M22" s="406">
        <f t="shared" si="5"/>
        <v>9.0009999999999994</v>
      </c>
      <c r="N22" s="404">
        <f t="shared" si="5"/>
        <v>7.6614120439999989E-2</v>
      </c>
      <c r="O22" s="405">
        <f t="shared" si="5"/>
        <v>99518.001000000004</v>
      </c>
      <c r="P22" s="404">
        <f t="shared" si="5"/>
        <v>377.20655453043878</v>
      </c>
    </row>
    <row r="23" spans="1:16" x14ac:dyDescent="0.45">
      <c r="A23" s="653"/>
      <c r="B23" s="403" t="s">
        <v>183</v>
      </c>
      <c r="C23" s="399">
        <f t="shared" si="5"/>
        <v>3555202</v>
      </c>
      <c r="D23" s="402">
        <f t="shared" si="5"/>
        <v>11021.835408763296</v>
      </c>
      <c r="E23" s="399">
        <f t="shared" si="5"/>
        <v>529600</v>
      </c>
      <c r="F23" s="402">
        <f t="shared" si="5"/>
        <v>5881.9129645866997</v>
      </c>
      <c r="G23" s="399">
        <f t="shared" si="5"/>
        <v>1017</v>
      </c>
      <c r="H23" s="398">
        <f t="shared" si="5"/>
        <v>621.32786724999994</v>
      </c>
      <c r="I23" s="399">
        <f t="shared" si="5"/>
        <v>425</v>
      </c>
      <c r="J23" s="398">
        <f t="shared" si="5"/>
        <v>368.10979387000003</v>
      </c>
      <c r="K23" s="399">
        <f t="shared" si="5"/>
        <v>852</v>
      </c>
      <c r="L23" s="398">
        <f t="shared" si="5"/>
        <v>2180.27416077</v>
      </c>
      <c r="M23" s="400">
        <f t="shared" si="5"/>
        <v>531894</v>
      </c>
      <c r="N23" s="398">
        <f t="shared" si="5"/>
        <v>9051.6247864766992</v>
      </c>
      <c r="O23" s="399">
        <f t="shared" si="5"/>
        <v>4087096</v>
      </c>
      <c r="P23" s="398">
        <f t="shared" si="5"/>
        <v>20073.460195239997</v>
      </c>
    </row>
    <row r="24" spans="1:16" ht="15.75" thickBot="1" x14ac:dyDescent="0.5">
      <c r="A24" s="654"/>
      <c r="B24" s="397" t="s">
        <v>100</v>
      </c>
      <c r="C24" s="394">
        <f>C21/C23</f>
        <v>9.5089674229481197E-2</v>
      </c>
      <c r="D24" s="396">
        <f t="shared" ref="D24:N24" si="6">D21/D23</f>
        <v>9.982025796676687E-2</v>
      </c>
      <c r="E24" s="394">
        <f t="shared" si="6"/>
        <v>0.24802114803625377</v>
      </c>
      <c r="F24" s="396">
        <f t="shared" si="6"/>
        <v>0.48640180403808964</v>
      </c>
      <c r="G24" s="394">
        <f t="shared" si="6"/>
        <v>0.7640117994100295</v>
      </c>
      <c r="H24" s="393">
        <f t="shared" si="6"/>
        <v>0.76393450786429384</v>
      </c>
      <c r="I24" s="394">
        <f>I21/I23</f>
        <v>0.8</v>
      </c>
      <c r="J24" s="393">
        <f t="shared" si="6"/>
        <v>0.80150752721943597</v>
      </c>
      <c r="K24" s="394">
        <f>K21/K23</f>
        <v>0.82746478873239437</v>
      </c>
      <c r="L24" s="393">
        <f t="shared" si="6"/>
        <v>0.84280769768469765</v>
      </c>
      <c r="M24" s="395">
        <f t="shared" si="6"/>
        <v>0.25037695480678479</v>
      </c>
      <c r="N24" s="393">
        <f t="shared" si="6"/>
        <v>0.60411490986895811</v>
      </c>
      <c r="O24" s="394">
        <f>O21/O23</f>
        <v>0.11529873533677702</v>
      </c>
      <c r="P24" s="393">
        <f>P21/P23</f>
        <v>0.32721931754334815</v>
      </c>
    </row>
    <row r="25" spans="1:16" x14ac:dyDescent="0.4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45">
      <c r="A26" s="377" t="s">
        <v>375</v>
      </c>
      <c r="M26" s="477"/>
    </row>
    <row r="27" spans="1:16" x14ac:dyDescent="0.45">
      <c r="A27" s="479"/>
      <c r="B27" s="377"/>
    </row>
    <row r="28" spans="1:16" x14ac:dyDescent="0.45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45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8"/>
    <mergeCell ref="A9:A12"/>
    <mergeCell ref="A13:A16"/>
    <mergeCell ref="A17:A20"/>
  </mergeCells>
  <conditionalFormatting sqref="C17:H18 K17:L18">
    <cfRule type="expression" dxfId="644" priority="10">
      <formula>ABS(C17-T17)/T17&gt;0.5</formula>
    </cfRule>
  </conditionalFormatting>
  <conditionalFormatting sqref="C21:H21">
    <cfRule type="expression" dxfId="643" priority="4">
      <formula>ABS(C21-T21)/T21&gt;0.5</formula>
    </cfRule>
  </conditionalFormatting>
  <conditionalFormatting sqref="C19:L19">
    <cfRule type="expression" dxfId="642" priority="6">
      <formula>ABS(C19-T19)/T19&gt;0.5</formula>
    </cfRule>
  </conditionalFormatting>
  <conditionalFormatting sqref="C13:N16">
    <cfRule type="expression" dxfId="641" priority="7">
      <formula>ABS(C13-T13)/T13&gt;0.5</formula>
    </cfRule>
  </conditionalFormatting>
  <conditionalFormatting sqref="C20:N20">
    <cfRule type="expression" dxfId="640" priority="9">
      <formula>ABS(C20-T20)/T20&gt;0.5</formula>
    </cfRule>
  </conditionalFormatting>
  <conditionalFormatting sqref="C22:N24">
    <cfRule type="expression" dxfId="639" priority="11">
      <formula>ABS(C22-T22)/T22&gt;0.5</formula>
    </cfRule>
  </conditionalFormatting>
  <conditionalFormatting sqref="C5:P12">
    <cfRule type="expression" dxfId="638" priority="8">
      <formula>ABS(C5-T5)/T5&gt;0.5</formula>
    </cfRule>
  </conditionalFormatting>
  <conditionalFormatting sqref="K21:N21">
    <cfRule type="expression" dxfId="637" priority="3">
      <formula>ABS(K21-AB21)/AB21&gt;0.5</formula>
    </cfRule>
  </conditionalFormatting>
  <conditionalFormatting sqref="M17:N19">
    <cfRule type="expression" dxfId="636" priority="5">
      <formula>ABS(M17-AD17)/AD17&gt;0.5</formula>
    </cfRule>
  </conditionalFormatting>
  <conditionalFormatting sqref="O13:P24">
    <cfRule type="expression" dxfId="635" priority="2">
      <formula>ABS(O13-AF13)/AF13&gt;0.5</formula>
    </cfRule>
  </conditionalFormatting>
  <conditionalFormatting sqref="R5:S24">
    <cfRule type="expression" dxfId="634" priority="1">
      <formula>ABS(R5-AI5)/AI5&gt;0.5</formula>
    </cfRule>
  </conditionalFormatting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62E3B-3C56-4F3B-8798-B4E99393791E}">
  <dimension ref="A1:P29"/>
  <sheetViews>
    <sheetView zoomScale="80" zoomScaleNormal="80" workbookViewId="0">
      <selection sqref="A1:P1"/>
    </sheetView>
  </sheetViews>
  <sheetFormatPr defaultColWidth="8.75" defaultRowHeight="15.4" x14ac:dyDescent="0.45"/>
  <cols>
    <col min="1" max="1" width="9" style="390" customWidth="1"/>
    <col min="2" max="2" width="12" style="390" bestFit="1" customWidth="1"/>
    <col min="3" max="3" width="9" style="390" customWidth="1"/>
    <col min="4" max="4" width="9.625" style="390" customWidth="1"/>
    <col min="5" max="5" width="9" style="390" customWidth="1"/>
    <col min="6" max="6" width="9.625" style="390" customWidth="1"/>
    <col min="7" max="7" width="9" style="390" customWidth="1"/>
    <col min="8" max="8" width="9.625" style="390" customWidth="1"/>
    <col min="9" max="9" width="9" style="390" customWidth="1"/>
    <col min="10" max="10" width="9.625" style="390" customWidth="1"/>
    <col min="11" max="11" width="9" style="390" customWidth="1"/>
    <col min="12" max="12" width="9.625" style="390" customWidth="1"/>
    <col min="13" max="13" width="9" style="390" customWidth="1"/>
    <col min="14" max="14" width="9.625" style="390" customWidth="1"/>
    <col min="15" max="15" width="9" style="390" customWidth="1"/>
    <col min="16" max="16" width="9.625" style="390" customWidth="1"/>
    <col min="17" max="16384" width="8.75" style="300"/>
  </cols>
  <sheetData>
    <row r="1" spans="1:16" ht="15.75" thickBot="1" x14ac:dyDescent="0.5">
      <c r="A1" s="655" t="s">
        <v>372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</row>
    <row r="2" spans="1:16" ht="15.75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</row>
    <row r="3" spans="1:16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</row>
    <row r="4" spans="1:16" ht="15.75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6" x14ac:dyDescent="0.45">
      <c r="A5" s="649" t="s">
        <v>4</v>
      </c>
      <c r="B5" s="434" t="s">
        <v>184</v>
      </c>
      <c r="C5" s="578">
        <v>51222</v>
      </c>
      <c r="D5" s="579">
        <v>138.11099999999999</v>
      </c>
      <c r="E5" s="578">
        <v>18888</v>
      </c>
      <c r="F5" s="579">
        <v>358.97699999999998</v>
      </c>
      <c r="G5" s="578">
        <v>78</v>
      </c>
      <c r="H5" s="579">
        <v>47.374000000000002</v>
      </c>
      <c r="I5" s="578">
        <v>23</v>
      </c>
      <c r="J5" s="579">
        <v>19.902999999999999</v>
      </c>
      <c r="K5" s="578">
        <v>61</v>
      </c>
      <c r="L5" s="579">
        <v>171.19499999999999</v>
      </c>
      <c r="M5" s="578">
        <v>19050</v>
      </c>
      <c r="N5" s="579">
        <v>597.44900000000007</v>
      </c>
      <c r="O5" s="426">
        <f>SUM(M5,C5)</f>
        <v>70272</v>
      </c>
      <c r="P5" s="425">
        <f>(SUM(N5,D5))</f>
        <v>735.56000000000006</v>
      </c>
    </row>
    <row r="6" spans="1:16" ht="15.75" thickBot="1" x14ac:dyDescent="0.5">
      <c r="A6" s="650"/>
      <c r="B6" s="609" t="s">
        <v>294</v>
      </c>
      <c r="C6" s="605">
        <v>4335</v>
      </c>
      <c r="D6" s="606">
        <v>12.492000000000001</v>
      </c>
      <c r="E6" s="605">
        <v>1E-3</v>
      </c>
      <c r="F6" s="606">
        <v>1E-3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1E-3</v>
      </c>
      <c r="N6" s="606">
        <v>1E-3</v>
      </c>
      <c r="O6" s="605">
        <f>SUM(M6,C6)</f>
        <v>4335.0010000000002</v>
      </c>
      <c r="P6" s="604">
        <f>(SUM(N6,D6))</f>
        <v>12.493</v>
      </c>
    </row>
    <row r="7" spans="1:16" x14ac:dyDescent="0.45">
      <c r="A7" s="650"/>
      <c r="B7" s="434" t="s">
        <v>183</v>
      </c>
      <c r="C7" s="578">
        <v>499376</v>
      </c>
      <c r="D7" s="579">
        <v>1378.8119999999999</v>
      </c>
      <c r="E7" s="578">
        <v>66666</v>
      </c>
      <c r="F7" s="579">
        <v>617.48699999999997</v>
      </c>
      <c r="G7" s="578">
        <v>89</v>
      </c>
      <c r="H7" s="579">
        <v>53.99</v>
      </c>
      <c r="I7" s="578">
        <v>27</v>
      </c>
      <c r="J7" s="579">
        <v>23.184000000000001</v>
      </c>
      <c r="K7" s="578">
        <v>72</v>
      </c>
      <c r="L7" s="579">
        <v>210.30199999999999</v>
      </c>
      <c r="M7" s="578">
        <v>66854</v>
      </c>
      <c r="N7" s="579">
        <v>904.96299999999997</v>
      </c>
      <c r="O7" s="426">
        <f>SUM(M7,C7)</f>
        <v>566230</v>
      </c>
      <c r="P7" s="425">
        <f>(SUM(N7,D7))</f>
        <v>2283.7749999999996</v>
      </c>
    </row>
    <row r="8" spans="1:16" ht="15.75" thickBot="1" x14ac:dyDescent="0.5">
      <c r="A8" s="651"/>
      <c r="B8" s="593" t="s">
        <v>100</v>
      </c>
      <c r="C8" s="592">
        <f t="shared" ref="C8:N8" si="0">C5/C7</f>
        <v>0.10257200986831566</v>
      </c>
      <c r="D8" s="610">
        <f t="shared" si="0"/>
        <v>0.10016666521614259</v>
      </c>
      <c r="E8" s="592">
        <f t="shared" si="0"/>
        <v>0.28332283322833229</v>
      </c>
      <c r="F8" s="610">
        <f t="shared" si="0"/>
        <v>0.5813515102342236</v>
      </c>
      <c r="G8" s="592">
        <f t="shared" si="0"/>
        <v>0.8764044943820225</v>
      </c>
      <c r="H8" s="610">
        <f t="shared" si="0"/>
        <v>0.8774587886645675</v>
      </c>
      <c r="I8" s="592">
        <f t="shared" si="0"/>
        <v>0.85185185185185186</v>
      </c>
      <c r="J8" s="610">
        <f t="shared" si="0"/>
        <v>0.85847998619737742</v>
      </c>
      <c r="K8" s="592">
        <f t="shared" si="0"/>
        <v>0.84722222222222221</v>
      </c>
      <c r="L8" s="610">
        <f t="shared" si="0"/>
        <v>0.81404361347015242</v>
      </c>
      <c r="M8" s="592">
        <f t="shared" si="0"/>
        <v>0.28494929248810841</v>
      </c>
      <c r="N8" s="610">
        <f t="shared" si="0"/>
        <v>0.66019163214407672</v>
      </c>
      <c r="O8" s="592">
        <f>O5/O7</f>
        <v>0.1241050456528266</v>
      </c>
      <c r="P8" s="619">
        <f>P5/P7</f>
        <v>0.32208076539939362</v>
      </c>
    </row>
    <row r="9" spans="1:16" x14ac:dyDescent="0.45">
      <c r="A9" s="649" t="s">
        <v>3</v>
      </c>
      <c r="B9" s="434" t="s">
        <v>184</v>
      </c>
      <c r="C9" s="426">
        <v>156476</v>
      </c>
      <c r="D9" s="433">
        <v>601.1</v>
      </c>
      <c r="E9" s="426">
        <v>46452</v>
      </c>
      <c r="F9" s="433">
        <v>957.14099999999996</v>
      </c>
      <c r="G9" s="426">
        <v>252</v>
      </c>
      <c r="H9" s="433">
        <v>152.88900000000001</v>
      </c>
      <c r="I9" s="426">
        <v>107</v>
      </c>
      <c r="J9" s="433">
        <v>92.763000000000005</v>
      </c>
      <c r="K9" s="426">
        <v>207</v>
      </c>
      <c r="L9" s="433">
        <v>535.00699999999995</v>
      </c>
      <c r="M9" s="426">
        <v>47018</v>
      </c>
      <c r="N9" s="433">
        <v>1737.8</v>
      </c>
      <c r="O9" s="426">
        <f>SUM(M9,C9)</f>
        <v>203494</v>
      </c>
      <c r="P9" s="425">
        <f>(SUM(N9,D9))</f>
        <v>2338.9</v>
      </c>
    </row>
    <row r="10" spans="1:16" ht="15.75" thickBot="1" x14ac:dyDescent="0.5">
      <c r="A10" s="650"/>
      <c r="B10" s="609" t="s">
        <v>294</v>
      </c>
      <c r="C10" s="605">
        <v>66806</v>
      </c>
      <c r="D10" s="606">
        <v>249.74545946999999</v>
      </c>
      <c r="E10" s="605">
        <v>11</v>
      </c>
      <c r="F10" s="606">
        <v>7.3888190999999992E-2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11</v>
      </c>
      <c r="N10" s="606">
        <v>7.3888190999999992E-2</v>
      </c>
      <c r="O10" s="605">
        <f>SUM(M10,C10)</f>
        <v>66817</v>
      </c>
      <c r="P10" s="604">
        <f>(SUM(N10,D10))</f>
        <v>249.81934766099999</v>
      </c>
    </row>
    <row r="11" spans="1:16" x14ac:dyDescent="0.45">
      <c r="A11" s="650"/>
      <c r="B11" s="434" t="s">
        <v>183</v>
      </c>
      <c r="C11" s="578">
        <v>1018841</v>
      </c>
      <c r="D11" s="579">
        <v>3909.8789999999999</v>
      </c>
      <c r="E11" s="578">
        <v>131668</v>
      </c>
      <c r="F11" s="579">
        <v>1651.1140000000003</v>
      </c>
      <c r="G11" s="578">
        <v>304</v>
      </c>
      <c r="H11" s="579">
        <v>185.56200000000001</v>
      </c>
      <c r="I11" s="578">
        <v>124</v>
      </c>
      <c r="J11" s="579">
        <v>107.26600000000001</v>
      </c>
      <c r="K11" s="578">
        <v>237</v>
      </c>
      <c r="L11" s="579">
        <v>583.25099999999998</v>
      </c>
      <c r="M11" s="578">
        <v>132333</v>
      </c>
      <c r="N11" s="579">
        <v>2527.1930000000002</v>
      </c>
      <c r="O11" s="426">
        <f>SUM(M11,C11)</f>
        <v>1151174</v>
      </c>
      <c r="P11" s="425">
        <f>(SUM(N11,D11))</f>
        <v>6437.0720000000001</v>
      </c>
    </row>
    <row r="12" spans="1:16" ht="15.75" thickBot="1" x14ac:dyDescent="0.5">
      <c r="A12" s="651"/>
      <c r="B12" s="593" t="s">
        <v>100</v>
      </c>
      <c r="C12" s="592">
        <f t="shared" ref="C12:P12" si="1">C9/C11</f>
        <v>0.15358235485222915</v>
      </c>
      <c r="D12" s="610">
        <f t="shared" si="1"/>
        <v>0.15373877299016159</v>
      </c>
      <c r="E12" s="592">
        <f t="shared" si="1"/>
        <v>0.35279642737795058</v>
      </c>
      <c r="F12" s="610">
        <f t="shared" si="1"/>
        <v>0.57969407321359989</v>
      </c>
      <c r="G12" s="592">
        <f t="shared" si="1"/>
        <v>0.82894736842105265</v>
      </c>
      <c r="H12" s="610">
        <f t="shared" si="1"/>
        <v>0.823924079283474</v>
      </c>
      <c r="I12" s="592">
        <f t="shared" si="1"/>
        <v>0.86290322580645162</v>
      </c>
      <c r="J12" s="610">
        <f t="shared" si="1"/>
        <v>0.86479406335651554</v>
      </c>
      <c r="K12" s="592">
        <f t="shared" si="1"/>
        <v>0.87341772151898733</v>
      </c>
      <c r="L12" s="610">
        <f t="shared" si="1"/>
        <v>0.91728432527333847</v>
      </c>
      <c r="M12" s="592">
        <f t="shared" si="1"/>
        <v>0.35530064307466769</v>
      </c>
      <c r="N12" s="610">
        <f t="shared" si="1"/>
        <v>0.68764039786434983</v>
      </c>
      <c r="O12" s="592">
        <f t="shared" si="1"/>
        <v>0.17677084437278812</v>
      </c>
      <c r="P12" s="619">
        <f t="shared" si="1"/>
        <v>0.36334842922372163</v>
      </c>
    </row>
    <row r="13" spans="1:16" x14ac:dyDescent="0.45">
      <c r="A13" s="649" t="s">
        <v>2</v>
      </c>
      <c r="B13" s="434" t="s">
        <v>184</v>
      </c>
      <c r="C13" s="616">
        <v>135882</v>
      </c>
      <c r="D13" s="615">
        <v>392.69887000000017</v>
      </c>
      <c r="E13" s="618">
        <v>65205</v>
      </c>
      <c r="F13" s="617">
        <v>1521.6016710000001</v>
      </c>
      <c r="G13" s="618">
        <v>435</v>
      </c>
      <c r="H13" s="617">
        <v>267.81151599999998</v>
      </c>
      <c r="I13" s="618">
        <v>212</v>
      </c>
      <c r="J13" s="617">
        <v>188.15407899999997</v>
      </c>
      <c r="K13" s="618">
        <v>429</v>
      </c>
      <c r="L13" s="617">
        <v>1113.9338639999999</v>
      </c>
      <c r="M13" s="616">
        <v>66281</v>
      </c>
      <c r="N13" s="615">
        <v>3091.5011299999996</v>
      </c>
      <c r="O13" s="426">
        <f>SUM(M13,C13)</f>
        <v>202163</v>
      </c>
      <c r="P13" s="425">
        <f>(SUM(N13,D13))</f>
        <v>3484.2</v>
      </c>
    </row>
    <row r="14" spans="1:16" ht="15.75" thickBot="1" x14ac:dyDescent="0.5">
      <c r="A14" s="650"/>
      <c r="B14" s="609" t="s">
        <v>294</v>
      </c>
      <c r="C14" s="612">
        <v>41278</v>
      </c>
      <c r="D14" s="611">
        <v>150.43821299999988</v>
      </c>
      <c r="E14" s="614">
        <v>1</v>
      </c>
      <c r="F14" s="613">
        <v>4.5640000000000003E-3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1</v>
      </c>
      <c r="N14" s="611">
        <v>4.5640000000000003E-3</v>
      </c>
      <c r="O14" s="605">
        <f>SUM(M14,C14)</f>
        <v>41279</v>
      </c>
      <c r="P14" s="604">
        <f>(SUM(N14,D14))</f>
        <v>150.44277699999986</v>
      </c>
    </row>
    <row r="15" spans="1:16" x14ac:dyDescent="0.45">
      <c r="A15" s="650"/>
      <c r="B15" s="434" t="s">
        <v>183</v>
      </c>
      <c r="C15" s="578">
        <v>1967234</v>
      </c>
      <c r="D15" s="579">
        <v>5433.5001478372997</v>
      </c>
      <c r="E15" s="578">
        <v>321434</v>
      </c>
      <c r="F15" s="579">
        <v>3519.5074501627009</v>
      </c>
      <c r="G15" s="578">
        <v>604</v>
      </c>
      <c r="H15" s="579">
        <v>370.322363</v>
      </c>
      <c r="I15" s="578">
        <v>276</v>
      </c>
      <c r="J15" s="579">
        <v>243.38464899999997</v>
      </c>
      <c r="K15" s="578">
        <v>533</v>
      </c>
      <c r="L15" s="579">
        <v>1362.5853899999997</v>
      </c>
      <c r="M15" s="578">
        <v>322847</v>
      </c>
      <c r="N15" s="579">
        <v>5495.7998521626996</v>
      </c>
      <c r="O15" s="426">
        <f>SUM(M15,C15)</f>
        <v>2290081</v>
      </c>
      <c r="P15" s="425">
        <f>(SUM(N15,D15))</f>
        <v>10929.3</v>
      </c>
    </row>
    <row r="16" spans="1:16" ht="15.75" thickBot="1" x14ac:dyDescent="0.5">
      <c r="A16" s="651"/>
      <c r="B16" s="593" t="s">
        <v>100</v>
      </c>
      <c r="C16" s="592">
        <f t="shared" ref="C16:O16" si="2">C13/C15</f>
        <v>6.9072616679052928E-2</v>
      </c>
      <c r="D16" s="610">
        <f t="shared" si="2"/>
        <v>7.2273646694627658E-2</v>
      </c>
      <c r="E16" s="592">
        <f t="shared" si="2"/>
        <v>0.20285657397786172</v>
      </c>
      <c r="F16" s="610">
        <f t="shared" si="2"/>
        <v>0.43233369798085214</v>
      </c>
      <c r="G16" s="592">
        <f t="shared" si="2"/>
        <v>0.7201986754966887</v>
      </c>
      <c r="H16" s="610">
        <f t="shared" si="2"/>
        <v>0.72318483234565012</v>
      </c>
      <c r="I16" s="592">
        <f t="shared" si="2"/>
        <v>0.76811594202898548</v>
      </c>
      <c r="J16" s="610">
        <f t="shared" si="2"/>
        <v>0.77307291060908279</v>
      </c>
      <c r="K16" s="592">
        <f t="shared" si="2"/>
        <v>0.80487804878048785</v>
      </c>
      <c r="L16" s="610">
        <f t="shared" si="2"/>
        <v>0.81751490378155312</v>
      </c>
      <c r="M16" s="592">
        <f t="shared" si="2"/>
        <v>0.20530158248334351</v>
      </c>
      <c r="N16" s="610">
        <f t="shared" si="2"/>
        <v>0.5625206909206194</v>
      </c>
      <c r="O16" s="592">
        <f t="shared" si="2"/>
        <v>8.8277663541158582E-2</v>
      </c>
      <c r="P16" s="592">
        <f>P13/P15</f>
        <v>0.31879443331228902</v>
      </c>
    </row>
    <row r="17" spans="1:16" x14ac:dyDescent="0.45">
      <c r="A17" s="649" t="s">
        <v>1</v>
      </c>
      <c r="B17" s="434" t="s">
        <v>184</v>
      </c>
      <c r="C17" s="578">
        <v>3391</v>
      </c>
      <c r="D17" s="579">
        <v>17.167015449999997</v>
      </c>
      <c r="E17" s="578">
        <v>1851</v>
      </c>
      <c r="F17" s="579">
        <v>49.688477059999997</v>
      </c>
      <c r="G17" s="582">
        <v>12</v>
      </c>
      <c r="H17" s="583">
        <v>6.9746164900000007</v>
      </c>
      <c r="I17" s="578">
        <v>1</v>
      </c>
      <c r="J17" s="579">
        <v>0.92455163000000007</v>
      </c>
      <c r="K17" s="578">
        <v>9</v>
      </c>
      <c r="L17" s="579">
        <v>24.235614760000001</v>
      </c>
      <c r="M17" s="578">
        <v>1873</v>
      </c>
      <c r="N17" s="579">
        <v>81.82325994</v>
      </c>
      <c r="O17" s="426">
        <f t="shared" ref="O17:P19" si="3">SUM(M17,C17)</f>
        <v>5264</v>
      </c>
      <c r="P17" s="425">
        <f t="shared" si="3"/>
        <v>98.990275389999994</v>
      </c>
    </row>
    <row r="18" spans="1:16" ht="15.75" thickBot="1" x14ac:dyDescent="0.5">
      <c r="A18" s="650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</row>
    <row r="19" spans="1:16" x14ac:dyDescent="0.45">
      <c r="A19" s="650"/>
      <c r="B19" s="434" t="s">
        <v>183</v>
      </c>
      <c r="C19" s="578">
        <v>64686</v>
      </c>
      <c r="D19" s="579">
        <v>279.59259878</v>
      </c>
      <c r="E19" s="578">
        <v>9326</v>
      </c>
      <c r="F19" s="579">
        <v>106.6812638</v>
      </c>
      <c r="G19" s="578">
        <v>15</v>
      </c>
      <c r="H19" s="579">
        <v>8.8990712500000004</v>
      </c>
      <c r="I19" s="578">
        <v>3</v>
      </c>
      <c r="J19" s="579">
        <v>2.5365428700000003</v>
      </c>
      <c r="K19" s="578">
        <v>10</v>
      </c>
      <c r="L19" s="579">
        <v>25.294849769999999</v>
      </c>
      <c r="M19" s="578">
        <v>9354</v>
      </c>
      <c r="N19" s="579">
        <v>143.41172769000002</v>
      </c>
      <c r="O19" s="426">
        <f t="shared" si="3"/>
        <v>74040</v>
      </c>
      <c r="P19" s="425">
        <f t="shared" si="3"/>
        <v>423.00432647000002</v>
      </c>
    </row>
    <row r="20" spans="1:16" ht="15.75" thickBot="1" x14ac:dyDescent="0.5">
      <c r="A20" s="651"/>
      <c r="B20" s="593" t="s">
        <v>100</v>
      </c>
      <c r="C20" s="592">
        <f t="shared" ref="C20:N20" si="4">C17/C19</f>
        <v>5.2422471632192436E-2</v>
      </c>
      <c r="D20" s="592">
        <f t="shared" si="4"/>
        <v>6.1400106887335812E-2</v>
      </c>
      <c r="E20" s="592">
        <f t="shared" si="4"/>
        <v>0.19847737508042032</v>
      </c>
      <c r="F20" s="592">
        <f t="shared" si="4"/>
        <v>0.4657657332702127</v>
      </c>
      <c r="G20" s="592">
        <f t="shared" si="4"/>
        <v>0.8</v>
      </c>
      <c r="H20" s="592">
        <f t="shared" si="4"/>
        <v>0.78374656119311337</v>
      </c>
      <c r="I20" s="592">
        <f t="shared" si="4"/>
        <v>0.33333333333333331</v>
      </c>
      <c r="J20" s="592">
        <f t="shared" si="4"/>
        <v>0.36449280669953743</v>
      </c>
      <c r="K20" s="592">
        <f t="shared" si="4"/>
        <v>0.9</v>
      </c>
      <c r="L20" s="592">
        <f t="shared" si="4"/>
        <v>0.9581244791081438</v>
      </c>
      <c r="M20" s="592">
        <f t="shared" si="4"/>
        <v>0.20023519350010691</v>
      </c>
      <c r="N20" s="592">
        <f t="shared" si="4"/>
        <v>0.57054789910117976</v>
      </c>
      <c r="O20" s="592">
        <f>O17/O19</f>
        <v>7.1096704484062676E-2</v>
      </c>
      <c r="P20" s="592">
        <f>P17/P19</f>
        <v>0.23401717002774083</v>
      </c>
    </row>
    <row r="21" spans="1:16" ht="15.75" customHeight="1" x14ac:dyDescent="0.45">
      <c r="A21" s="652" t="s">
        <v>185</v>
      </c>
      <c r="B21" s="591" t="s">
        <v>184</v>
      </c>
      <c r="C21" s="588">
        <f t="shared" ref="C21:P23" si="5">SUM(C5,C9,C13,C17)</f>
        <v>346971</v>
      </c>
      <c r="D21" s="587">
        <f t="shared" si="5"/>
        <v>1149.0768854500002</v>
      </c>
      <c r="E21" s="588">
        <f t="shared" si="5"/>
        <v>132396</v>
      </c>
      <c r="F21" s="587">
        <f t="shared" si="5"/>
        <v>2887.4081480599998</v>
      </c>
      <c r="G21" s="590">
        <f t="shared" si="5"/>
        <v>777</v>
      </c>
      <c r="H21" s="589">
        <f t="shared" si="5"/>
        <v>475.04913249000003</v>
      </c>
      <c r="I21" s="588">
        <f t="shared" si="5"/>
        <v>343</v>
      </c>
      <c r="J21" s="587">
        <f t="shared" si="5"/>
        <v>301.74463062999996</v>
      </c>
      <c r="K21" s="588">
        <f t="shared" si="5"/>
        <v>706</v>
      </c>
      <c r="L21" s="587">
        <f t="shared" si="5"/>
        <v>1844.3714787599999</v>
      </c>
      <c r="M21" s="588">
        <f t="shared" si="5"/>
        <v>134222</v>
      </c>
      <c r="N21" s="587">
        <f t="shared" si="5"/>
        <v>5508.5733899399993</v>
      </c>
      <c r="O21" s="586">
        <f>SUM(O5,O9,O13,O17)</f>
        <v>481193</v>
      </c>
      <c r="P21" s="585">
        <f>SUM(P5,P9,P13,P17)</f>
        <v>6657.6502753899995</v>
      </c>
    </row>
    <row r="22" spans="1:16" ht="15.75" customHeight="1" x14ac:dyDescent="0.45">
      <c r="A22" s="653"/>
      <c r="B22" s="584" t="s">
        <v>294</v>
      </c>
      <c r="C22" s="405">
        <f t="shared" si="5"/>
        <v>112419</v>
      </c>
      <c r="D22" s="408">
        <f t="shared" si="5"/>
        <v>412.67567246999988</v>
      </c>
      <c r="E22" s="405">
        <f t="shared" si="5"/>
        <v>12.000999999999999</v>
      </c>
      <c r="F22" s="408">
        <f t="shared" si="5"/>
        <v>7.9452190999999991E-2</v>
      </c>
      <c r="G22" s="405">
        <f t="shared" si="5"/>
        <v>0</v>
      </c>
      <c r="H22" s="404">
        <f t="shared" si="5"/>
        <v>0</v>
      </c>
      <c r="I22" s="405">
        <f t="shared" si="5"/>
        <v>0</v>
      </c>
      <c r="J22" s="404">
        <f t="shared" si="5"/>
        <v>0</v>
      </c>
      <c r="K22" s="405">
        <f t="shared" si="5"/>
        <v>0</v>
      </c>
      <c r="L22" s="404">
        <f t="shared" si="5"/>
        <v>0</v>
      </c>
      <c r="M22" s="406">
        <f t="shared" si="5"/>
        <v>12.000999999999999</v>
      </c>
      <c r="N22" s="404">
        <f t="shared" si="5"/>
        <v>7.9452190999999991E-2</v>
      </c>
      <c r="O22" s="405">
        <f>SUM(O6,O10,O14,O18)</f>
        <v>112431.001</v>
      </c>
      <c r="P22" s="404">
        <f>SUM(P6,P10,P14,P18)</f>
        <v>412.75512466099985</v>
      </c>
    </row>
    <row r="23" spans="1:16" x14ac:dyDescent="0.45">
      <c r="A23" s="653"/>
      <c r="B23" s="403" t="s">
        <v>183</v>
      </c>
      <c r="C23" s="399">
        <f t="shared" si="5"/>
        <v>3550137</v>
      </c>
      <c r="D23" s="402">
        <f t="shared" si="5"/>
        <v>11001.7837466173</v>
      </c>
      <c r="E23" s="399">
        <f t="shared" si="5"/>
        <v>529094</v>
      </c>
      <c r="F23" s="402">
        <f t="shared" si="5"/>
        <v>5894.7897139627012</v>
      </c>
      <c r="G23" s="399">
        <f t="shared" si="5"/>
        <v>1012</v>
      </c>
      <c r="H23" s="398">
        <f t="shared" si="5"/>
        <v>618.77343425000004</v>
      </c>
      <c r="I23" s="399">
        <f t="shared" si="5"/>
        <v>430</v>
      </c>
      <c r="J23" s="398">
        <f t="shared" si="5"/>
        <v>376.37119187000002</v>
      </c>
      <c r="K23" s="399">
        <f t="shared" si="5"/>
        <v>852</v>
      </c>
      <c r="L23" s="398">
        <f t="shared" si="5"/>
        <v>2181.4332397699995</v>
      </c>
      <c r="M23" s="400">
        <f t="shared" si="5"/>
        <v>531388</v>
      </c>
      <c r="N23" s="398">
        <f t="shared" si="5"/>
        <v>9071.3675798527001</v>
      </c>
      <c r="O23" s="399">
        <f t="shared" si="5"/>
        <v>4081525</v>
      </c>
      <c r="P23" s="398">
        <f t="shared" si="5"/>
        <v>20073.151326469997</v>
      </c>
    </row>
    <row r="24" spans="1:16" ht="15.75" thickBot="1" x14ac:dyDescent="0.5">
      <c r="A24" s="654"/>
      <c r="B24" s="397" t="s">
        <v>100</v>
      </c>
      <c r="C24" s="394">
        <f t="shared" ref="C24:N24" si="6">C21/C23</f>
        <v>9.7734538131908716E-2</v>
      </c>
      <c r="D24" s="396">
        <f t="shared" si="6"/>
        <v>0.10444459843189563</v>
      </c>
      <c r="E24" s="394">
        <f t="shared" si="6"/>
        <v>0.25023152785705377</v>
      </c>
      <c r="F24" s="396">
        <f t="shared" si="6"/>
        <v>0.48982377458193915</v>
      </c>
      <c r="G24" s="394">
        <f t="shared" si="6"/>
        <v>0.76778656126482214</v>
      </c>
      <c r="H24" s="393">
        <f t="shared" si="6"/>
        <v>0.76772709718185517</v>
      </c>
      <c r="I24" s="394">
        <f t="shared" si="6"/>
        <v>0.79767441860465116</v>
      </c>
      <c r="J24" s="393">
        <f t="shared" si="6"/>
        <v>0.80172084672788579</v>
      </c>
      <c r="K24" s="394">
        <f t="shared" si="6"/>
        <v>0.82863849765258213</v>
      </c>
      <c r="L24" s="393">
        <f t="shared" si="6"/>
        <v>0.8454860983756084</v>
      </c>
      <c r="M24" s="395">
        <f t="shared" si="6"/>
        <v>0.25258756313654052</v>
      </c>
      <c r="N24" s="393">
        <f t="shared" si="6"/>
        <v>0.60724839352496474</v>
      </c>
      <c r="O24" s="394">
        <f>O21/O23</f>
        <v>0.1178953944910297</v>
      </c>
      <c r="P24" s="393">
        <f>P21/P23</f>
        <v>0.33166941090165108</v>
      </c>
    </row>
    <row r="25" spans="1:16" x14ac:dyDescent="0.4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45">
      <c r="A26" s="377" t="s">
        <v>373</v>
      </c>
      <c r="M26" s="477"/>
    </row>
    <row r="27" spans="1:16" x14ac:dyDescent="0.45">
      <c r="A27" s="479"/>
      <c r="B27" s="377"/>
    </row>
    <row r="28" spans="1:16" x14ac:dyDescent="0.45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45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8"/>
    <mergeCell ref="A9:A12"/>
    <mergeCell ref="A13:A16"/>
    <mergeCell ref="A17:A20"/>
  </mergeCells>
  <conditionalFormatting sqref="C17:H18 K17:L18">
    <cfRule type="expression" dxfId="633" priority="9">
      <formula>ABS(C17-T17)/T17&gt;0.5</formula>
    </cfRule>
  </conditionalFormatting>
  <conditionalFormatting sqref="C21:H21">
    <cfRule type="expression" dxfId="632" priority="3">
      <formula>ABS(C21-T21)/T21&gt;0.5</formula>
    </cfRule>
  </conditionalFormatting>
  <conditionalFormatting sqref="C19:L19">
    <cfRule type="expression" dxfId="631" priority="5">
      <formula>ABS(C19-T19)/T19&gt;0.5</formula>
    </cfRule>
  </conditionalFormatting>
  <conditionalFormatting sqref="C13:N16">
    <cfRule type="expression" dxfId="630" priority="6">
      <formula>ABS(C13-T13)/T13&gt;0.5</formula>
    </cfRule>
  </conditionalFormatting>
  <conditionalFormatting sqref="C20:N20">
    <cfRule type="expression" dxfId="629" priority="8">
      <formula>ABS(C20-T20)/T20&gt;0.5</formula>
    </cfRule>
  </conditionalFormatting>
  <conditionalFormatting sqref="C22:N24">
    <cfRule type="expression" dxfId="628" priority="10">
      <formula>ABS(C22-T22)/T22&gt;0.5</formula>
    </cfRule>
  </conditionalFormatting>
  <conditionalFormatting sqref="C5:P12">
    <cfRule type="expression" dxfId="627" priority="7">
      <formula>ABS(C5-T5)/T5&gt;0.5</formula>
    </cfRule>
  </conditionalFormatting>
  <conditionalFormatting sqref="K21:N21">
    <cfRule type="expression" dxfId="626" priority="2">
      <formula>ABS(K21-AB21)/AB21&gt;0.5</formula>
    </cfRule>
  </conditionalFormatting>
  <conditionalFormatting sqref="M17:N19">
    <cfRule type="expression" dxfId="625" priority="4">
      <formula>ABS(M17-AD17)/AD17&gt;0.5</formula>
    </cfRule>
  </conditionalFormatting>
  <conditionalFormatting sqref="O13:P24">
    <cfRule type="expression" dxfId="624" priority="1">
      <formula>ABS(O13-AF13)/AF13&gt;0.5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B6A8F-78F6-4D1A-9ADF-7033D8D49622}">
  <dimension ref="A1:P29"/>
  <sheetViews>
    <sheetView zoomScale="80" zoomScaleNormal="80" workbookViewId="0">
      <selection sqref="A1:P1"/>
    </sheetView>
  </sheetViews>
  <sheetFormatPr defaultColWidth="8.75" defaultRowHeight="15.4" x14ac:dyDescent="0.45"/>
  <cols>
    <col min="1" max="1" width="9" style="390" customWidth="1"/>
    <col min="2" max="2" width="12" style="390" bestFit="1" customWidth="1"/>
    <col min="3" max="3" width="9" style="390" customWidth="1"/>
    <col min="4" max="4" width="9.625" style="390" customWidth="1"/>
    <col min="5" max="5" width="9" style="390" customWidth="1"/>
    <col min="6" max="6" width="9.625" style="390" customWidth="1"/>
    <col min="7" max="7" width="9" style="390" customWidth="1"/>
    <col min="8" max="8" width="9.625" style="390" customWidth="1"/>
    <col min="9" max="9" width="9" style="390" customWidth="1"/>
    <col min="10" max="10" width="9.625" style="390" customWidth="1"/>
    <col min="11" max="11" width="9" style="390" customWidth="1"/>
    <col min="12" max="12" width="9.625" style="390" customWidth="1"/>
    <col min="13" max="13" width="9" style="390" customWidth="1"/>
    <col min="14" max="14" width="9.625" style="390" customWidth="1"/>
    <col min="15" max="15" width="9" style="390" customWidth="1"/>
    <col min="16" max="16" width="9.625" style="390" customWidth="1"/>
    <col min="17" max="16384" width="8.75" style="300"/>
  </cols>
  <sheetData>
    <row r="1" spans="1:16" ht="15.75" thickBot="1" x14ac:dyDescent="0.5">
      <c r="A1" s="655" t="s">
        <v>370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</row>
    <row r="2" spans="1:16" ht="15.75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</row>
    <row r="3" spans="1:16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</row>
    <row r="4" spans="1:16" ht="15.75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6" x14ac:dyDescent="0.45">
      <c r="A5" s="649" t="s">
        <v>4</v>
      </c>
      <c r="B5" s="434" t="s">
        <v>184</v>
      </c>
      <c r="C5" s="578">
        <v>51637</v>
      </c>
      <c r="D5" s="579">
        <v>139.43199999999999</v>
      </c>
      <c r="E5" s="578">
        <v>18949</v>
      </c>
      <c r="F5" s="579">
        <v>359.54899999999998</v>
      </c>
      <c r="G5" s="578">
        <v>78</v>
      </c>
      <c r="H5" s="579">
        <v>47.374000000000002</v>
      </c>
      <c r="I5" s="578">
        <v>24</v>
      </c>
      <c r="J5" s="579">
        <v>20.786000000000001</v>
      </c>
      <c r="K5" s="578">
        <v>61</v>
      </c>
      <c r="L5" s="579">
        <v>171.19499999999999</v>
      </c>
      <c r="M5" s="578">
        <v>19112</v>
      </c>
      <c r="N5" s="579">
        <v>598.904</v>
      </c>
      <c r="O5" s="426">
        <f>SUM(M5,C5)</f>
        <v>70749</v>
      </c>
      <c r="P5" s="425">
        <f>(SUM(N5,D5))</f>
        <v>738.33600000000001</v>
      </c>
    </row>
    <row r="6" spans="1:16" ht="15.75" thickBot="1" x14ac:dyDescent="0.5">
      <c r="A6" s="650"/>
      <c r="B6" s="609" t="s">
        <v>294</v>
      </c>
      <c r="C6" s="605">
        <v>4335</v>
      </c>
      <c r="D6" s="606">
        <v>12.492000000000001</v>
      </c>
      <c r="E6" s="605">
        <v>1E-3</v>
      </c>
      <c r="F6" s="606">
        <v>1E-3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1E-3</v>
      </c>
      <c r="N6" s="606">
        <v>1E-3</v>
      </c>
      <c r="O6" s="605">
        <f>SUM(M6,C6)</f>
        <v>4335.0010000000002</v>
      </c>
      <c r="P6" s="604">
        <f>(SUM(N6,D6))</f>
        <v>12.493</v>
      </c>
    </row>
    <row r="7" spans="1:16" x14ac:dyDescent="0.45">
      <c r="A7" s="650"/>
      <c r="B7" s="434" t="s">
        <v>183</v>
      </c>
      <c r="C7" s="578">
        <v>499568</v>
      </c>
      <c r="D7" s="579">
        <v>1379.3340000000001</v>
      </c>
      <c r="E7" s="578">
        <v>66667</v>
      </c>
      <c r="F7" s="579">
        <v>617.12</v>
      </c>
      <c r="G7" s="578">
        <v>89</v>
      </c>
      <c r="H7" s="579">
        <v>53.99</v>
      </c>
      <c r="I7" s="578">
        <v>27</v>
      </c>
      <c r="J7" s="579">
        <v>23.184000000000001</v>
      </c>
      <c r="K7" s="578">
        <v>72</v>
      </c>
      <c r="L7" s="579">
        <v>210.30199999999999</v>
      </c>
      <c r="M7" s="578">
        <v>66855</v>
      </c>
      <c r="N7" s="579">
        <v>904.596</v>
      </c>
      <c r="O7" s="426">
        <f>SUM(M7,C7)</f>
        <v>566423</v>
      </c>
      <c r="P7" s="425">
        <f>(SUM(N7,D7))</f>
        <v>2283.9300000000003</v>
      </c>
    </row>
    <row r="8" spans="1:16" ht="15.75" thickBot="1" x14ac:dyDescent="0.5">
      <c r="A8" s="651"/>
      <c r="B8" s="593" t="s">
        <v>100</v>
      </c>
      <c r="C8" s="592">
        <f t="shared" ref="C8:N8" si="0">C5/C7</f>
        <v>0.1033633058962944</v>
      </c>
      <c r="D8" s="610">
        <f t="shared" si="0"/>
        <v>0.10108646636710179</v>
      </c>
      <c r="E8" s="592">
        <f t="shared" si="0"/>
        <v>0.28423357883210582</v>
      </c>
      <c r="F8" s="610">
        <f t="shared" si="0"/>
        <v>0.58262412496759131</v>
      </c>
      <c r="G8" s="592">
        <f t="shared" si="0"/>
        <v>0.8764044943820225</v>
      </c>
      <c r="H8" s="610">
        <f t="shared" si="0"/>
        <v>0.8774587886645675</v>
      </c>
      <c r="I8" s="592">
        <f t="shared" si="0"/>
        <v>0.88888888888888884</v>
      </c>
      <c r="J8" s="610">
        <f t="shared" si="0"/>
        <v>0.89656659765355418</v>
      </c>
      <c r="K8" s="592">
        <f t="shared" si="0"/>
        <v>0.84722222222222221</v>
      </c>
      <c r="L8" s="610">
        <f t="shared" si="0"/>
        <v>0.81404361347015242</v>
      </c>
      <c r="M8" s="592">
        <f>M5/M7</f>
        <v>0.2858724104405056</v>
      </c>
      <c r="N8" s="610">
        <f t="shared" si="0"/>
        <v>0.66206792866649866</v>
      </c>
      <c r="O8" s="592">
        <f>O5/O7</f>
        <v>0.12490488557138393</v>
      </c>
      <c r="P8" s="619">
        <f>P5/P7</f>
        <v>0.32327435604418697</v>
      </c>
    </row>
    <row r="9" spans="1:16" x14ac:dyDescent="0.45">
      <c r="A9" s="649" t="s">
        <v>3</v>
      </c>
      <c r="B9" s="434" t="s">
        <v>184</v>
      </c>
      <c r="C9" s="426">
        <v>164657</v>
      </c>
      <c r="D9" s="433">
        <v>605.70000000000005</v>
      </c>
      <c r="E9" s="426">
        <v>46693</v>
      </c>
      <c r="F9" s="433">
        <v>963.56100000000015</v>
      </c>
      <c r="G9" s="426">
        <v>250</v>
      </c>
      <c r="H9" s="433">
        <v>151.56899999999999</v>
      </c>
      <c r="I9" s="426">
        <v>107</v>
      </c>
      <c r="J9" s="433">
        <v>92.763000000000005</v>
      </c>
      <c r="K9" s="426">
        <v>207</v>
      </c>
      <c r="L9" s="433">
        <v>535.00699999999995</v>
      </c>
      <c r="M9" s="426">
        <v>47257</v>
      </c>
      <c r="N9" s="433">
        <v>1742.9</v>
      </c>
      <c r="O9" s="426">
        <f>SUM(M9,C9)</f>
        <v>211914</v>
      </c>
      <c r="P9" s="425">
        <f>(SUM(N9,D9))</f>
        <v>2348.6000000000004</v>
      </c>
    </row>
    <row r="10" spans="1:16" ht="15.75" thickBot="1" x14ac:dyDescent="0.5">
      <c r="A10" s="650"/>
      <c r="B10" s="609" t="s">
        <v>294</v>
      </c>
      <c r="C10" s="605">
        <v>67525</v>
      </c>
      <c r="D10" s="606">
        <v>252.17803416000001</v>
      </c>
      <c r="E10" s="605">
        <v>11</v>
      </c>
      <c r="F10" s="606">
        <v>7.3100949999999998E-2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11</v>
      </c>
      <c r="N10" s="606">
        <v>7.3100949999999998E-2</v>
      </c>
      <c r="O10" s="605">
        <f>SUM(M10,C10)</f>
        <v>67536</v>
      </c>
      <c r="P10" s="604">
        <f>(SUM(N10,D10))</f>
        <v>252.25113511000001</v>
      </c>
    </row>
    <row r="11" spans="1:16" x14ac:dyDescent="0.45">
      <c r="A11" s="650"/>
      <c r="B11" s="434" t="s">
        <v>183</v>
      </c>
      <c r="C11" s="578">
        <v>1018692</v>
      </c>
      <c r="D11" s="579">
        <v>3912.8980000000001</v>
      </c>
      <c r="E11" s="578">
        <v>131664</v>
      </c>
      <c r="F11" s="579">
        <v>1649.3940000000002</v>
      </c>
      <c r="G11" s="578">
        <v>302</v>
      </c>
      <c r="H11" s="579">
        <v>184.24700000000001</v>
      </c>
      <c r="I11" s="578">
        <v>124</v>
      </c>
      <c r="J11" s="579">
        <v>107.26600000000001</v>
      </c>
      <c r="K11" s="578">
        <v>237</v>
      </c>
      <c r="L11" s="579">
        <v>583.25099999999998</v>
      </c>
      <c r="M11" s="578">
        <v>132327</v>
      </c>
      <c r="N11" s="579">
        <v>2524.1580000000004</v>
      </c>
      <c r="O11" s="426">
        <f>SUM(M11,C11)</f>
        <v>1151019</v>
      </c>
      <c r="P11" s="425">
        <f>(SUM(N11,D11))</f>
        <v>6437.0560000000005</v>
      </c>
    </row>
    <row r="12" spans="1:16" ht="15.75" thickBot="1" x14ac:dyDescent="0.5">
      <c r="A12" s="651"/>
      <c r="B12" s="593" t="s">
        <v>100</v>
      </c>
      <c r="C12" s="592">
        <f t="shared" ref="C12:P12" si="1">C9/C11</f>
        <v>0.16163570539476113</v>
      </c>
      <c r="D12" s="610">
        <f t="shared" si="1"/>
        <v>0.15479575496217893</v>
      </c>
      <c r="E12" s="592">
        <f t="shared" si="1"/>
        <v>0.35463756227974236</v>
      </c>
      <c r="F12" s="610">
        <f t="shared" si="1"/>
        <v>0.58419092102917802</v>
      </c>
      <c r="G12" s="592">
        <f t="shared" si="1"/>
        <v>0.82781456953642385</v>
      </c>
      <c r="H12" s="610">
        <f t="shared" si="1"/>
        <v>0.82264026008564572</v>
      </c>
      <c r="I12" s="592">
        <f t="shared" si="1"/>
        <v>0.86290322580645162</v>
      </c>
      <c r="J12" s="610">
        <f t="shared" si="1"/>
        <v>0.86479406335651554</v>
      </c>
      <c r="K12" s="592">
        <f t="shared" si="1"/>
        <v>0.87341772151898733</v>
      </c>
      <c r="L12" s="610">
        <f t="shared" si="1"/>
        <v>0.91728432527333847</v>
      </c>
      <c r="M12" s="592">
        <f t="shared" si="1"/>
        <v>0.35712288497434386</v>
      </c>
      <c r="N12" s="610">
        <f t="shared" si="1"/>
        <v>0.69048767945588185</v>
      </c>
      <c r="O12" s="592">
        <f t="shared" si="1"/>
        <v>0.18410990609190639</v>
      </c>
      <c r="P12" s="619">
        <f t="shared" si="1"/>
        <v>0.36485623241432114</v>
      </c>
    </row>
    <row r="13" spans="1:16" x14ac:dyDescent="0.45">
      <c r="A13" s="649" t="s">
        <v>2</v>
      </c>
      <c r="B13" s="434" t="s">
        <v>184</v>
      </c>
      <c r="C13" s="616">
        <v>138061</v>
      </c>
      <c r="D13" s="615">
        <v>410.37532100000044</v>
      </c>
      <c r="E13" s="618">
        <v>65388</v>
      </c>
      <c r="F13" s="617">
        <v>1524.2745189999998</v>
      </c>
      <c r="G13" s="618">
        <v>434</v>
      </c>
      <c r="H13" s="617">
        <v>265.06727799999999</v>
      </c>
      <c r="I13" s="618">
        <v>207</v>
      </c>
      <c r="J13" s="617">
        <v>179.70371899999998</v>
      </c>
      <c r="K13" s="618">
        <v>427</v>
      </c>
      <c r="L13" s="617">
        <v>1105.0791629999999</v>
      </c>
      <c r="M13" s="616">
        <v>66456</v>
      </c>
      <c r="N13" s="615">
        <v>3074.1246789999996</v>
      </c>
      <c r="O13" s="426">
        <f>SUM(M13,C13)</f>
        <v>204517</v>
      </c>
      <c r="P13" s="425">
        <f>(SUM(N13,D13))</f>
        <v>3484.5</v>
      </c>
    </row>
    <row r="14" spans="1:16" ht="15.75" thickBot="1" x14ac:dyDescent="0.5">
      <c r="A14" s="650"/>
      <c r="B14" s="609" t="s">
        <v>294</v>
      </c>
      <c r="C14" s="612">
        <v>42377</v>
      </c>
      <c r="D14" s="611">
        <v>153.8093739999992</v>
      </c>
      <c r="E14" s="614">
        <v>1</v>
      </c>
      <c r="F14" s="613">
        <v>4.5640000000000003E-3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1</v>
      </c>
      <c r="N14" s="611">
        <v>4.5640000000000003E-3</v>
      </c>
      <c r="O14" s="605">
        <f>SUM(M14,C14)</f>
        <v>42378</v>
      </c>
      <c r="P14" s="604">
        <f>(SUM(N14,D14))</f>
        <v>153.81393799999918</v>
      </c>
    </row>
    <row r="15" spans="1:16" x14ac:dyDescent="0.45">
      <c r="A15" s="650"/>
      <c r="B15" s="434" t="s">
        <v>183</v>
      </c>
      <c r="C15" s="578">
        <v>1966608</v>
      </c>
      <c r="D15" s="579">
        <v>5440.9734878360978</v>
      </c>
      <c r="E15" s="578">
        <v>321393</v>
      </c>
      <c r="F15" s="579">
        <v>3517.1151311639014</v>
      </c>
      <c r="G15" s="578">
        <v>604</v>
      </c>
      <c r="H15" s="579">
        <v>368.05229700000001</v>
      </c>
      <c r="I15" s="578">
        <v>276</v>
      </c>
      <c r="J15" s="579">
        <v>240.51776599999999</v>
      </c>
      <c r="K15" s="578">
        <v>532</v>
      </c>
      <c r="L15" s="579">
        <v>1362.5413179999998</v>
      </c>
      <c r="M15" s="578">
        <v>322805</v>
      </c>
      <c r="N15" s="579">
        <v>5488.2265121639011</v>
      </c>
      <c r="O15" s="426">
        <f>SUM(M15,C15)</f>
        <v>2289413</v>
      </c>
      <c r="P15" s="425">
        <f>(SUM(N15,D15))</f>
        <v>10929.199999999999</v>
      </c>
    </row>
    <row r="16" spans="1:16" ht="15.75" thickBot="1" x14ac:dyDescent="0.5">
      <c r="A16" s="651"/>
      <c r="B16" s="593" t="s">
        <v>100</v>
      </c>
      <c r="C16" s="592">
        <f t="shared" ref="C16:O16" si="2">C13/C15</f>
        <v>7.0202602653909679E-2</v>
      </c>
      <c r="D16" s="610">
        <f t="shared" si="2"/>
        <v>7.5423142920552758E-2</v>
      </c>
      <c r="E16" s="592">
        <f t="shared" si="2"/>
        <v>0.20345184867125296</v>
      </c>
      <c r="F16" s="610">
        <f t="shared" si="2"/>
        <v>0.43338772322064395</v>
      </c>
      <c r="G16" s="592">
        <f t="shared" si="2"/>
        <v>0.7185430463576159</v>
      </c>
      <c r="H16" s="610">
        <f t="shared" si="2"/>
        <v>0.72018916920385356</v>
      </c>
      <c r="I16" s="592">
        <f t="shared" si="2"/>
        <v>0.75</v>
      </c>
      <c r="J16" s="610">
        <f t="shared" si="2"/>
        <v>0.7471536177498006</v>
      </c>
      <c r="K16" s="592">
        <f t="shared" si="2"/>
        <v>0.80263157894736847</v>
      </c>
      <c r="L16" s="610">
        <f t="shared" si="2"/>
        <v>0.81104268061542928</v>
      </c>
      <c r="M16" s="592">
        <f t="shared" si="2"/>
        <v>0.20587041712488963</v>
      </c>
      <c r="N16" s="610">
        <f t="shared" si="2"/>
        <v>0.56013079492740026</v>
      </c>
      <c r="O16" s="592">
        <f t="shared" si="2"/>
        <v>8.9331632169468767E-2</v>
      </c>
      <c r="P16" s="592">
        <f>P13/P15</f>
        <v>0.31882479961936833</v>
      </c>
    </row>
    <row r="17" spans="1:16" x14ac:dyDescent="0.45">
      <c r="A17" s="649" t="s">
        <v>1</v>
      </c>
      <c r="B17" s="434" t="s">
        <v>184</v>
      </c>
      <c r="C17" s="578">
        <v>3418</v>
      </c>
      <c r="D17" s="579">
        <v>17.270710899999997</v>
      </c>
      <c r="E17" s="578">
        <v>1860</v>
      </c>
      <c r="F17" s="579">
        <v>49.681244740000004</v>
      </c>
      <c r="G17" s="582">
        <v>12</v>
      </c>
      <c r="H17" s="583">
        <v>6.9746164900000007</v>
      </c>
      <c r="I17" s="578">
        <v>1</v>
      </c>
      <c r="J17" s="579">
        <v>0.92455163000000007</v>
      </c>
      <c r="K17" s="578">
        <v>9</v>
      </c>
      <c r="L17" s="579">
        <v>24.235614760000001</v>
      </c>
      <c r="M17" s="578">
        <v>1882</v>
      </c>
      <c r="N17" s="579">
        <v>81.816027620000014</v>
      </c>
      <c r="O17" s="426">
        <f t="shared" ref="O17:P19" si="3">SUM(M17,C17)</f>
        <v>5300</v>
      </c>
      <c r="P17" s="425">
        <f t="shared" si="3"/>
        <v>99.086738520000011</v>
      </c>
    </row>
    <row r="18" spans="1:16" ht="15.75" thickBot="1" x14ac:dyDescent="0.5">
      <c r="A18" s="650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</row>
    <row r="19" spans="1:16" x14ac:dyDescent="0.45">
      <c r="A19" s="650"/>
      <c r="B19" s="434" t="s">
        <v>183</v>
      </c>
      <c r="C19" s="578">
        <v>64677</v>
      </c>
      <c r="D19" s="579">
        <v>279.47283562000001</v>
      </c>
      <c r="E19" s="578">
        <v>9317</v>
      </c>
      <c r="F19" s="579">
        <v>106.40025824</v>
      </c>
      <c r="G19" s="578">
        <v>15</v>
      </c>
      <c r="H19" s="579">
        <v>8.8990712500000004</v>
      </c>
      <c r="I19" s="578">
        <v>3</v>
      </c>
      <c r="J19" s="579">
        <v>2.5365428700000003</v>
      </c>
      <c r="K19" s="578">
        <v>10</v>
      </c>
      <c r="L19" s="579">
        <v>25.294849769999999</v>
      </c>
      <c r="M19" s="578">
        <v>9345</v>
      </c>
      <c r="N19" s="579">
        <v>143.13072213000001</v>
      </c>
      <c r="O19" s="426">
        <f t="shared" si="3"/>
        <v>74022</v>
      </c>
      <c r="P19" s="425">
        <f t="shared" si="3"/>
        <v>422.60355775000005</v>
      </c>
    </row>
    <row r="20" spans="1:16" ht="15.75" thickBot="1" x14ac:dyDescent="0.5">
      <c r="A20" s="651"/>
      <c r="B20" s="593" t="s">
        <v>100</v>
      </c>
      <c r="C20" s="592">
        <f t="shared" ref="C20:N20" si="4">C17/C19</f>
        <v>5.2847225443356988E-2</v>
      </c>
      <c r="D20" s="592">
        <f t="shared" si="4"/>
        <v>6.1797458281358804E-2</v>
      </c>
      <c r="E20" s="592">
        <f t="shared" si="4"/>
        <v>0.19963507566813352</v>
      </c>
      <c r="F20" s="592">
        <f t="shared" si="4"/>
        <v>0.46692785865178371</v>
      </c>
      <c r="G20" s="592">
        <f t="shared" si="4"/>
        <v>0.8</v>
      </c>
      <c r="H20" s="592">
        <f t="shared" si="4"/>
        <v>0.78374656119311337</v>
      </c>
      <c r="I20" s="592">
        <f t="shared" si="4"/>
        <v>0.33333333333333331</v>
      </c>
      <c r="J20" s="592">
        <f t="shared" si="4"/>
        <v>0.36449280669953743</v>
      </c>
      <c r="K20" s="592">
        <f t="shared" si="4"/>
        <v>0.9</v>
      </c>
      <c r="L20" s="592">
        <f t="shared" si="4"/>
        <v>0.9581244791081438</v>
      </c>
      <c r="M20" s="592">
        <f t="shared" si="4"/>
        <v>0.20139111824505082</v>
      </c>
      <c r="N20" s="592">
        <f t="shared" si="4"/>
        <v>0.57161751441238262</v>
      </c>
      <c r="O20" s="592">
        <f>O17/O19</f>
        <v>7.1600335035529983E-2</v>
      </c>
      <c r="P20" s="592">
        <f>P17/P19</f>
        <v>0.23446735528577078</v>
      </c>
    </row>
    <row r="21" spans="1:16" ht="15.75" customHeight="1" x14ac:dyDescent="0.45">
      <c r="A21" s="652" t="s">
        <v>185</v>
      </c>
      <c r="B21" s="591" t="s">
        <v>184</v>
      </c>
      <c r="C21" s="588">
        <f t="shared" ref="C21:P23" si="5">SUM(C5,C9,C13,C17)</f>
        <v>357773</v>
      </c>
      <c r="D21" s="587">
        <f t="shared" si="5"/>
        <v>1172.7780319000005</v>
      </c>
      <c r="E21" s="588">
        <f t="shared" si="5"/>
        <v>132890</v>
      </c>
      <c r="F21" s="587">
        <f t="shared" si="5"/>
        <v>2897.06576374</v>
      </c>
      <c r="G21" s="590">
        <f t="shared" si="5"/>
        <v>774</v>
      </c>
      <c r="H21" s="589">
        <f t="shared" si="5"/>
        <v>470.98489448999999</v>
      </c>
      <c r="I21" s="588">
        <f t="shared" si="5"/>
        <v>339</v>
      </c>
      <c r="J21" s="587">
        <f t="shared" si="5"/>
        <v>294.17727062999995</v>
      </c>
      <c r="K21" s="588">
        <f t="shared" si="5"/>
        <v>704</v>
      </c>
      <c r="L21" s="587">
        <f t="shared" si="5"/>
        <v>1835.51677776</v>
      </c>
      <c r="M21" s="588">
        <f t="shared" si="5"/>
        <v>134707</v>
      </c>
      <c r="N21" s="587">
        <f t="shared" si="5"/>
        <v>5497.7447066199993</v>
      </c>
      <c r="O21" s="586">
        <f t="shared" si="5"/>
        <v>492480</v>
      </c>
      <c r="P21" s="585">
        <f t="shared" si="5"/>
        <v>6670.5227385200005</v>
      </c>
    </row>
    <row r="22" spans="1:16" ht="15.75" customHeight="1" x14ac:dyDescent="0.45">
      <c r="A22" s="653"/>
      <c r="B22" s="584" t="s">
        <v>294</v>
      </c>
      <c r="C22" s="405">
        <f t="shared" si="5"/>
        <v>114237</v>
      </c>
      <c r="D22" s="408">
        <f t="shared" si="5"/>
        <v>418.4794081599992</v>
      </c>
      <c r="E22" s="405">
        <f t="shared" si="5"/>
        <v>12.000999999999999</v>
      </c>
      <c r="F22" s="408">
        <f t="shared" si="5"/>
        <v>7.8664949999999997E-2</v>
      </c>
      <c r="G22" s="405">
        <f t="shared" si="5"/>
        <v>0</v>
      </c>
      <c r="H22" s="404">
        <f t="shared" si="5"/>
        <v>0</v>
      </c>
      <c r="I22" s="405">
        <f t="shared" si="5"/>
        <v>0</v>
      </c>
      <c r="J22" s="404">
        <f t="shared" si="5"/>
        <v>0</v>
      </c>
      <c r="K22" s="405">
        <f t="shared" si="5"/>
        <v>0</v>
      </c>
      <c r="L22" s="404">
        <f t="shared" si="5"/>
        <v>0</v>
      </c>
      <c r="M22" s="406">
        <f t="shared" si="5"/>
        <v>12.000999999999999</v>
      </c>
      <c r="N22" s="404">
        <f t="shared" si="5"/>
        <v>7.8664949999999997E-2</v>
      </c>
      <c r="O22" s="405">
        <f t="shared" si="5"/>
        <v>114249.001</v>
      </c>
      <c r="P22" s="404">
        <f t="shared" si="5"/>
        <v>418.55807310999921</v>
      </c>
    </row>
    <row r="23" spans="1:16" x14ac:dyDescent="0.45">
      <c r="A23" s="653"/>
      <c r="B23" s="403" t="s">
        <v>183</v>
      </c>
      <c r="C23" s="399">
        <f t="shared" si="5"/>
        <v>3549545</v>
      </c>
      <c r="D23" s="402">
        <f t="shared" si="5"/>
        <v>11012.678323456097</v>
      </c>
      <c r="E23" s="399">
        <f t="shared" si="5"/>
        <v>529041</v>
      </c>
      <c r="F23" s="402">
        <f t="shared" si="5"/>
        <v>5890.0293894039014</v>
      </c>
      <c r="G23" s="399">
        <f t="shared" si="5"/>
        <v>1010</v>
      </c>
      <c r="H23" s="398">
        <f t="shared" si="5"/>
        <v>615.18836825000005</v>
      </c>
      <c r="I23" s="399">
        <f t="shared" si="5"/>
        <v>430</v>
      </c>
      <c r="J23" s="398">
        <f t="shared" si="5"/>
        <v>373.50430886999999</v>
      </c>
      <c r="K23" s="399">
        <f t="shared" si="5"/>
        <v>851</v>
      </c>
      <c r="L23" s="398">
        <f t="shared" si="5"/>
        <v>2181.3891677699999</v>
      </c>
      <c r="M23" s="400">
        <f t="shared" si="5"/>
        <v>531332</v>
      </c>
      <c r="N23" s="398">
        <f t="shared" si="5"/>
        <v>9060.1112342939014</v>
      </c>
      <c r="O23" s="399">
        <f t="shared" si="5"/>
        <v>4080877</v>
      </c>
      <c r="P23" s="398">
        <f t="shared" si="5"/>
        <v>20072.789557750002</v>
      </c>
    </row>
    <row r="24" spans="1:16" ht="15.75" thickBot="1" x14ac:dyDescent="0.5">
      <c r="A24" s="654"/>
      <c r="B24" s="397" t="s">
        <v>100</v>
      </c>
      <c r="C24" s="394">
        <f>C21/C23</f>
        <v>0.10079404543399224</v>
      </c>
      <c r="D24" s="396">
        <f t="shared" ref="D24:N24" si="6">D21/D23</f>
        <v>0.10649344305300192</v>
      </c>
      <c r="E24" s="394">
        <f t="shared" si="6"/>
        <v>0.25119036142756423</v>
      </c>
      <c r="F24" s="396">
        <f t="shared" si="6"/>
        <v>0.4918593053120906</v>
      </c>
      <c r="G24" s="394">
        <f t="shared" si="6"/>
        <v>0.76633663366336635</v>
      </c>
      <c r="H24" s="393">
        <f t="shared" si="6"/>
        <v>0.76559460288527648</v>
      </c>
      <c r="I24" s="394">
        <f>I21/I23</f>
        <v>0.78837209302325584</v>
      </c>
      <c r="J24" s="393">
        <f t="shared" si="6"/>
        <v>0.78761412825464827</v>
      </c>
      <c r="K24" s="394">
        <f>K21/K23</f>
        <v>0.82726204465334896</v>
      </c>
      <c r="L24" s="393">
        <f t="shared" si="6"/>
        <v>0.84144397747991939</v>
      </c>
      <c r="M24" s="395">
        <f t="shared" si="6"/>
        <v>0.25352698501125476</v>
      </c>
      <c r="N24" s="393">
        <f t="shared" si="6"/>
        <v>0.60680763894047984</v>
      </c>
      <c r="O24" s="394">
        <f>O21/O23</f>
        <v>0.12067994208107719</v>
      </c>
      <c r="P24" s="393">
        <f>P21/P23</f>
        <v>0.33231667772576962</v>
      </c>
    </row>
    <row r="25" spans="1:16" x14ac:dyDescent="0.4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45">
      <c r="A26" s="377" t="s">
        <v>371</v>
      </c>
      <c r="M26" s="477"/>
    </row>
    <row r="27" spans="1:16" x14ac:dyDescent="0.45">
      <c r="A27" s="479"/>
      <c r="B27" s="377"/>
    </row>
    <row r="28" spans="1:16" x14ac:dyDescent="0.45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45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8"/>
    <mergeCell ref="A9:A12"/>
    <mergeCell ref="A13:A16"/>
    <mergeCell ref="A17:A20"/>
  </mergeCells>
  <conditionalFormatting sqref="C17:H18 K17:L18">
    <cfRule type="expression" dxfId="623" priority="9">
      <formula>ABS(C17-T17)/T17&gt;0.5</formula>
    </cfRule>
  </conditionalFormatting>
  <conditionalFormatting sqref="C21:H21">
    <cfRule type="expression" dxfId="622" priority="3">
      <formula>ABS(C21-T21)/T21&gt;0.5</formula>
    </cfRule>
  </conditionalFormatting>
  <conditionalFormatting sqref="C19:L19">
    <cfRule type="expression" dxfId="621" priority="5">
      <formula>ABS(C19-T19)/T19&gt;0.5</formula>
    </cfRule>
  </conditionalFormatting>
  <conditionalFormatting sqref="C13:N16">
    <cfRule type="expression" dxfId="620" priority="6">
      <formula>ABS(C13-T13)/T13&gt;0.5</formula>
    </cfRule>
  </conditionalFormatting>
  <conditionalFormatting sqref="C20:N20">
    <cfRule type="expression" dxfId="619" priority="8">
      <formula>ABS(C20-T20)/T20&gt;0.5</formula>
    </cfRule>
  </conditionalFormatting>
  <conditionalFormatting sqref="C22:N24">
    <cfRule type="expression" dxfId="618" priority="10">
      <formula>ABS(C22-T22)/T22&gt;0.5</formula>
    </cfRule>
  </conditionalFormatting>
  <conditionalFormatting sqref="C5:P12">
    <cfRule type="expression" dxfId="617" priority="7">
      <formula>ABS(C5-T5)/T5&gt;0.5</formula>
    </cfRule>
  </conditionalFormatting>
  <conditionalFormatting sqref="K21:N21">
    <cfRule type="expression" dxfId="616" priority="2">
      <formula>ABS(K21-AB21)/AB21&gt;0.5</formula>
    </cfRule>
  </conditionalFormatting>
  <conditionalFormatting sqref="M17:N19">
    <cfRule type="expression" dxfId="615" priority="4">
      <formula>ABS(M17-AD17)/AD17&gt;0.5</formula>
    </cfRule>
  </conditionalFormatting>
  <conditionalFormatting sqref="O13:P24">
    <cfRule type="expression" dxfId="614" priority="1">
      <formula>ABS(O13-AF13)/AF13&gt;0.5</formula>
    </cfRule>
  </conditionalFormatting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1B0D0-A546-4DF7-BD8D-7998176915B0}">
  <dimension ref="A1:P29"/>
  <sheetViews>
    <sheetView zoomScale="80" zoomScaleNormal="80" workbookViewId="0">
      <selection sqref="A1:P1"/>
    </sheetView>
  </sheetViews>
  <sheetFormatPr defaultColWidth="8.75" defaultRowHeight="15.4" x14ac:dyDescent="0.45"/>
  <cols>
    <col min="1" max="1" width="9" style="390" customWidth="1"/>
    <col min="2" max="2" width="12" style="390" bestFit="1" customWidth="1"/>
    <col min="3" max="3" width="9" style="390" customWidth="1"/>
    <col min="4" max="4" width="9.625" style="390" customWidth="1"/>
    <col min="5" max="5" width="9" style="390" customWidth="1"/>
    <col min="6" max="6" width="9.625" style="390" customWidth="1"/>
    <col min="7" max="7" width="9" style="390" customWidth="1"/>
    <col min="8" max="8" width="9.625" style="390" customWidth="1"/>
    <col min="9" max="9" width="9" style="390" customWidth="1"/>
    <col min="10" max="10" width="9.625" style="390" customWidth="1"/>
    <col min="11" max="11" width="9" style="390" customWidth="1"/>
    <col min="12" max="12" width="9.625" style="390" customWidth="1"/>
    <col min="13" max="13" width="9" style="390" customWidth="1"/>
    <col min="14" max="14" width="9.625" style="390" customWidth="1"/>
    <col min="15" max="15" width="9" style="390" customWidth="1"/>
    <col min="16" max="16" width="9.625" style="390" customWidth="1"/>
    <col min="17" max="16384" width="8.75" style="300"/>
  </cols>
  <sheetData>
    <row r="1" spans="1:16" ht="15.75" thickBot="1" x14ac:dyDescent="0.5">
      <c r="A1" s="655" t="s">
        <v>368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</row>
    <row r="2" spans="1:16" ht="15.75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</row>
    <row r="3" spans="1:16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</row>
    <row r="4" spans="1:16" ht="15.75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6" x14ac:dyDescent="0.45">
      <c r="A5" s="649" t="s">
        <v>4</v>
      </c>
      <c r="B5" s="434" t="s">
        <v>184</v>
      </c>
      <c r="C5" s="578">
        <v>52141</v>
      </c>
      <c r="D5" s="579">
        <v>140.869</v>
      </c>
      <c r="E5" s="578">
        <v>19006</v>
      </c>
      <c r="F5" s="579">
        <v>359.90199999999999</v>
      </c>
      <c r="G5" s="578">
        <v>77</v>
      </c>
      <c r="H5" s="579">
        <v>46.701999999999998</v>
      </c>
      <c r="I5" s="578">
        <v>24</v>
      </c>
      <c r="J5" s="579">
        <v>20.786000000000001</v>
      </c>
      <c r="K5" s="578">
        <v>61</v>
      </c>
      <c r="L5" s="579">
        <v>171.19499999999999</v>
      </c>
      <c r="M5" s="578">
        <v>19168</v>
      </c>
      <c r="N5" s="579">
        <v>598.58500000000004</v>
      </c>
      <c r="O5" s="426">
        <f>SUM(M5,C5)</f>
        <v>71309</v>
      </c>
      <c r="P5" s="425">
        <f>(SUM(N5,D5))</f>
        <v>739.45400000000006</v>
      </c>
    </row>
    <row r="6" spans="1:16" ht="15.75" thickBot="1" x14ac:dyDescent="0.5">
      <c r="A6" s="650"/>
      <c r="B6" s="609" t="s">
        <v>294</v>
      </c>
      <c r="C6" s="605">
        <v>4556</v>
      </c>
      <c r="D6" s="606">
        <v>13.057</v>
      </c>
      <c r="E6" s="605">
        <v>1E-3</v>
      </c>
      <c r="F6" s="606">
        <v>1E-3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1E-3</v>
      </c>
      <c r="N6" s="606">
        <v>1E-3</v>
      </c>
      <c r="O6" s="605">
        <f>SUM(M6,C6)</f>
        <v>4556.0010000000002</v>
      </c>
      <c r="P6" s="604">
        <f>(SUM(N6,D6))</f>
        <v>13.058</v>
      </c>
    </row>
    <row r="7" spans="1:16" x14ac:dyDescent="0.45">
      <c r="A7" s="650"/>
      <c r="B7" s="434" t="s">
        <v>183</v>
      </c>
      <c r="C7" s="578">
        <v>499345</v>
      </c>
      <c r="D7" s="579">
        <v>1378.65</v>
      </c>
      <c r="E7" s="578">
        <v>66677</v>
      </c>
      <c r="F7" s="579">
        <v>616.92700000000002</v>
      </c>
      <c r="G7" s="578">
        <v>89</v>
      </c>
      <c r="H7" s="579">
        <v>53.99</v>
      </c>
      <c r="I7" s="578">
        <v>27</v>
      </c>
      <c r="J7" s="579">
        <v>23.184000000000001</v>
      </c>
      <c r="K7" s="578">
        <v>72</v>
      </c>
      <c r="L7" s="579">
        <v>210.30199999999999</v>
      </c>
      <c r="M7" s="578">
        <v>66865</v>
      </c>
      <c r="N7" s="579">
        <v>904.40300000000002</v>
      </c>
      <c r="O7" s="426">
        <f>SUM(M7,C7)</f>
        <v>566210</v>
      </c>
      <c r="P7" s="425">
        <f>(SUM(N7,D7))</f>
        <v>2283.0529999999999</v>
      </c>
    </row>
    <row r="8" spans="1:16" ht="15.75" thickBot="1" x14ac:dyDescent="0.5">
      <c r="A8" s="651"/>
      <c r="B8" s="593" t="s">
        <v>100</v>
      </c>
      <c r="C8" s="592">
        <f t="shared" ref="C8:N8" si="0">C5/C7</f>
        <v>0.10441878861308314</v>
      </c>
      <c r="D8" s="610">
        <f t="shared" si="0"/>
        <v>0.10217894316904218</v>
      </c>
      <c r="E8" s="592">
        <f t="shared" si="0"/>
        <v>0.28504581789822575</v>
      </c>
      <c r="F8" s="610">
        <f t="shared" si="0"/>
        <v>0.58337858450027313</v>
      </c>
      <c r="G8" s="592">
        <f t="shared" si="0"/>
        <v>0.8651685393258427</v>
      </c>
      <c r="H8" s="610">
        <f t="shared" si="0"/>
        <v>0.86501203926653081</v>
      </c>
      <c r="I8" s="592">
        <f t="shared" si="0"/>
        <v>0.88888888888888884</v>
      </c>
      <c r="J8" s="610">
        <f t="shared" si="0"/>
        <v>0.89656659765355418</v>
      </c>
      <c r="K8" s="592">
        <f t="shared" si="0"/>
        <v>0.84722222222222221</v>
      </c>
      <c r="L8" s="610">
        <f t="shared" si="0"/>
        <v>0.81404361347015242</v>
      </c>
      <c r="M8" s="592">
        <f>M5/M7</f>
        <v>0.28666716518357888</v>
      </c>
      <c r="N8" s="610">
        <f t="shared" si="0"/>
        <v>0.66185649538977653</v>
      </c>
      <c r="O8" s="592">
        <f>O5/O7</f>
        <v>0.12594090531781493</v>
      </c>
      <c r="P8" s="619">
        <f>P5/P7</f>
        <v>0.32388823211725709</v>
      </c>
    </row>
    <row r="9" spans="1:16" x14ac:dyDescent="0.45">
      <c r="A9" s="649" t="s">
        <v>3</v>
      </c>
      <c r="B9" s="434" t="s">
        <v>184</v>
      </c>
      <c r="C9" s="426">
        <v>166582</v>
      </c>
      <c r="D9" s="433">
        <v>607.6</v>
      </c>
      <c r="E9" s="426">
        <v>46520</v>
      </c>
      <c r="F9" s="433">
        <v>961.16100000000006</v>
      </c>
      <c r="G9" s="426">
        <v>250</v>
      </c>
      <c r="H9" s="433">
        <v>151.56899999999999</v>
      </c>
      <c r="I9" s="426">
        <v>107</v>
      </c>
      <c r="J9" s="433">
        <v>92.763000000000005</v>
      </c>
      <c r="K9" s="426">
        <v>207</v>
      </c>
      <c r="L9" s="433">
        <v>535.00699999999995</v>
      </c>
      <c r="M9" s="426">
        <v>47084</v>
      </c>
      <c r="N9" s="433">
        <v>1740.5</v>
      </c>
      <c r="O9" s="426">
        <f>SUM(M9,C9)</f>
        <v>213666</v>
      </c>
      <c r="P9" s="425">
        <f>(SUM(N9,D9))</f>
        <v>2348.1</v>
      </c>
    </row>
    <row r="10" spans="1:16" ht="15.75" thickBot="1" x14ac:dyDescent="0.5">
      <c r="A10" s="650"/>
      <c r="B10" s="609" t="s">
        <v>294</v>
      </c>
      <c r="C10" s="605">
        <v>68066</v>
      </c>
      <c r="D10" s="606">
        <v>254.01455495000002</v>
      </c>
      <c r="E10" s="605">
        <v>12</v>
      </c>
      <c r="F10" s="606">
        <v>7.6474840000000002E-2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12</v>
      </c>
      <c r="N10" s="606">
        <v>7.6474840000000002E-2</v>
      </c>
      <c r="O10" s="605">
        <f>SUM(M10,C10)</f>
        <v>68078</v>
      </c>
      <c r="P10" s="604">
        <f>(SUM(N10,D10))</f>
        <v>254.09102979000002</v>
      </c>
    </row>
    <row r="11" spans="1:16" x14ac:dyDescent="0.45">
      <c r="A11" s="650"/>
      <c r="B11" s="434" t="s">
        <v>183</v>
      </c>
      <c r="C11" s="578">
        <v>1017670</v>
      </c>
      <c r="D11" s="579">
        <v>3913.2</v>
      </c>
      <c r="E11" s="578">
        <v>131606</v>
      </c>
      <c r="F11" s="579">
        <v>1651.2730000000001</v>
      </c>
      <c r="G11" s="578">
        <v>301</v>
      </c>
      <c r="H11" s="579">
        <v>183.59</v>
      </c>
      <c r="I11" s="578">
        <v>124</v>
      </c>
      <c r="J11" s="579">
        <v>107.26600000000001</v>
      </c>
      <c r="K11" s="578">
        <v>236</v>
      </c>
      <c r="L11" s="579">
        <v>581.65</v>
      </c>
      <c r="M11" s="578">
        <v>132267</v>
      </c>
      <c r="N11" s="579">
        <v>2523.779</v>
      </c>
      <c r="O11" s="426">
        <f>SUM(M11,C11)</f>
        <v>1149937</v>
      </c>
      <c r="P11" s="425">
        <f>(SUM(N11,D11))</f>
        <v>6436.9789999999994</v>
      </c>
    </row>
    <row r="12" spans="1:16" ht="15.75" thickBot="1" x14ac:dyDescent="0.5">
      <c r="A12" s="651"/>
      <c r="B12" s="593" t="s">
        <v>100</v>
      </c>
      <c r="C12" s="592">
        <f t="shared" ref="C12:P12" si="1">C9/C11</f>
        <v>0.16368960468521229</v>
      </c>
      <c r="D12" s="610">
        <f t="shared" si="1"/>
        <v>0.1552693447817643</v>
      </c>
      <c r="E12" s="592">
        <f t="shared" si="1"/>
        <v>0.3534793246508518</v>
      </c>
      <c r="F12" s="610">
        <f t="shared" si="1"/>
        <v>0.58207274024343636</v>
      </c>
      <c r="G12" s="592">
        <f t="shared" si="1"/>
        <v>0.83056478405315615</v>
      </c>
      <c r="H12" s="610">
        <f t="shared" si="1"/>
        <v>0.82558418214499696</v>
      </c>
      <c r="I12" s="592">
        <f t="shared" si="1"/>
        <v>0.86290322580645162</v>
      </c>
      <c r="J12" s="610">
        <f t="shared" si="1"/>
        <v>0.86479406335651554</v>
      </c>
      <c r="K12" s="592">
        <f t="shared" si="1"/>
        <v>0.8771186440677966</v>
      </c>
      <c r="L12" s="610">
        <f t="shared" si="1"/>
        <v>0.91980916358634912</v>
      </c>
      <c r="M12" s="592">
        <f t="shared" si="1"/>
        <v>0.35597692546137738</v>
      </c>
      <c r="N12" s="610">
        <f t="shared" si="1"/>
        <v>0.68964041621710936</v>
      </c>
      <c r="O12" s="592">
        <f t="shared" si="1"/>
        <v>0.18580670071490873</v>
      </c>
      <c r="P12" s="619">
        <f t="shared" si="1"/>
        <v>0.36478292068375556</v>
      </c>
    </row>
    <row r="13" spans="1:16" x14ac:dyDescent="0.45">
      <c r="A13" s="649" t="s">
        <v>2</v>
      </c>
      <c r="B13" s="434" t="s">
        <v>184</v>
      </c>
      <c r="C13" s="616">
        <v>141074</v>
      </c>
      <c r="D13" s="615">
        <v>421.9026600000002</v>
      </c>
      <c r="E13" s="618">
        <v>65848</v>
      </c>
      <c r="F13" s="617">
        <v>1527.8112630000001</v>
      </c>
      <c r="G13" s="618">
        <v>434</v>
      </c>
      <c r="H13" s="617">
        <v>263.88270799999998</v>
      </c>
      <c r="I13" s="618">
        <v>210</v>
      </c>
      <c r="J13" s="617">
        <v>184.50995699999999</v>
      </c>
      <c r="K13" s="618">
        <v>427</v>
      </c>
      <c r="L13" s="617">
        <v>1110.6934119999999</v>
      </c>
      <c r="M13" s="616">
        <v>66919</v>
      </c>
      <c r="N13" s="615">
        <v>3086.89734</v>
      </c>
      <c r="O13" s="426">
        <f>SUM(M13,C13)</f>
        <v>207993</v>
      </c>
      <c r="P13" s="425">
        <f>(SUM(N13,D13))</f>
        <v>3508.8</v>
      </c>
    </row>
    <row r="14" spans="1:16" ht="15.75" thickBot="1" x14ac:dyDescent="0.5">
      <c r="A14" s="650"/>
      <c r="B14" s="609" t="s">
        <v>294</v>
      </c>
      <c r="C14" s="612">
        <v>43901</v>
      </c>
      <c r="D14" s="611">
        <v>158.35246699999891</v>
      </c>
      <c r="E14" s="614">
        <v>1</v>
      </c>
      <c r="F14" s="613">
        <v>4.5640000000000003E-3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1</v>
      </c>
      <c r="N14" s="611">
        <v>4.5640000000000003E-3</v>
      </c>
      <c r="O14" s="605">
        <f>SUM(M14,C14)</f>
        <v>43902</v>
      </c>
      <c r="P14" s="604">
        <f>(SUM(N14,D14))</f>
        <v>158.3570309999989</v>
      </c>
    </row>
    <row r="15" spans="1:16" x14ac:dyDescent="0.45">
      <c r="A15" s="650"/>
      <c r="B15" s="434" t="s">
        <v>183</v>
      </c>
      <c r="C15" s="578">
        <v>1963059</v>
      </c>
      <c r="D15" s="579">
        <v>5447.6394148363015</v>
      </c>
      <c r="E15" s="578">
        <v>321324</v>
      </c>
      <c r="F15" s="579">
        <v>3513.2605691636995</v>
      </c>
      <c r="G15" s="578">
        <v>604</v>
      </c>
      <c r="H15" s="579">
        <v>366.71131700000001</v>
      </c>
      <c r="I15" s="578">
        <v>276</v>
      </c>
      <c r="J15" s="579">
        <v>241.44252899999998</v>
      </c>
      <c r="K15" s="578">
        <v>531</v>
      </c>
      <c r="L15" s="579">
        <v>1360.14617</v>
      </c>
      <c r="M15" s="578">
        <v>322735</v>
      </c>
      <c r="N15" s="579">
        <v>5481.5605851636992</v>
      </c>
      <c r="O15" s="426">
        <f>SUM(M15,C15)</f>
        <v>2285794</v>
      </c>
      <c r="P15" s="425">
        <f>(SUM(N15,D15))</f>
        <v>10929.2</v>
      </c>
    </row>
    <row r="16" spans="1:16" ht="15.75" thickBot="1" x14ac:dyDescent="0.5">
      <c r="A16" s="651"/>
      <c r="B16" s="593" t="s">
        <v>100</v>
      </c>
      <c r="C16" s="592">
        <f t="shared" ref="C16:O16" si="2">C13/C15</f>
        <v>7.1864370862006699E-2</v>
      </c>
      <c r="D16" s="610">
        <f t="shared" si="2"/>
        <v>7.7446877054853328E-2</v>
      </c>
      <c r="E16" s="592">
        <f t="shared" si="2"/>
        <v>0.20492711406555378</v>
      </c>
      <c r="F16" s="610">
        <f t="shared" si="2"/>
        <v>0.43486989732836184</v>
      </c>
      <c r="G16" s="592">
        <f t="shared" si="2"/>
        <v>0.7185430463576159</v>
      </c>
      <c r="H16" s="610">
        <f t="shared" si="2"/>
        <v>0.71959248533363362</v>
      </c>
      <c r="I16" s="592">
        <f t="shared" si="2"/>
        <v>0.76086956521739135</v>
      </c>
      <c r="J16" s="610">
        <f t="shared" si="2"/>
        <v>0.76419824528925473</v>
      </c>
      <c r="K16" s="592">
        <f t="shared" si="2"/>
        <v>0.80414312617702444</v>
      </c>
      <c r="L16" s="610">
        <f t="shared" si="2"/>
        <v>0.81659856602029757</v>
      </c>
      <c r="M16" s="592">
        <f t="shared" si="2"/>
        <v>0.20734968317659999</v>
      </c>
      <c r="N16" s="610">
        <f t="shared" si="2"/>
        <v>0.5631420636588319</v>
      </c>
      <c r="O16" s="592">
        <f t="shared" si="2"/>
        <v>9.0993764092477281E-2</v>
      </c>
      <c r="P16" s="592">
        <f>P13/P15</f>
        <v>0.32104820114921495</v>
      </c>
    </row>
    <row r="17" spans="1:16" x14ac:dyDescent="0.45">
      <c r="A17" s="649" t="s">
        <v>1</v>
      </c>
      <c r="B17" s="434" t="s">
        <v>184</v>
      </c>
      <c r="C17" s="578">
        <v>3434</v>
      </c>
      <c r="D17" s="579">
        <v>17.403323950000001</v>
      </c>
      <c r="E17" s="578">
        <v>1867</v>
      </c>
      <c r="F17" s="579">
        <v>49.812211580000003</v>
      </c>
      <c r="G17" s="582">
        <v>12</v>
      </c>
      <c r="H17" s="583">
        <v>6.9746164900000007</v>
      </c>
      <c r="I17" s="578">
        <v>1</v>
      </c>
      <c r="J17" s="579">
        <v>0.92455163000000007</v>
      </c>
      <c r="K17" s="578">
        <v>9</v>
      </c>
      <c r="L17" s="579">
        <v>24.235614760000001</v>
      </c>
      <c r="M17" s="578">
        <v>1889</v>
      </c>
      <c r="N17" s="579">
        <v>81.946994460000013</v>
      </c>
      <c r="O17" s="426">
        <f t="shared" ref="O17:P19" si="3">SUM(M17,C17)</f>
        <v>5323</v>
      </c>
      <c r="P17" s="425">
        <f t="shared" si="3"/>
        <v>99.350318410000014</v>
      </c>
    </row>
    <row r="18" spans="1:16" ht="15.75" thickBot="1" x14ac:dyDescent="0.5">
      <c r="A18" s="650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</row>
    <row r="19" spans="1:16" x14ac:dyDescent="0.45">
      <c r="A19" s="650"/>
      <c r="B19" s="434" t="s">
        <v>183</v>
      </c>
      <c r="C19" s="578">
        <v>64613</v>
      </c>
      <c r="D19" s="579">
        <v>279.14205781999999</v>
      </c>
      <c r="E19" s="578">
        <v>9321</v>
      </c>
      <c r="F19" s="579">
        <v>106.26923794999999</v>
      </c>
      <c r="G19" s="578">
        <v>15</v>
      </c>
      <c r="H19" s="579">
        <v>8.8990712500000004</v>
      </c>
      <c r="I19" s="578">
        <v>3</v>
      </c>
      <c r="J19" s="579">
        <v>2.5365428700000003</v>
      </c>
      <c r="K19" s="578">
        <v>10</v>
      </c>
      <c r="L19" s="579">
        <v>25.294849769999999</v>
      </c>
      <c r="M19" s="578">
        <v>9349</v>
      </c>
      <c r="N19" s="579">
        <v>142.99970184</v>
      </c>
      <c r="O19" s="426">
        <f t="shared" si="3"/>
        <v>73962</v>
      </c>
      <c r="P19" s="425">
        <f t="shared" si="3"/>
        <v>422.14175965999999</v>
      </c>
    </row>
    <row r="20" spans="1:16" ht="15.75" thickBot="1" x14ac:dyDescent="0.5">
      <c r="A20" s="651"/>
      <c r="B20" s="593" t="s">
        <v>100</v>
      </c>
      <c r="C20" s="592">
        <f t="shared" ref="C20:N20" si="4">C17/C19</f>
        <v>5.3147199479980811E-2</v>
      </c>
      <c r="D20" s="592">
        <f t="shared" si="4"/>
        <v>6.234576074244691E-2</v>
      </c>
      <c r="E20" s="592">
        <f t="shared" si="4"/>
        <v>0.20030039695311661</v>
      </c>
      <c r="F20" s="592">
        <f t="shared" si="4"/>
        <v>0.46873594410676778</v>
      </c>
      <c r="G20" s="592">
        <f t="shared" si="4"/>
        <v>0.8</v>
      </c>
      <c r="H20" s="592">
        <f t="shared" si="4"/>
        <v>0.78374656119311337</v>
      </c>
      <c r="I20" s="592">
        <f t="shared" si="4"/>
        <v>0.33333333333333331</v>
      </c>
      <c r="J20" s="592">
        <f t="shared" si="4"/>
        <v>0.36449280669953743</v>
      </c>
      <c r="K20" s="592">
        <f t="shared" si="4"/>
        <v>0.9</v>
      </c>
      <c r="L20" s="592">
        <f t="shared" si="4"/>
        <v>0.9581244791081438</v>
      </c>
      <c r="M20" s="592">
        <f t="shared" si="4"/>
        <v>0.20205369558241523</v>
      </c>
      <c r="N20" s="592">
        <f t="shared" si="4"/>
        <v>0.5730571001587762</v>
      </c>
      <c r="O20" s="592">
        <f>O17/O19</f>
        <v>7.1969389686595817E-2</v>
      </c>
      <c r="P20" s="592">
        <f>P17/P19</f>
        <v>0.23534823583911343</v>
      </c>
    </row>
    <row r="21" spans="1:16" ht="15.75" customHeight="1" x14ac:dyDescent="0.45">
      <c r="A21" s="652" t="s">
        <v>185</v>
      </c>
      <c r="B21" s="591" t="s">
        <v>184</v>
      </c>
      <c r="C21" s="588">
        <f t="shared" ref="C21:P23" si="5">SUM(C5,C9,C13,C17)</f>
        <v>363231</v>
      </c>
      <c r="D21" s="587">
        <f t="shared" si="5"/>
        <v>1187.7749839500002</v>
      </c>
      <c r="E21" s="588">
        <f t="shared" si="5"/>
        <v>133241</v>
      </c>
      <c r="F21" s="587">
        <f t="shared" si="5"/>
        <v>2898.6864745800003</v>
      </c>
      <c r="G21" s="590">
        <f t="shared" si="5"/>
        <v>773</v>
      </c>
      <c r="H21" s="589">
        <f t="shared" si="5"/>
        <v>469.12832448999995</v>
      </c>
      <c r="I21" s="588">
        <f t="shared" si="5"/>
        <v>342</v>
      </c>
      <c r="J21" s="587">
        <f t="shared" si="5"/>
        <v>298.98350862999996</v>
      </c>
      <c r="K21" s="588">
        <f t="shared" si="5"/>
        <v>704</v>
      </c>
      <c r="L21" s="587">
        <f t="shared" si="5"/>
        <v>1841.1310267599999</v>
      </c>
      <c r="M21" s="588">
        <f t="shared" si="5"/>
        <v>135060</v>
      </c>
      <c r="N21" s="587">
        <f t="shared" si="5"/>
        <v>5507.9293344600001</v>
      </c>
      <c r="O21" s="586">
        <f t="shared" si="5"/>
        <v>498291</v>
      </c>
      <c r="P21" s="585">
        <f t="shared" si="5"/>
        <v>6695.7043184100003</v>
      </c>
    </row>
    <row r="22" spans="1:16" ht="15.75" customHeight="1" x14ac:dyDescent="0.45">
      <c r="A22" s="653"/>
      <c r="B22" s="584" t="s">
        <v>294</v>
      </c>
      <c r="C22" s="405">
        <f t="shared" si="5"/>
        <v>116523</v>
      </c>
      <c r="D22" s="408">
        <f t="shared" si="5"/>
        <v>425.42402194999892</v>
      </c>
      <c r="E22" s="405">
        <f t="shared" si="5"/>
        <v>13.000999999999999</v>
      </c>
      <c r="F22" s="408">
        <f t="shared" si="5"/>
        <v>8.2038840000000002E-2</v>
      </c>
      <c r="G22" s="405">
        <f t="shared" si="5"/>
        <v>0</v>
      </c>
      <c r="H22" s="404">
        <f t="shared" si="5"/>
        <v>0</v>
      </c>
      <c r="I22" s="405">
        <f t="shared" si="5"/>
        <v>0</v>
      </c>
      <c r="J22" s="404">
        <f t="shared" si="5"/>
        <v>0</v>
      </c>
      <c r="K22" s="405">
        <f t="shared" si="5"/>
        <v>0</v>
      </c>
      <c r="L22" s="404">
        <f t="shared" si="5"/>
        <v>0</v>
      </c>
      <c r="M22" s="406">
        <f t="shared" si="5"/>
        <v>13.000999999999999</v>
      </c>
      <c r="N22" s="404">
        <f t="shared" si="5"/>
        <v>8.2038840000000002E-2</v>
      </c>
      <c r="O22" s="405">
        <f t="shared" si="5"/>
        <v>116536.001</v>
      </c>
      <c r="P22" s="404">
        <f t="shared" si="5"/>
        <v>425.50606078999897</v>
      </c>
    </row>
    <row r="23" spans="1:16" x14ac:dyDescent="0.45">
      <c r="A23" s="653"/>
      <c r="B23" s="403" t="s">
        <v>183</v>
      </c>
      <c r="C23" s="399">
        <f t="shared" si="5"/>
        <v>3544687</v>
      </c>
      <c r="D23" s="402">
        <f t="shared" si="5"/>
        <v>11018.631472656301</v>
      </c>
      <c r="E23" s="399">
        <f t="shared" si="5"/>
        <v>528928</v>
      </c>
      <c r="F23" s="402">
        <f t="shared" si="5"/>
        <v>5887.7298071137002</v>
      </c>
      <c r="G23" s="399">
        <f t="shared" si="5"/>
        <v>1009</v>
      </c>
      <c r="H23" s="398">
        <f t="shared" si="5"/>
        <v>613.19038825000007</v>
      </c>
      <c r="I23" s="399">
        <f t="shared" si="5"/>
        <v>430</v>
      </c>
      <c r="J23" s="398">
        <f t="shared" si="5"/>
        <v>374.42907186999997</v>
      </c>
      <c r="K23" s="399">
        <f t="shared" si="5"/>
        <v>849</v>
      </c>
      <c r="L23" s="398">
        <f t="shared" si="5"/>
        <v>2177.3930197700001</v>
      </c>
      <c r="M23" s="400">
        <f t="shared" si="5"/>
        <v>531216</v>
      </c>
      <c r="N23" s="398">
        <f t="shared" si="5"/>
        <v>9052.7422870036989</v>
      </c>
      <c r="O23" s="399">
        <f t="shared" si="5"/>
        <v>4075903</v>
      </c>
      <c r="P23" s="398">
        <f t="shared" si="5"/>
        <v>20071.37375966</v>
      </c>
    </row>
    <row r="24" spans="1:16" ht="15.75" thickBot="1" x14ac:dyDescent="0.5">
      <c r="A24" s="654"/>
      <c r="B24" s="397" t="s">
        <v>100</v>
      </c>
      <c r="C24" s="394">
        <f>C21/C23</f>
        <v>0.10247195309487128</v>
      </c>
      <c r="D24" s="396">
        <f t="shared" ref="D24:N24" si="6">D21/D23</f>
        <v>0.1077969607112796</v>
      </c>
      <c r="E24" s="394">
        <f t="shared" si="6"/>
        <v>0.2519076320406558</v>
      </c>
      <c r="F24" s="396">
        <f t="shared" si="6"/>
        <v>0.49232668100321719</v>
      </c>
      <c r="G24" s="394">
        <f t="shared" si="6"/>
        <v>0.76610505450941524</v>
      </c>
      <c r="H24" s="393">
        <f t="shared" si="6"/>
        <v>0.76506144499240669</v>
      </c>
      <c r="I24" s="394">
        <f>I21/I23</f>
        <v>0.79534883720930227</v>
      </c>
      <c r="J24" s="393">
        <f t="shared" si="6"/>
        <v>0.79850506034906832</v>
      </c>
      <c r="K24" s="394">
        <f>K21/K23</f>
        <v>0.82921083627797409</v>
      </c>
      <c r="L24" s="393">
        <f t="shared" si="6"/>
        <v>0.84556669836044585</v>
      </c>
      <c r="M24" s="395">
        <f t="shared" si="6"/>
        <v>0.25424686003433633</v>
      </c>
      <c r="N24" s="393">
        <f t="shared" si="6"/>
        <v>0.60842661370878692</v>
      </c>
      <c r="O24" s="394">
        <f>O21/O23</f>
        <v>0.12225290935530114</v>
      </c>
      <c r="P24" s="393">
        <f>P21/P23</f>
        <v>0.33359472045043631</v>
      </c>
    </row>
    <row r="25" spans="1:16" x14ac:dyDescent="0.4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45">
      <c r="A26" s="377" t="s">
        <v>369</v>
      </c>
      <c r="M26" s="477"/>
    </row>
    <row r="27" spans="1:16" x14ac:dyDescent="0.45">
      <c r="A27" s="479"/>
      <c r="B27" s="377"/>
    </row>
    <row r="28" spans="1:16" x14ac:dyDescent="0.45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45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8"/>
    <mergeCell ref="A9:A12"/>
    <mergeCell ref="A13:A16"/>
    <mergeCell ref="A17:A20"/>
  </mergeCells>
  <conditionalFormatting sqref="C17:H18 K17:L18">
    <cfRule type="expression" dxfId="613" priority="9">
      <formula>ABS(C17-T17)/T17&gt;0.5</formula>
    </cfRule>
  </conditionalFormatting>
  <conditionalFormatting sqref="C21:H21">
    <cfRule type="expression" dxfId="612" priority="3">
      <formula>ABS(C21-T21)/T21&gt;0.5</formula>
    </cfRule>
  </conditionalFormatting>
  <conditionalFormatting sqref="C19:L19">
    <cfRule type="expression" dxfId="611" priority="5">
      <formula>ABS(C19-T19)/T19&gt;0.5</formula>
    </cfRule>
  </conditionalFormatting>
  <conditionalFormatting sqref="C13:N16">
    <cfRule type="expression" dxfId="610" priority="6">
      <formula>ABS(C13-T13)/T13&gt;0.5</formula>
    </cfRule>
  </conditionalFormatting>
  <conditionalFormatting sqref="C20:N20">
    <cfRule type="expression" dxfId="609" priority="8">
      <formula>ABS(C20-T20)/T20&gt;0.5</formula>
    </cfRule>
  </conditionalFormatting>
  <conditionalFormatting sqref="C22:N24">
    <cfRule type="expression" dxfId="608" priority="10">
      <formula>ABS(C22-T22)/T22&gt;0.5</formula>
    </cfRule>
  </conditionalFormatting>
  <conditionalFormatting sqref="C5:P12">
    <cfRule type="expression" dxfId="607" priority="7">
      <formula>ABS(C5-T5)/T5&gt;0.5</formula>
    </cfRule>
  </conditionalFormatting>
  <conditionalFormatting sqref="K21:N21">
    <cfRule type="expression" dxfId="606" priority="2">
      <formula>ABS(K21-AB21)/AB21&gt;0.5</formula>
    </cfRule>
  </conditionalFormatting>
  <conditionalFormatting sqref="M17:N19">
    <cfRule type="expression" dxfId="605" priority="4">
      <formula>ABS(M17-AD17)/AD17&gt;0.5</formula>
    </cfRule>
  </conditionalFormatting>
  <conditionalFormatting sqref="O13:P24">
    <cfRule type="expression" dxfId="604" priority="1">
      <formula>ABS(O13-AF13)/AF13&gt;0.5</formula>
    </cfRule>
  </conditionalFormatting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F12CA-09DA-4391-AA8A-C23C143209C9}">
  <dimension ref="A1:P29"/>
  <sheetViews>
    <sheetView zoomScale="80" zoomScaleNormal="80" workbookViewId="0">
      <selection sqref="A1:P1"/>
    </sheetView>
  </sheetViews>
  <sheetFormatPr defaultColWidth="8.75" defaultRowHeight="15.4" x14ac:dyDescent="0.45"/>
  <cols>
    <col min="1" max="1" width="9" style="390" customWidth="1"/>
    <col min="2" max="2" width="12" style="390" bestFit="1" customWidth="1"/>
    <col min="3" max="3" width="9" style="390" customWidth="1"/>
    <col min="4" max="4" width="9.625" style="390" customWidth="1"/>
    <col min="5" max="5" width="9" style="390" customWidth="1"/>
    <col min="6" max="6" width="9.625" style="390" customWidth="1"/>
    <col min="7" max="7" width="9" style="390" customWidth="1"/>
    <col min="8" max="8" width="9.625" style="390" customWidth="1"/>
    <col min="9" max="9" width="9" style="390" customWidth="1"/>
    <col min="10" max="10" width="9.625" style="390" customWidth="1"/>
    <col min="11" max="11" width="9" style="390" customWidth="1"/>
    <col min="12" max="12" width="9.625" style="390" customWidth="1"/>
    <col min="13" max="13" width="9" style="390" customWidth="1"/>
    <col min="14" max="14" width="9.625" style="390" customWidth="1"/>
    <col min="15" max="15" width="9" style="390" customWidth="1"/>
    <col min="16" max="16" width="9.625" style="390" customWidth="1"/>
    <col min="17" max="16384" width="8.75" style="300"/>
  </cols>
  <sheetData>
    <row r="1" spans="1:16" ht="15.75" thickBot="1" x14ac:dyDescent="0.5">
      <c r="A1" s="655" t="s">
        <v>366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</row>
    <row r="2" spans="1:16" ht="15.75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</row>
    <row r="3" spans="1:16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</row>
    <row r="4" spans="1:16" ht="15.75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6" x14ac:dyDescent="0.45">
      <c r="A5" s="649" t="s">
        <v>4</v>
      </c>
      <c r="B5" s="434" t="s">
        <v>184</v>
      </c>
      <c r="C5" s="578">
        <v>52225</v>
      </c>
      <c r="D5" s="579">
        <v>141.161</v>
      </c>
      <c r="E5" s="578">
        <v>18959</v>
      </c>
      <c r="F5" s="579">
        <v>359.89800000000002</v>
      </c>
      <c r="G5" s="578">
        <v>79</v>
      </c>
      <c r="H5" s="579">
        <v>47.994999999999997</v>
      </c>
      <c r="I5" s="578">
        <v>24</v>
      </c>
      <c r="J5" s="579">
        <v>20.786000000000001</v>
      </c>
      <c r="K5" s="578">
        <v>58</v>
      </c>
      <c r="L5" s="579">
        <v>157.63999999999999</v>
      </c>
      <c r="M5" s="578">
        <v>19120</v>
      </c>
      <c r="N5" s="579">
        <v>586.31899999999996</v>
      </c>
      <c r="O5" s="426">
        <f>SUM(M5,C5)</f>
        <v>71345</v>
      </c>
      <c r="P5" s="425">
        <f>(SUM(N5,D5))</f>
        <v>727.48</v>
      </c>
    </row>
    <row r="6" spans="1:16" ht="15.75" thickBot="1" x14ac:dyDescent="0.5">
      <c r="A6" s="650"/>
      <c r="B6" s="609" t="s">
        <v>294</v>
      </c>
      <c r="C6" s="605">
        <v>4697</v>
      </c>
      <c r="D6" s="606">
        <v>13.379</v>
      </c>
      <c r="E6" s="605">
        <v>1E-3</v>
      </c>
      <c r="F6" s="606">
        <v>1E-3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1E-3</v>
      </c>
      <c r="N6" s="606">
        <v>1E-3</v>
      </c>
      <c r="O6" s="605">
        <f>SUM(M6,C6)</f>
        <v>4697.0010000000002</v>
      </c>
      <c r="P6" s="604">
        <f>(SUM(N6,D6))</f>
        <v>13.379999999999999</v>
      </c>
    </row>
    <row r="7" spans="1:16" x14ac:dyDescent="0.45">
      <c r="A7" s="650"/>
      <c r="B7" s="434" t="s">
        <v>183</v>
      </c>
      <c r="C7" s="578">
        <v>499065</v>
      </c>
      <c r="D7" s="579">
        <v>1377.7629999999999</v>
      </c>
      <c r="E7" s="578">
        <v>66679</v>
      </c>
      <c r="F7" s="579">
        <v>616.68600000000004</v>
      </c>
      <c r="G7" s="578">
        <v>89</v>
      </c>
      <c r="H7" s="579">
        <v>53.99</v>
      </c>
      <c r="I7" s="578">
        <v>27</v>
      </c>
      <c r="J7" s="579">
        <v>23.184000000000001</v>
      </c>
      <c r="K7" s="578">
        <v>72</v>
      </c>
      <c r="L7" s="579">
        <v>210.30199999999999</v>
      </c>
      <c r="M7" s="578">
        <v>66867</v>
      </c>
      <c r="N7" s="579">
        <v>904.16200000000003</v>
      </c>
      <c r="O7" s="426">
        <f>SUM(M7,C7)</f>
        <v>565932</v>
      </c>
      <c r="P7" s="425">
        <f>(SUM(N7,D7))</f>
        <v>2281.9250000000002</v>
      </c>
    </row>
    <row r="8" spans="1:16" ht="15.75" thickBot="1" x14ac:dyDescent="0.5">
      <c r="A8" s="651"/>
      <c r="B8" s="593" t="s">
        <v>100</v>
      </c>
      <c r="C8" s="592">
        <f t="shared" ref="C8:N8" si="0">C5/C7</f>
        <v>0.1046456874355044</v>
      </c>
      <c r="D8" s="610">
        <f t="shared" si="0"/>
        <v>0.10245666344647085</v>
      </c>
      <c r="E8" s="592">
        <f t="shared" si="0"/>
        <v>0.28433239850627634</v>
      </c>
      <c r="F8" s="610">
        <f t="shared" si="0"/>
        <v>0.58360008172716749</v>
      </c>
      <c r="G8" s="592">
        <f t="shared" si="0"/>
        <v>0.88764044943820219</v>
      </c>
      <c r="H8" s="610">
        <f t="shared" si="0"/>
        <v>0.88896091868864602</v>
      </c>
      <c r="I8" s="592">
        <f t="shared" si="0"/>
        <v>0.88888888888888884</v>
      </c>
      <c r="J8" s="610">
        <f t="shared" si="0"/>
        <v>0.89656659765355418</v>
      </c>
      <c r="K8" s="592">
        <f t="shared" si="0"/>
        <v>0.80555555555555558</v>
      </c>
      <c r="L8" s="610">
        <f t="shared" si="0"/>
        <v>0.74958868674572754</v>
      </c>
      <c r="M8" s="592">
        <f>M5/M7</f>
        <v>0.28594074805210346</v>
      </c>
      <c r="N8" s="610">
        <f t="shared" si="0"/>
        <v>0.64846675706344648</v>
      </c>
      <c r="O8" s="592">
        <f>O5/O7</f>
        <v>0.12606638253359062</v>
      </c>
      <c r="P8" s="619">
        <f>P5/P7</f>
        <v>0.3188010123032089</v>
      </c>
    </row>
    <row r="9" spans="1:16" x14ac:dyDescent="0.45">
      <c r="A9" s="649" t="s">
        <v>3</v>
      </c>
      <c r="B9" s="434" t="s">
        <v>184</v>
      </c>
      <c r="C9" s="426">
        <v>166551</v>
      </c>
      <c r="D9" s="433">
        <v>610.20000000000005</v>
      </c>
      <c r="E9" s="426">
        <v>46421</v>
      </c>
      <c r="F9" s="433">
        <v>960.3610000000001</v>
      </c>
      <c r="G9" s="426">
        <v>250</v>
      </c>
      <c r="H9" s="433">
        <v>151.535</v>
      </c>
      <c r="I9" s="426">
        <v>108</v>
      </c>
      <c r="J9" s="433">
        <v>93.712000000000003</v>
      </c>
      <c r="K9" s="426">
        <v>208</v>
      </c>
      <c r="L9" s="433">
        <v>536.29200000000003</v>
      </c>
      <c r="M9" s="426">
        <v>46987</v>
      </c>
      <c r="N9" s="433">
        <v>1741.9</v>
      </c>
      <c r="O9" s="426">
        <f>SUM(M9,C9)</f>
        <v>213538</v>
      </c>
      <c r="P9" s="425">
        <f>(SUM(N9,D9))</f>
        <v>2352.1000000000004</v>
      </c>
    </row>
    <row r="10" spans="1:16" ht="15.75" thickBot="1" x14ac:dyDescent="0.5">
      <c r="A10" s="650"/>
      <c r="B10" s="609" t="s">
        <v>294</v>
      </c>
      <c r="C10" s="605">
        <v>69126</v>
      </c>
      <c r="D10" s="606">
        <v>257.56276260000004</v>
      </c>
      <c r="E10" s="605">
        <v>12</v>
      </c>
      <c r="F10" s="606">
        <v>7.6474840000000002E-2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12</v>
      </c>
      <c r="N10" s="606">
        <v>7.6474840000000002E-2</v>
      </c>
      <c r="O10" s="605">
        <f>SUM(M10,C10)</f>
        <v>69138</v>
      </c>
      <c r="P10" s="604">
        <f>(SUM(N10,D10))</f>
        <v>257.63923744000004</v>
      </c>
    </row>
    <row r="11" spans="1:16" x14ac:dyDescent="0.45">
      <c r="A11" s="650"/>
      <c r="B11" s="434" t="s">
        <v>183</v>
      </c>
      <c r="C11" s="578">
        <v>1018046</v>
      </c>
      <c r="D11" s="579">
        <v>3913.4790000000003</v>
      </c>
      <c r="E11" s="578">
        <v>131623</v>
      </c>
      <c r="F11" s="579">
        <v>1646.4850000000001</v>
      </c>
      <c r="G11" s="578">
        <v>301</v>
      </c>
      <c r="H11" s="579">
        <v>183.50899999999999</v>
      </c>
      <c r="I11" s="578">
        <v>125</v>
      </c>
      <c r="J11" s="579">
        <v>108.215</v>
      </c>
      <c r="K11" s="578">
        <v>239</v>
      </c>
      <c r="L11" s="579">
        <v>585.39700000000005</v>
      </c>
      <c r="M11" s="578">
        <v>132288</v>
      </c>
      <c r="N11" s="579">
        <v>2523.6060000000002</v>
      </c>
      <c r="O11" s="426">
        <f>SUM(M11,C11)</f>
        <v>1150334</v>
      </c>
      <c r="P11" s="425">
        <f>(SUM(N11,D11))</f>
        <v>6437.0850000000009</v>
      </c>
    </row>
    <row r="12" spans="1:16" ht="15.75" thickBot="1" x14ac:dyDescent="0.5">
      <c r="A12" s="651"/>
      <c r="B12" s="593" t="s">
        <v>100</v>
      </c>
      <c r="C12" s="592">
        <f t="shared" ref="C12:P12" si="1">C9/C11</f>
        <v>0.16359869789773743</v>
      </c>
      <c r="D12" s="610">
        <f t="shared" si="1"/>
        <v>0.15592264580952139</v>
      </c>
      <c r="E12" s="592">
        <f t="shared" si="1"/>
        <v>0.35268152222635862</v>
      </c>
      <c r="F12" s="610">
        <f t="shared" si="1"/>
        <v>0.58327953185118608</v>
      </c>
      <c r="G12" s="592">
        <f t="shared" si="1"/>
        <v>0.83056478405315615</v>
      </c>
      <c r="H12" s="610">
        <f t="shared" si="1"/>
        <v>0.82576331406089076</v>
      </c>
      <c r="I12" s="592">
        <f t="shared" si="1"/>
        <v>0.86399999999999999</v>
      </c>
      <c r="J12" s="610">
        <f t="shared" si="1"/>
        <v>0.86597976250981845</v>
      </c>
      <c r="K12" s="592">
        <f t="shared" si="1"/>
        <v>0.87029288702928875</v>
      </c>
      <c r="L12" s="610">
        <f t="shared" si="1"/>
        <v>0.91611675495433009</v>
      </c>
      <c r="M12" s="592">
        <f t="shared" si="1"/>
        <v>0.35518716739235606</v>
      </c>
      <c r="N12" s="610">
        <f t="shared" si="1"/>
        <v>0.69024245464624823</v>
      </c>
      <c r="O12" s="592">
        <f t="shared" si="1"/>
        <v>0.18563130360399674</v>
      </c>
      <c r="P12" s="619">
        <f t="shared" si="1"/>
        <v>0.365398313056298</v>
      </c>
    </row>
    <row r="13" spans="1:16" x14ac:dyDescent="0.45">
      <c r="A13" s="649" t="s">
        <v>2</v>
      </c>
      <c r="B13" s="434" t="s">
        <v>184</v>
      </c>
      <c r="C13" s="616">
        <v>143560</v>
      </c>
      <c r="D13" s="615">
        <v>431.762103999999</v>
      </c>
      <c r="E13" s="618">
        <v>66172</v>
      </c>
      <c r="F13" s="617">
        <v>1528.8491740000006</v>
      </c>
      <c r="G13" s="618">
        <v>437</v>
      </c>
      <c r="H13" s="617">
        <v>265.64966200000003</v>
      </c>
      <c r="I13" s="618">
        <v>211</v>
      </c>
      <c r="J13" s="617">
        <v>183.49799999999999</v>
      </c>
      <c r="K13" s="618">
        <v>423</v>
      </c>
      <c r="L13" s="617">
        <v>1095.4410600000001</v>
      </c>
      <c r="M13" s="616">
        <v>67243</v>
      </c>
      <c r="N13" s="615">
        <v>3073.4378960000008</v>
      </c>
      <c r="O13" s="426">
        <f>SUM(M13,C13)</f>
        <v>210803</v>
      </c>
      <c r="P13" s="425">
        <f>(SUM(N13,D13))</f>
        <v>3505.2</v>
      </c>
    </row>
    <row r="14" spans="1:16" ht="15.75" thickBot="1" x14ac:dyDescent="0.5">
      <c r="A14" s="650"/>
      <c r="B14" s="609" t="s">
        <v>294</v>
      </c>
      <c r="C14" s="612">
        <v>45941</v>
      </c>
      <c r="D14" s="611">
        <v>164.48001799999892</v>
      </c>
      <c r="E14" s="614">
        <v>1</v>
      </c>
      <c r="F14" s="613">
        <v>4.5640000000000003E-3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1</v>
      </c>
      <c r="N14" s="611">
        <v>4.5640000000000003E-3</v>
      </c>
      <c r="O14" s="605">
        <f>SUM(M14,C14)</f>
        <v>45942</v>
      </c>
      <c r="P14" s="604">
        <f>(SUM(N14,D14))</f>
        <v>164.48458199999891</v>
      </c>
    </row>
    <row r="15" spans="1:16" x14ac:dyDescent="0.45">
      <c r="A15" s="650"/>
      <c r="B15" s="434" t="s">
        <v>183</v>
      </c>
      <c r="C15" s="578">
        <v>1962020</v>
      </c>
      <c r="D15" s="579">
        <v>5453.4682070591007</v>
      </c>
      <c r="E15" s="578">
        <v>320992</v>
      </c>
      <c r="F15" s="579">
        <v>3510.8118579408992</v>
      </c>
      <c r="G15" s="578">
        <v>607</v>
      </c>
      <c r="H15" s="579">
        <v>368.63084599999996</v>
      </c>
      <c r="I15" s="578">
        <v>276</v>
      </c>
      <c r="J15" s="579">
        <v>239.57481799999999</v>
      </c>
      <c r="K15" s="578">
        <v>531</v>
      </c>
      <c r="L15" s="579">
        <v>1357.0142710000002</v>
      </c>
      <c r="M15" s="578">
        <v>322406</v>
      </c>
      <c r="N15" s="579">
        <v>5476.0317929408993</v>
      </c>
      <c r="O15" s="426">
        <f>SUM(M15,C15)</f>
        <v>2284426</v>
      </c>
      <c r="P15" s="425">
        <f>(SUM(N15,D15))</f>
        <v>10929.5</v>
      </c>
    </row>
    <row r="16" spans="1:16" ht="15.75" thickBot="1" x14ac:dyDescent="0.5">
      <c r="A16" s="651"/>
      <c r="B16" s="593" t="s">
        <v>100</v>
      </c>
      <c r="C16" s="592">
        <f t="shared" ref="C16:O16" si="2">C13/C15</f>
        <v>7.3169488588291656E-2</v>
      </c>
      <c r="D16" s="610">
        <f t="shared" si="2"/>
        <v>7.9172021841278126E-2</v>
      </c>
      <c r="E16" s="592">
        <f t="shared" si="2"/>
        <v>0.20614843983650682</v>
      </c>
      <c r="F16" s="610">
        <f t="shared" si="2"/>
        <v>0.43546884192668611</v>
      </c>
      <c r="G16" s="592">
        <f t="shared" si="2"/>
        <v>0.71993410214168041</v>
      </c>
      <c r="H16" s="610">
        <f t="shared" si="2"/>
        <v>0.72063872267487905</v>
      </c>
      <c r="I16" s="592">
        <f t="shared" si="2"/>
        <v>0.76449275362318836</v>
      </c>
      <c r="J16" s="610">
        <f t="shared" si="2"/>
        <v>0.76593191860423326</v>
      </c>
      <c r="K16" s="592">
        <f t="shared" si="2"/>
        <v>0.79661016949152541</v>
      </c>
      <c r="L16" s="610">
        <f t="shared" si="2"/>
        <v>0.80724358130202734</v>
      </c>
      <c r="M16" s="592">
        <f t="shared" si="2"/>
        <v>0.20856621775028999</v>
      </c>
      <c r="N16" s="610">
        <f t="shared" si="2"/>
        <v>0.56125274874443576</v>
      </c>
      <c r="O16" s="592">
        <f t="shared" si="2"/>
        <v>9.2278322869727453E-2</v>
      </c>
      <c r="P16" s="592">
        <f>P13/P15</f>
        <v>0.32071000503225217</v>
      </c>
    </row>
    <row r="17" spans="1:16" x14ac:dyDescent="0.45">
      <c r="A17" s="649" t="s">
        <v>1</v>
      </c>
      <c r="B17" s="434" t="s">
        <v>184</v>
      </c>
      <c r="C17" s="578">
        <v>3441</v>
      </c>
      <c r="D17" s="579">
        <v>17.452549319999999</v>
      </c>
      <c r="E17" s="578">
        <v>1869</v>
      </c>
      <c r="F17" s="579">
        <v>49.818339879999996</v>
      </c>
      <c r="G17" s="582">
        <v>11</v>
      </c>
      <c r="H17" s="583">
        <v>6.4340367800000005</v>
      </c>
      <c r="I17" s="578">
        <v>1</v>
      </c>
      <c r="J17" s="579">
        <v>0.92455163000000007</v>
      </c>
      <c r="K17" s="578">
        <v>9</v>
      </c>
      <c r="L17" s="579">
        <v>24.235614760000001</v>
      </c>
      <c r="M17" s="578">
        <v>1890</v>
      </c>
      <c r="N17" s="579">
        <v>81.412543049999996</v>
      </c>
      <c r="O17" s="426">
        <f t="shared" ref="O17:P19" si="3">SUM(M17,C17)</f>
        <v>5331</v>
      </c>
      <c r="P17" s="425">
        <f t="shared" si="3"/>
        <v>98.865092369999999</v>
      </c>
    </row>
    <row r="18" spans="1:16" ht="15.75" thickBot="1" x14ac:dyDescent="0.5">
      <c r="A18" s="650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</row>
    <row r="19" spans="1:16" x14ac:dyDescent="0.45">
      <c r="A19" s="650"/>
      <c r="B19" s="434" t="s">
        <v>183</v>
      </c>
      <c r="C19" s="578">
        <v>64594</v>
      </c>
      <c r="D19" s="579">
        <v>279.00115772999999</v>
      </c>
      <c r="E19" s="578">
        <v>9309</v>
      </c>
      <c r="F19" s="579">
        <v>105.89463291</v>
      </c>
      <c r="G19" s="578">
        <v>15</v>
      </c>
      <c r="H19" s="579">
        <v>8.8990712500000004</v>
      </c>
      <c r="I19" s="578">
        <v>3</v>
      </c>
      <c r="J19" s="579">
        <v>2.5365428700000003</v>
      </c>
      <c r="K19" s="578">
        <v>10</v>
      </c>
      <c r="L19" s="579">
        <v>25.294849769999999</v>
      </c>
      <c r="M19" s="578">
        <v>9337</v>
      </c>
      <c r="N19" s="579">
        <v>142.62509679999999</v>
      </c>
      <c r="O19" s="426">
        <f t="shared" si="3"/>
        <v>73931</v>
      </c>
      <c r="P19" s="425">
        <f t="shared" si="3"/>
        <v>421.62625452999998</v>
      </c>
    </row>
    <row r="20" spans="1:16" ht="15.75" thickBot="1" x14ac:dyDescent="0.5">
      <c r="A20" s="651"/>
      <c r="B20" s="593" t="s">
        <v>100</v>
      </c>
      <c r="C20" s="592">
        <f t="shared" ref="C20:N20" si="4">C17/C19</f>
        <v>5.3271201659596867E-2</v>
      </c>
      <c r="D20" s="592">
        <f t="shared" si="4"/>
        <v>6.2553680644183901E-2</v>
      </c>
      <c r="E20" s="592">
        <f t="shared" si="4"/>
        <v>0.20077344505317435</v>
      </c>
      <c r="F20" s="592">
        <f t="shared" si="4"/>
        <v>0.47045198147427053</v>
      </c>
      <c r="G20" s="592">
        <f t="shared" si="4"/>
        <v>0.73333333333333328</v>
      </c>
      <c r="H20" s="592">
        <f t="shared" si="4"/>
        <v>0.72300092888906808</v>
      </c>
      <c r="I20" s="592">
        <f t="shared" si="4"/>
        <v>0.33333333333333331</v>
      </c>
      <c r="J20" s="592">
        <f t="shared" si="4"/>
        <v>0.36449280669953743</v>
      </c>
      <c r="K20" s="592">
        <f t="shared" si="4"/>
        <v>0.9</v>
      </c>
      <c r="L20" s="592">
        <f t="shared" si="4"/>
        <v>0.9581244791081438</v>
      </c>
      <c r="M20" s="592">
        <f t="shared" si="4"/>
        <v>0.20242047766948698</v>
      </c>
      <c r="N20" s="592">
        <f t="shared" si="4"/>
        <v>0.57081498892276294</v>
      </c>
      <c r="O20" s="592">
        <f>O17/O19</f>
        <v>7.210777616967172E-2</v>
      </c>
      <c r="P20" s="592">
        <f>P17/P19</f>
        <v>0.23448514248764707</v>
      </c>
    </row>
    <row r="21" spans="1:16" ht="15.75" customHeight="1" x14ac:dyDescent="0.45">
      <c r="A21" s="652" t="s">
        <v>185</v>
      </c>
      <c r="B21" s="591" t="s">
        <v>184</v>
      </c>
      <c r="C21" s="588">
        <f t="shared" ref="C21:P23" si="5">SUM(C5,C9,C13,C17)</f>
        <v>365777</v>
      </c>
      <c r="D21" s="587">
        <f t="shared" si="5"/>
        <v>1200.575653319999</v>
      </c>
      <c r="E21" s="588">
        <f t="shared" si="5"/>
        <v>133421</v>
      </c>
      <c r="F21" s="587">
        <f t="shared" si="5"/>
        <v>2898.926513880001</v>
      </c>
      <c r="G21" s="590">
        <f t="shared" si="5"/>
        <v>777</v>
      </c>
      <c r="H21" s="589">
        <f t="shared" si="5"/>
        <v>471.61369877999999</v>
      </c>
      <c r="I21" s="588">
        <f t="shared" si="5"/>
        <v>344</v>
      </c>
      <c r="J21" s="587">
        <f t="shared" si="5"/>
        <v>298.92055162999998</v>
      </c>
      <c r="K21" s="588">
        <f t="shared" si="5"/>
        <v>698</v>
      </c>
      <c r="L21" s="587">
        <f t="shared" si="5"/>
        <v>1813.6086747600002</v>
      </c>
      <c r="M21" s="588">
        <f t="shared" si="5"/>
        <v>135240</v>
      </c>
      <c r="N21" s="587">
        <f t="shared" si="5"/>
        <v>5483.0694390500003</v>
      </c>
      <c r="O21" s="586">
        <f t="shared" si="5"/>
        <v>501017</v>
      </c>
      <c r="P21" s="585">
        <f t="shared" si="5"/>
        <v>6683.6450923700004</v>
      </c>
    </row>
    <row r="22" spans="1:16" ht="15.75" customHeight="1" x14ac:dyDescent="0.45">
      <c r="A22" s="653"/>
      <c r="B22" s="584" t="s">
        <v>294</v>
      </c>
      <c r="C22" s="405">
        <f t="shared" si="5"/>
        <v>119764</v>
      </c>
      <c r="D22" s="408">
        <f t="shared" si="5"/>
        <v>435.42178059999901</v>
      </c>
      <c r="E22" s="405">
        <f t="shared" si="5"/>
        <v>13.000999999999999</v>
      </c>
      <c r="F22" s="408">
        <f t="shared" si="5"/>
        <v>8.2038840000000002E-2</v>
      </c>
      <c r="G22" s="405">
        <f t="shared" si="5"/>
        <v>0</v>
      </c>
      <c r="H22" s="404">
        <f t="shared" si="5"/>
        <v>0</v>
      </c>
      <c r="I22" s="405">
        <f t="shared" si="5"/>
        <v>0</v>
      </c>
      <c r="J22" s="404">
        <f t="shared" si="5"/>
        <v>0</v>
      </c>
      <c r="K22" s="405">
        <f t="shared" si="5"/>
        <v>0</v>
      </c>
      <c r="L22" s="404">
        <f t="shared" si="5"/>
        <v>0</v>
      </c>
      <c r="M22" s="406">
        <f t="shared" si="5"/>
        <v>13.000999999999999</v>
      </c>
      <c r="N22" s="404">
        <f t="shared" si="5"/>
        <v>8.2038840000000002E-2</v>
      </c>
      <c r="O22" s="405">
        <f t="shared" si="5"/>
        <v>119777.001</v>
      </c>
      <c r="P22" s="404">
        <f t="shared" si="5"/>
        <v>435.50381943999895</v>
      </c>
    </row>
    <row r="23" spans="1:16" x14ac:dyDescent="0.45">
      <c r="A23" s="653"/>
      <c r="B23" s="403" t="s">
        <v>183</v>
      </c>
      <c r="C23" s="399">
        <f t="shared" si="5"/>
        <v>3543725</v>
      </c>
      <c r="D23" s="402">
        <f t="shared" si="5"/>
        <v>11023.7113647891</v>
      </c>
      <c r="E23" s="399">
        <f t="shared" si="5"/>
        <v>528603</v>
      </c>
      <c r="F23" s="402">
        <f t="shared" si="5"/>
        <v>5879.8774908508994</v>
      </c>
      <c r="G23" s="399">
        <f t="shared" si="5"/>
        <v>1012</v>
      </c>
      <c r="H23" s="398">
        <f t="shared" si="5"/>
        <v>615.02891724999995</v>
      </c>
      <c r="I23" s="399">
        <f t="shared" si="5"/>
        <v>431</v>
      </c>
      <c r="J23" s="398">
        <f t="shared" si="5"/>
        <v>373.51036087</v>
      </c>
      <c r="K23" s="399">
        <f t="shared" si="5"/>
        <v>852</v>
      </c>
      <c r="L23" s="398">
        <f t="shared" si="5"/>
        <v>2178.0081207700005</v>
      </c>
      <c r="M23" s="400">
        <f t="shared" si="5"/>
        <v>530898</v>
      </c>
      <c r="N23" s="398">
        <f t="shared" si="5"/>
        <v>9046.4248897408997</v>
      </c>
      <c r="O23" s="399">
        <f t="shared" si="5"/>
        <v>4074623</v>
      </c>
      <c r="P23" s="398">
        <f t="shared" si="5"/>
        <v>20070.136254530003</v>
      </c>
    </row>
    <row r="24" spans="1:16" ht="15.75" thickBot="1" x14ac:dyDescent="0.5">
      <c r="A24" s="654"/>
      <c r="B24" s="397" t="s">
        <v>100</v>
      </c>
      <c r="C24" s="394">
        <f>C21/C23</f>
        <v>0.10321822376171966</v>
      </c>
      <c r="D24" s="396">
        <f t="shared" ref="D24:N24" si="6">D21/D23</f>
        <v>0.10890848041928643</v>
      </c>
      <c r="E24" s="394">
        <f t="shared" si="6"/>
        <v>0.25240303214321524</v>
      </c>
      <c r="F24" s="396">
        <f t="shared" si="6"/>
        <v>0.49302498536589173</v>
      </c>
      <c r="G24" s="394">
        <f t="shared" si="6"/>
        <v>0.76778656126482214</v>
      </c>
      <c r="H24" s="393">
        <f t="shared" si="6"/>
        <v>0.76681548712984526</v>
      </c>
      <c r="I24" s="394">
        <f>I21/I23</f>
        <v>0.79814385150812062</v>
      </c>
      <c r="J24" s="393">
        <f t="shared" si="6"/>
        <v>0.80030056176685027</v>
      </c>
      <c r="K24" s="394">
        <f>K21/K23</f>
        <v>0.81924882629107976</v>
      </c>
      <c r="L24" s="393">
        <f t="shared" si="6"/>
        <v>0.83269141995615126</v>
      </c>
      <c r="M24" s="395">
        <f t="shared" si="6"/>
        <v>0.25473819829797817</v>
      </c>
      <c r="N24" s="393">
        <f t="shared" si="6"/>
        <v>0.60610346140916693</v>
      </c>
      <c r="O24" s="394">
        <f>O21/O23</f>
        <v>0.12296033277189079</v>
      </c>
      <c r="P24" s="393">
        <f>P21/P23</f>
        <v>0.33301443535847663</v>
      </c>
    </row>
    <row r="25" spans="1:16" x14ac:dyDescent="0.4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45">
      <c r="A26" s="377" t="s">
        <v>367</v>
      </c>
      <c r="M26" s="477"/>
    </row>
    <row r="27" spans="1:16" x14ac:dyDescent="0.45">
      <c r="A27" s="479"/>
      <c r="B27" s="377"/>
    </row>
    <row r="28" spans="1:16" x14ac:dyDescent="0.45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45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8"/>
    <mergeCell ref="A9:A12"/>
    <mergeCell ref="A13:A16"/>
    <mergeCell ref="A17:A20"/>
  </mergeCells>
  <conditionalFormatting sqref="C17:H18 K17:L18">
    <cfRule type="expression" dxfId="603" priority="9">
      <formula>ABS(C17-T17)/T17&gt;0.5</formula>
    </cfRule>
  </conditionalFormatting>
  <conditionalFormatting sqref="C21:H21">
    <cfRule type="expression" dxfId="602" priority="3">
      <formula>ABS(C21-T21)/T21&gt;0.5</formula>
    </cfRule>
  </conditionalFormatting>
  <conditionalFormatting sqref="C19:L19">
    <cfRule type="expression" dxfId="601" priority="5">
      <formula>ABS(C19-T19)/T19&gt;0.5</formula>
    </cfRule>
  </conditionalFormatting>
  <conditionalFormatting sqref="C13:N16">
    <cfRule type="expression" dxfId="600" priority="6">
      <formula>ABS(C13-T13)/T13&gt;0.5</formula>
    </cfRule>
  </conditionalFormatting>
  <conditionalFormatting sqref="C20:N20">
    <cfRule type="expression" dxfId="599" priority="8">
      <formula>ABS(C20-T20)/T20&gt;0.5</formula>
    </cfRule>
  </conditionalFormatting>
  <conditionalFormatting sqref="C22:N24">
    <cfRule type="expression" dxfId="598" priority="10">
      <formula>ABS(C22-T22)/T22&gt;0.5</formula>
    </cfRule>
  </conditionalFormatting>
  <conditionalFormatting sqref="C5:P12">
    <cfRule type="expression" dxfId="597" priority="7">
      <formula>ABS(C5-T5)/T5&gt;0.5</formula>
    </cfRule>
  </conditionalFormatting>
  <conditionalFormatting sqref="K21:N21">
    <cfRule type="expression" dxfId="596" priority="2">
      <formula>ABS(K21-AB21)/AB21&gt;0.5</formula>
    </cfRule>
  </conditionalFormatting>
  <conditionalFormatting sqref="M17:N19">
    <cfRule type="expression" dxfId="595" priority="4">
      <formula>ABS(M17-AD17)/AD17&gt;0.5</formula>
    </cfRule>
  </conditionalFormatting>
  <conditionalFormatting sqref="O13:P24">
    <cfRule type="expression" dxfId="594" priority="1">
      <formula>ABS(O13-AF13)/AF13&gt;0.5</formula>
    </cfRule>
  </conditionalFormatting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12FE0-5787-4479-91F1-1D0DCDABE01B}">
  <dimension ref="A1:P29"/>
  <sheetViews>
    <sheetView zoomScale="80" zoomScaleNormal="80" workbookViewId="0">
      <selection sqref="A1:P1"/>
    </sheetView>
  </sheetViews>
  <sheetFormatPr defaultColWidth="8.75" defaultRowHeight="15.4" x14ac:dyDescent="0.45"/>
  <cols>
    <col min="1" max="1" width="9" style="390" customWidth="1"/>
    <col min="2" max="2" width="12" style="390" bestFit="1" customWidth="1"/>
    <col min="3" max="3" width="9" style="390" customWidth="1"/>
    <col min="4" max="4" width="9.625" style="390" customWidth="1"/>
    <col min="5" max="5" width="9" style="390" customWidth="1"/>
    <col min="6" max="6" width="9.625" style="390" customWidth="1"/>
    <col min="7" max="7" width="9" style="390" customWidth="1"/>
    <col min="8" max="8" width="9.625" style="390" customWidth="1"/>
    <col min="9" max="9" width="9" style="390" customWidth="1"/>
    <col min="10" max="10" width="9.625" style="390" customWidth="1"/>
    <col min="11" max="11" width="9" style="390" customWidth="1"/>
    <col min="12" max="12" width="9.625" style="390" customWidth="1"/>
    <col min="13" max="13" width="9" style="390" customWidth="1"/>
    <col min="14" max="14" width="9.625" style="390" customWidth="1"/>
    <col min="15" max="15" width="9" style="390" customWidth="1"/>
    <col min="16" max="16" width="9.625" style="390" customWidth="1"/>
    <col min="17" max="16384" width="8.75" style="300"/>
  </cols>
  <sheetData>
    <row r="1" spans="1:16" ht="15.75" thickBot="1" x14ac:dyDescent="0.5">
      <c r="A1" s="655" t="s">
        <v>343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</row>
    <row r="2" spans="1:16" ht="15.75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</row>
    <row r="3" spans="1:16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</row>
    <row r="4" spans="1:16" ht="15.75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6" x14ac:dyDescent="0.45">
      <c r="A5" s="649" t="s">
        <v>4</v>
      </c>
      <c r="B5" s="434" t="s">
        <v>184</v>
      </c>
      <c r="C5" s="578">
        <v>52341</v>
      </c>
      <c r="D5" s="579">
        <v>135.92400000000001</v>
      </c>
      <c r="E5" s="578">
        <v>19054</v>
      </c>
      <c r="F5" s="579">
        <v>362.803</v>
      </c>
      <c r="G5" s="578">
        <v>98</v>
      </c>
      <c r="H5" s="579">
        <v>60.063000000000002</v>
      </c>
      <c r="I5" s="578">
        <v>21</v>
      </c>
      <c r="J5" s="579">
        <v>18.042999999999999</v>
      </c>
      <c r="K5" s="578">
        <v>66</v>
      </c>
      <c r="L5" s="579">
        <v>186.41900000000001</v>
      </c>
      <c r="M5" s="578">
        <v>19239</v>
      </c>
      <c r="N5" s="579">
        <v>627.32799999999997</v>
      </c>
      <c r="O5" s="426">
        <f>SUM(M5,C5)</f>
        <v>71580</v>
      </c>
      <c r="P5" s="425">
        <f>(SUM(N5,D5))</f>
        <v>763.25199999999995</v>
      </c>
    </row>
    <row r="6" spans="1:16" ht="15.75" thickBot="1" x14ac:dyDescent="0.5">
      <c r="A6" s="650"/>
      <c r="B6" s="609" t="s">
        <v>294</v>
      </c>
      <c r="C6" s="605">
        <v>4836</v>
      </c>
      <c r="D6" s="606">
        <v>12.815</v>
      </c>
      <c r="E6" s="605">
        <v>1E-3</v>
      </c>
      <c r="F6" s="606">
        <v>1E-3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1E-3</v>
      </c>
      <c r="N6" s="606">
        <v>1E-3</v>
      </c>
      <c r="O6" s="605">
        <f>SUM(M6,C6)</f>
        <v>4836.0010000000002</v>
      </c>
      <c r="P6" s="604">
        <f>(SUM(N6,D6))</f>
        <v>12.815999999999999</v>
      </c>
    </row>
    <row r="7" spans="1:16" x14ac:dyDescent="0.45">
      <c r="A7" s="650"/>
      <c r="B7" s="434" t="s">
        <v>183</v>
      </c>
      <c r="C7" s="578">
        <v>498579</v>
      </c>
      <c r="D7" s="579">
        <v>1325.7940000000001</v>
      </c>
      <c r="E7" s="578">
        <v>66628</v>
      </c>
      <c r="F7" s="579">
        <v>636.61900000000003</v>
      </c>
      <c r="G7" s="578">
        <v>101</v>
      </c>
      <c r="H7" s="579">
        <v>61.845999999999997</v>
      </c>
      <c r="I7" s="578">
        <v>26</v>
      </c>
      <c r="J7" s="579">
        <v>22.35</v>
      </c>
      <c r="K7" s="578">
        <v>81</v>
      </c>
      <c r="L7" s="579">
        <v>234.06</v>
      </c>
      <c r="M7" s="578">
        <v>66836</v>
      </c>
      <c r="N7" s="579">
        <v>954.875</v>
      </c>
      <c r="O7" s="426">
        <f>SUM(M7,C7)</f>
        <v>565415</v>
      </c>
      <c r="P7" s="425">
        <f>(SUM(N7,D7))</f>
        <v>2280.6689999999999</v>
      </c>
    </row>
    <row r="8" spans="1:16" ht="15.75" thickBot="1" x14ac:dyDescent="0.5">
      <c r="A8" s="651"/>
      <c r="B8" s="593" t="s">
        <v>100</v>
      </c>
      <c r="C8" s="592">
        <f t="shared" ref="C8:P8" si="0">C5/C7</f>
        <v>0.10498035416654131</v>
      </c>
      <c r="D8" s="610">
        <f t="shared" si="0"/>
        <v>0.10252271469021583</v>
      </c>
      <c r="E8" s="592">
        <f t="shared" si="0"/>
        <v>0.28597586600228131</v>
      </c>
      <c r="F8" s="610">
        <f t="shared" si="0"/>
        <v>0.5698903111594219</v>
      </c>
      <c r="G8" s="592">
        <f t="shared" si="0"/>
        <v>0.97029702970297027</v>
      </c>
      <c r="H8" s="610">
        <f t="shared" si="0"/>
        <v>0.97117032629434408</v>
      </c>
      <c r="I8" s="592">
        <f t="shared" si="0"/>
        <v>0.80769230769230771</v>
      </c>
      <c r="J8" s="610">
        <f t="shared" si="0"/>
        <v>0.8072930648769574</v>
      </c>
      <c r="K8" s="592">
        <f t="shared" si="0"/>
        <v>0.81481481481481477</v>
      </c>
      <c r="L8" s="610">
        <f t="shared" si="0"/>
        <v>0.79645817311800393</v>
      </c>
      <c r="M8" s="592">
        <f t="shared" si="0"/>
        <v>0.28785385121790652</v>
      </c>
      <c r="N8" s="610">
        <f t="shared" si="0"/>
        <v>0.6569739494698259</v>
      </c>
      <c r="O8" s="592">
        <f t="shared" si="0"/>
        <v>0.12659727810546237</v>
      </c>
      <c r="P8" s="619">
        <f t="shared" si="0"/>
        <v>0.33466145240716649</v>
      </c>
    </row>
    <row r="9" spans="1:16" x14ac:dyDescent="0.45">
      <c r="A9" s="649" t="s">
        <v>3</v>
      </c>
      <c r="B9" s="434" t="s">
        <v>184</v>
      </c>
      <c r="C9" s="426">
        <v>167180</v>
      </c>
      <c r="D9" s="433">
        <v>621.70000000000005</v>
      </c>
      <c r="E9" s="426">
        <v>46219</v>
      </c>
      <c r="F9" s="433">
        <v>1007.5469999999999</v>
      </c>
      <c r="G9" s="426">
        <v>301</v>
      </c>
      <c r="H9" s="433">
        <v>183.565</v>
      </c>
      <c r="I9" s="426">
        <v>111</v>
      </c>
      <c r="J9" s="433">
        <v>95.489000000000004</v>
      </c>
      <c r="K9" s="426">
        <v>266</v>
      </c>
      <c r="L9" s="433">
        <v>686.99900000000002</v>
      </c>
      <c r="M9" s="426">
        <v>46897</v>
      </c>
      <c r="N9" s="433">
        <v>1973.6</v>
      </c>
      <c r="O9" s="426">
        <f>SUM(M9,C9)</f>
        <v>214077</v>
      </c>
      <c r="P9" s="425">
        <f>(SUM(N9,D9))</f>
        <v>2595.3000000000002</v>
      </c>
    </row>
    <row r="10" spans="1:16" ht="15.75" thickBot="1" x14ac:dyDescent="0.5">
      <c r="A10" s="650"/>
      <c r="B10" s="609" t="s">
        <v>294</v>
      </c>
      <c r="C10" s="605">
        <v>68601</v>
      </c>
      <c r="D10" s="606">
        <v>270.91010294</v>
      </c>
      <c r="E10" s="605">
        <v>12</v>
      </c>
      <c r="F10" s="606">
        <v>8.0962160000000005E-2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12</v>
      </c>
      <c r="N10" s="606">
        <v>8.0962160000000005E-2</v>
      </c>
      <c r="O10" s="605">
        <f>SUM(M10,C10)</f>
        <v>68613</v>
      </c>
      <c r="P10" s="604">
        <f>(SUM(N10,D10))</f>
        <v>270.99106510000001</v>
      </c>
    </row>
    <row r="11" spans="1:16" x14ac:dyDescent="0.45">
      <c r="A11" s="650"/>
      <c r="B11" s="434" t="s">
        <v>183</v>
      </c>
      <c r="C11" s="578">
        <v>1017467</v>
      </c>
      <c r="D11" s="579">
        <v>3770.5110000000004</v>
      </c>
      <c r="E11" s="578">
        <v>131397</v>
      </c>
      <c r="F11" s="579">
        <v>1709.9189999999996</v>
      </c>
      <c r="G11" s="578">
        <v>372</v>
      </c>
      <c r="H11" s="579">
        <v>226.37799999999999</v>
      </c>
      <c r="I11" s="578">
        <v>146</v>
      </c>
      <c r="J11" s="579">
        <v>126.14</v>
      </c>
      <c r="K11" s="578">
        <v>312</v>
      </c>
      <c r="L11" s="579">
        <v>769.44100000000003</v>
      </c>
      <c r="M11" s="578">
        <v>132227</v>
      </c>
      <c r="N11" s="579">
        <v>2831.8779999999997</v>
      </c>
      <c r="O11" s="426">
        <f>SUM(M11,C11)</f>
        <v>1149694</v>
      </c>
      <c r="P11" s="425">
        <f>(SUM(N11,D11))</f>
        <v>6602.3890000000001</v>
      </c>
    </row>
    <row r="12" spans="1:16" ht="15.75" thickBot="1" x14ac:dyDescent="0.5">
      <c r="A12" s="651"/>
      <c r="B12" s="593" t="s">
        <v>100</v>
      </c>
      <c r="C12" s="592">
        <f t="shared" ref="C12:P12" si="1">C9/C11</f>
        <v>0.16430999727755299</v>
      </c>
      <c r="D12" s="610">
        <f t="shared" si="1"/>
        <v>0.16488481269514926</v>
      </c>
      <c r="E12" s="592">
        <f t="shared" si="1"/>
        <v>0.35175080100763334</v>
      </c>
      <c r="F12" s="610">
        <f t="shared" si="1"/>
        <v>0.58923668314113131</v>
      </c>
      <c r="G12" s="592">
        <f t="shared" si="1"/>
        <v>0.80913978494623651</v>
      </c>
      <c r="H12" s="610">
        <f t="shared" si="1"/>
        <v>0.81087826555584031</v>
      </c>
      <c r="I12" s="592">
        <f t="shared" si="1"/>
        <v>0.76027397260273977</v>
      </c>
      <c r="J12" s="610">
        <f t="shared" si="1"/>
        <v>0.75700808625336935</v>
      </c>
      <c r="K12" s="592">
        <f t="shared" si="1"/>
        <v>0.85256410256410253</v>
      </c>
      <c r="L12" s="610">
        <f t="shared" si="1"/>
        <v>0.89285468281518665</v>
      </c>
      <c r="M12" s="592">
        <f t="shared" si="1"/>
        <v>0.35467037745694902</v>
      </c>
      <c r="N12" s="610">
        <f t="shared" si="1"/>
        <v>0.69692267816622044</v>
      </c>
      <c r="O12" s="592">
        <f t="shared" si="1"/>
        <v>0.18620345935527191</v>
      </c>
      <c r="P12" s="619">
        <f t="shared" si="1"/>
        <v>0.39308498787332891</v>
      </c>
    </row>
    <row r="13" spans="1:16" x14ac:dyDescent="0.45">
      <c r="A13" s="649" t="s">
        <v>2</v>
      </c>
      <c r="B13" s="434" t="s">
        <v>184</v>
      </c>
      <c r="C13" s="616">
        <v>146109</v>
      </c>
      <c r="D13" s="615">
        <v>407.05629199999976</v>
      </c>
      <c r="E13" s="618">
        <v>66305</v>
      </c>
      <c r="F13" s="617">
        <v>1670.8645490000001</v>
      </c>
      <c r="G13" s="618">
        <v>484</v>
      </c>
      <c r="H13" s="617">
        <v>294.82560799999993</v>
      </c>
      <c r="I13" s="618">
        <v>222</v>
      </c>
      <c r="J13" s="617">
        <v>191.82993100000002</v>
      </c>
      <c r="K13" s="618">
        <v>486</v>
      </c>
      <c r="L13" s="617">
        <v>1264.1236199999998</v>
      </c>
      <c r="M13" s="616">
        <v>67497</v>
      </c>
      <c r="N13" s="615">
        <v>3421.6437080000001</v>
      </c>
      <c r="O13" s="426">
        <f>SUM(M13,C13)</f>
        <v>213606</v>
      </c>
      <c r="P13" s="425">
        <f>(SUM(N13,D13))</f>
        <v>3828.7</v>
      </c>
    </row>
    <row r="14" spans="1:16" ht="15.75" thickBot="1" x14ac:dyDescent="0.5">
      <c r="A14" s="650"/>
      <c r="B14" s="609" t="s">
        <v>294</v>
      </c>
      <c r="C14" s="612">
        <v>48255</v>
      </c>
      <c r="D14" s="611">
        <v>156.35431600000217</v>
      </c>
      <c r="E14" s="614">
        <v>1</v>
      </c>
      <c r="F14" s="613">
        <v>5.8949999999999992E-3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1</v>
      </c>
      <c r="N14" s="611">
        <v>5.8949999999999992E-3</v>
      </c>
      <c r="O14" s="605">
        <f>SUM(M14,C14)</f>
        <v>48256</v>
      </c>
      <c r="P14" s="604">
        <f>(SUM(N14,D14))</f>
        <v>156.36021100000218</v>
      </c>
    </row>
    <row r="15" spans="1:16" x14ac:dyDescent="0.45">
      <c r="A15" s="650"/>
      <c r="B15" s="434" t="s">
        <v>183</v>
      </c>
      <c r="C15" s="578">
        <v>1961561</v>
      </c>
      <c r="D15" s="579">
        <v>5104.7661527938026</v>
      </c>
      <c r="E15" s="578">
        <v>320553</v>
      </c>
      <c r="F15" s="579">
        <v>3942.5353292061991</v>
      </c>
      <c r="G15" s="578">
        <v>696</v>
      </c>
      <c r="H15" s="579">
        <v>423.58450500000004</v>
      </c>
      <c r="I15" s="578">
        <v>298</v>
      </c>
      <c r="J15" s="579">
        <v>257.34379200000001</v>
      </c>
      <c r="K15" s="578">
        <v>606</v>
      </c>
      <c r="L15" s="579">
        <v>1535.9702209999996</v>
      </c>
      <c r="M15" s="578">
        <v>322153</v>
      </c>
      <c r="N15" s="579">
        <v>6159.4338472061982</v>
      </c>
      <c r="O15" s="426">
        <f>SUM(M15,C15)</f>
        <v>2283714</v>
      </c>
      <c r="P15" s="425">
        <f>(SUM(N15,D15))</f>
        <v>11264.2</v>
      </c>
    </row>
    <row r="16" spans="1:16" ht="15.75" thickBot="1" x14ac:dyDescent="0.5">
      <c r="A16" s="651"/>
      <c r="B16" s="593" t="s">
        <v>100</v>
      </c>
      <c r="C16" s="592">
        <f t="shared" ref="C16:P16" si="2">C13/C15</f>
        <v>7.4486085316745179E-2</v>
      </c>
      <c r="D16" s="610">
        <f t="shared" si="2"/>
        <v>7.9740438605051617E-2</v>
      </c>
      <c r="E16" s="592">
        <f t="shared" si="2"/>
        <v>0.2068456698268305</v>
      </c>
      <c r="F16" s="610">
        <f t="shared" si="2"/>
        <v>0.42380458498932883</v>
      </c>
      <c r="G16" s="592">
        <f t="shared" si="2"/>
        <v>0.6954022988505747</v>
      </c>
      <c r="H16" s="610">
        <f t="shared" si="2"/>
        <v>0.69602547902454526</v>
      </c>
      <c r="I16" s="592">
        <f t="shared" si="2"/>
        <v>0.74496644295302017</v>
      </c>
      <c r="J16" s="610">
        <f t="shared" si="2"/>
        <v>0.74542280390428073</v>
      </c>
      <c r="K16" s="592">
        <f t="shared" si="2"/>
        <v>0.80198019801980203</v>
      </c>
      <c r="L16" s="610">
        <f t="shared" si="2"/>
        <v>0.82301310449690035</v>
      </c>
      <c r="M16" s="592">
        <f t="shared" si="2"/>
        <v>0.20951845862059332</v>
      </c>
      <c r="N16" s="610">
        <f t="shared" si="2"/>
        <v>0.55551269692619432</v>
      </c>
      <c r="O16" s="592">
        <f t="shared" si="2"/>
        <v>9.3534479361251019E-2</v>
      </c>
      <c r="P16" s="592">
        <f t="shared" si="2"/>
        <v>0.33989985973260411</v>
      </c>
    </row>
    <row r="17" spans="1:16" x14ac:dyDescent="0.45">
      <c r="A17" s="649" t="s">
        <v>1</v>
      </c>
      <c r="B17" s="434" t="s">
        <v>184</v>
      </c>
      <c r="C17" s="578">
        <v>3477</v>
      </c>
      <c r="D17" s="579">
        <v>16.129358829999997</v>
      </c>
      <c r="E17" s="578">
        <v>1852</v>
      </c>
      <c r="F17" s="579">
        <v>50.853047029999999</v>
      </c>
      <c r="G17" s="582">
        <v>22</v>
      </c>
      <c r="H17" s="583">
        <v>12.93398238</v>
      </c>
      <c r="I17" s="578">
        <v>1</v>
      </c>
      <c r="J17" s="579">
        <v>0.85861309000000008</v>
      </c>
      <c r="K17" s="578">
        <v>10</v>
      </c>
      <c r="L17" s="579">
        <v>29.94311677</v>
      </c>
      <c r="M17" s="578">
        <v>1885</v>
      </c>
      <c r="N17" s="579">
        <v>94.588759270000011</v>
      </c>
      <c r="O17" s="426">
        <f t="shared" ref="O17:P19" si="3">SUM(M17,C17)</f>
        <v>5362</v>
      </c>
      <c r="P17" s="425">
        <f t="shared" si="3"/>
        <v>110.71811810000001</v>
      </c>
    </row>
    <row r="18" spans="1:16" ht="15.75" thickBot="1" x14ac:dyDescent="0.5">
      <c r="A18" s="650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</row>
    <row r="19" spans="1:16" x14ac:dyDescent="0.45">
      <c r="A19" s="650"/>
      <c r="B19" s="434" t="s">
        <v>183</v>
      </c>
      <c r="C19" s="578">
        <v>64620</v>
      </c>
      <c r="D19" s="579">
        <v>249.60401779</v>
      </c>
      <c r="E19" s="578">
        <v>9291</v>
      </c>
      <c r="F19" s="579">
        <v>112.26088180000001</v>
      </c>
      <c r="G19" s="578">
        <v>26</v>
      </c>
      <c r="H19" s="579">
        <v>15.25765631</v>
      </c>
      <c r="I19" s="578">
        <v>4</v>
      </c>
      <c r="J19" s="579">
        <v>3.2161589300000002</v>
      </c>
      <c r="K19" s="578">
        <v>11</v>
      </c>
      <c r="L19" s="579">
        <v>30.95544993</v>
      </c>
      <c r="M19" s="578">
        <v>9332</v>
      </c>
      <c r="N19" s="579">
        <v>161.69014697</v>
      </c>
      <c r="O19" s="426">
        <f t="shared" si="3"/>
        <v>73952</v>
      </c>
      <c r="P19" s="425">
        <f t="shared" si="3"/>
        <v>411.29416476</v>
      </c>
    </row>
    <row r="20" spans="1:16" ht="15.75" thickBot="1" x14ac:dyDescent="0.5">
      <c r="A20" s="651"/>
      <c r="B20" s="593" t="s">
        <v>100</v>
      </c>
      <c r="C20" s="592">
        <f t="shared" ref="C20:P20" si="4">C17/C19</f>
        <v>5.3806870937790158E-2</v>
      </c>
      <c r="D20" s="592">
        <f t="shared" si="4"/>
        <v>6.4619788466586919E-2</v>
      </c>
      <c r="E20" s="592">
        <f t="shared" si="4"/>
        <v>0.19933268754708858</v>
      </c>
      <c r="F20" s="592">
        <f t="shared" si="4"/>
        <v>0.4529899125556307</v>
      </c>
      <c r="G20" s="592">
        <f t="shared" si="4"/>
        <v>0.84615384615384615</v>
      </c>
      <c r="H20" s="592">
        <f t="shared" si="4"/>
        <v>0.84770439949698928</v>
      </c>
      <c r="I20" s="592">
        <f t="shared" si="4"/>
        <v>0.25</v>
      </c>
      <c r="J20" s="592">
        <f t="shared" si="4"/>
        <v>0.26696848902302228</v>
      </c>
      <c r="K20" s="592">
        <f t="shared" si="4"/>
        <v>0.90909090909090906</v>
      </c>
      <c r="L20" s="592">
        <f t="shared" si="4"/>
        <v>0.96729709429876798</v>
      </c>
      <c r="M20" s="592">
        <f t="shared" si="4"/>
        <v>0.20199314187741105</v>
      </c>
      <c r="N20" s="592">
        <f t="shared" si="4"/>
        <v>0.58500014405670631</v>
      </c>
      <c r="O20" s="592">
        <f t="shared" si="4"/>
        <v>7.2506490696668105E-2</v>
      </c>
      <c r="P20" s="592">
        <f t="shared" si="4"/>
        <v>0.26919447827470805</v>
      </c>
    </row>
    <row r="21" spans="1:16" ht="15.75" customHeight="1" x14ac:dyDescent="0.45">
      <c r="A21" s="652" t="s">
        <v>185</v>
      </c>
      <c r="B21" s="591" t="s">
        <v>184</v>
      </c>
      <c r="C21" s="588">
        <f t="shared" ref="C21:P21" si="5">SUM(C5,C9,C13,C17)</f>
        <v>369107</v>
      </c>
      <c r="D21" s="587">
        <f t="shared" si="5"/>
        <v>1180.8096508299998</v>
      </c>
      <c r="E21" s="588">
        <f t="shared" si="5"/>
        <v>133430</v>
      </c>
      <c r="F21" s="587">
        <f t="shared" si="5"/>
        <v>3092.0675960300005</v>
      </c>
      <c r="G21" s="590">
        <f t="shared" si="5"/>
        <v>905</v>
      </c>
      <c r="H21" s="589">
        <f t="shared" si="5"/>
        <v>551.38759037999989</v>
      </c>
      <c r="I21" s="588">
        <f t="shared" si="5"/>
        <v>355</v>
      </c>
      <c r="J21" s="587">
        <f t="shared" si="5"/>
        <v>306.22054409000003</v>
      </c>
      <c r="K21" s="588">
        <f t="shared" si="5"/>
        <v>828</v>
      </c>
      <c r="L21" s="587">
        <f t="shared" si="5"/>
        <v>2167.4847367699999</v>
      </c>
      <c r="M21" s="588">
        <f t="shared" si="5"/>
        <v>135518</v>
      </c>
      <c r="N21" s="587">
        <f t="shared" si="5"/>
        <v>6117.1604672699996</v>
      </c>
      <c r="O21" s="586">
        <f t="shared" si="5"/>
        <v>504625</v>
      </c>
      <c r="P21" s="585">
        <f t="shared" si="5"/>
        <v>7297.9701181</v>
      </c>
    </row>
    <row r="22" spans="1:16" ht="15.75" customHeight="1" x14ac:dyDescent="0.45">
      <c r="A22" s="653"/>
      <c r="B22" s="584" t="s">
        <v>294</v>
      </c>
      <c r="C22" s="405">
        <f t="shared" ref="C22:P22" si="6">SUM(C6,C10,C14,C18)</f>
        <v>121692</v>
      </c>
      <c r="D22" s="408">
        <f t="shared" si="6"/>
        <v>440.07941894000214</v>
      </c>
      <c r="E22" s="405">
        <f t="shared" si="6"/>
        <v>13.000999999999999</v>
      </c>
      <c r="F22" s="408">
        <f t="shared" si="6"/>
        <v>8.7857160000000004E-2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13.000999999999999</v>
      </c>
      <c r="N22" s="404">
        <f t="shared" si="6"/>
        <v>8.7857160000000004E-2</v>
      </c>
      <c r="O22" s="405">
        <f t="shared" si="6"/>
        <v>121705.001</v>
      </c>
      <c r="P22" s="404">
        <f t="shared" si="6"/>
        <v>440.16727610000214</v>
      </c>
    </row>
    <row r="23" spans="1:16" x14ac:dyDescent="0.45">
      <c r="A23" s="653"/>
      <c r="B23" s="403" t="s">
        <v>183</v>
      </c>
      <c r="C23" s="399">
        <f t="shared" ref="C23:P23" si="7">SUM(C7,C11,C15,C19)</f>
        <v>3542227</v>
      </c>
      <c r="D23" s="402">
        <f t="shared" si="7"/>
        <v>10450.675170583803</v>
      </c>
      <c r="E23" s="399">
        <f t="shared" si="7"/>
        <v>527869</v>
      </c>
      <c r="F23" s="402">
        <f t="shared" si="7"/>
        <v>6401.3342110061985</v>
      </c>
      <c r="G23" s="399">
        <f t="shared" si="7"/>
        <v>1195</v>
      </c>
      <c r="H23" s="398">
        <f t="shared" si="7"/>
        <v>727.06616130999998</v>
      </c>
      <c r="I23" s="399">
        <f t="shared" si="7"/>
        <v>474</v>
      </c>
      <c r="J23" s="398">
        <f t="shared" si="7"/>
        <v>409.04995093000002</v>
      </c>
      <c r="K23" s="399">
        <f t="shared" si="7"/>
        <v>1010</v>
      </c>
      <c r="L23" s="398">
        <f t="shared" si="7"/>
        <v>2570.42667093</v>
      </c>
      <c r="M23" s="400">
        <f t="shared" si="7"/>
        <v>530548</v>
      </c>
      <c r="N23" s="398">
        <f t="shared" si="7"/>
        <v>10107.876994176198</v>
      </c>
      <c r="O23" s="399">
        <f t="shared" si="7"/>
        <v>4072775</v>
      </c>
      <c r="P23" s="398">
        <f t="shared" si="7"/>
        <v>20558.55216476</v>
      </c>
    </row>
    <row r="24" spans="1:16" ht="15.75" thickBot="1" x14ac:dyDescent="0.5">
      <c r="A24" s="654"/>
      <c r="B24" s="397" t="s">
        <v>100</v>
      </c>
      <c r="C24" s="394">
        <f t="shared" ref="C24:P24" si="8">C21/C23</f>
        <v>0.10420196108267482</v>
      </c>
      <c r="D24" s="396">
        <f t="shared" si="8"/>
        <v>0.11298883866888348</v>
      </c>
      <c r="E24" s="394">
        <f t="shared" si="8"/>
        <v>0.25277104736212963</v>
      </c>
      <c r="F24" s="396">
        <f t="shared" si="8"/>
        <v>0.48303486337482943</v>
      </c>
      <c r="G24" s="394">
        <f t="shared" si="8"/>
        <v>0.75732217573221761</v>
      </c>
      <c r="H24" s="393">
        <f t="shared" si="8"/>
        <v>0.75837333618515657</v>
      </c>
      <c r="I24" s="394">
        <f t="shared" si="8"/>
        <v>0.74894514767932485</v>
      </c>
      <c r="J24" s="393">
        <f t="shared" si="8"/>
        <v>0.74861405897687783</v>
      </c>
      <c r="K24" s="394">
        <f t="shared" si="8"/>
        <v>0.81980198019801975</v>
      </c>
      <c r="L24" s="393">
        <f t="shared" si="8"/>
        <v>0.84323928057663178</v>
      </c>
      <c r="M24" s="395">
        <f t="shared" si="8"/>
        <v>0.25543023439914958</v>
      </c>
      <c r="N24" s="393">
        <f t="shared" si="8"/>
        <v>0.60518746624978625</v>
      </c>
      <c r="O24" s="394">
        <f t="shared" si="8"/>
        <v>0.12390200784477413</v>
      </c>
      <c r="P24" s="393">
        <f t="shared" si="8"/>
        <v>0.35498463411298287</v>
      </c>
    </row>
    <row r="25" spans="1:16" x14ac:dyDescent="0.4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45">
      <c r="A26" s="377" t="s">
        <v>342</v>
      </c>
      <c r="M26" s="477"/>
    </row>
    <row r="27" spans="1:16" x14ac:dyDescent="0.45">
      <c r="A27" s="479"/>
      <c r="B27" s="377"/>
    </row>
    <row r="28" spans="1:16" x14ac:dyDescent="0.45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45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A17:A20"/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8"/>
    <mergeCell ref="A9:A12"/>
    <mergeCell ref="A13:A16"/>
  </mergeCells>
  <conditionalFormatting sqref="C17:H18 K17:L18">
    <cfRule type="expression" dxfId="593" priority="9">
      <formula>ABS(C17-T17)/T17&gt;0.5</formula>
    </cfRule>
  </conditionalFormatting>
  <conditionalFormatting sqref="C21:H21">
    <cfRule type="expression" dxfId="592" priority="3">
      <formula>ABS(C21-T21)/T21&gt;0.5</formula>
    </cfRule>
  </conditionalFormatting>
  <conditionalFormatting sqref="C19:L19">
    <cfRule type="expression" dxfId="591" priority="5">
      <formula>ABS(C19-T19)/T19&gt;0.5</formula>
    </cfRule>
  </conditionalFormatting>
  <conditionalFormatting sqref="C13:N16">
    <cfRule type="expression" dxfId="590" priority="6">
      <formula>ABS(C13-T13)/T13&gt;0.5</formula>
    </cfRule>
  </conditionalFormatting>
  <conditionalFormatting sqref="C20:N20">
    <cfRule type="expression" dxfId="589" priority="8">
      <formula>ABS(C20-T20)/T20&gt;0.5</formula>
    </cfRule>
  </conditionalFormatting>
  <conditionalFormatting sqref="C22:N24">
    <cfRule type="expression" dxfId="588" priority="10">
      <formula>ABS(C22-T22)/T22&gt;0.5</formula>
    </cfRule>
  </conditionalFormatting>
  <conditionalFormatting sqref="C5:P12">
    <cfRule type="expression" dxfId="587" priority="7">
      <formula>ABS(C5-T5)/T5&gt;0.5</formula>
    </cfRule>
  </conditionalFormatting>
  <conditionalFormatting sqref="K21:N21">
    <cfRule type="expression" dxfId="586" priority="2">
      <formula>ABS(K21-AB21)/AB21&gt;0.5</formula>
    </cfRule>
  </conditionalFormatting>
  <conditionalFormatting sqref="M17:N19">
    <cfRule type="expression" dxfId="585" priority="4">
      <formula>ABS(M17-AD17)/AD17&gt;0.5</formula>
    </cfRule>
  </conditionalFormatting>
  <conditionalFormatting sqref="O13:P24">
    <cfRule type="expression" dxfId="584" priority="1">
      <formula>ABS(O13-AF13)/AF13&gt;0.5</formula>
    </cfRule>
  </conditionalFormatting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B933E-4CAE-48F1-AD7A-B31F9E25223A}">
  <dimension ref="A1:P29"/>
  <sheetViews>
    <sheetView zoomScale="80" zoomScaleNormal="80" workbookViewId="0">
      <selection sqref="A1:P1"/>
    </sheetView>
  </sheetViews>
  <sheetFormatPr defaultColWidth="8.75" defaultRowHeight="15.4" x14ac:dyDescent="0.45"/>
  <cols>
    <col min="1" max="1" width="9" style="390" customWidth="1"/>
    <col min="2" max="2" width="12" style="390" bestFit="1" customWidth="1"/>
    <col min="3" max="3" width="9" style="390" customWidth="1"/>
    <col min="4" max="4" width="9.625" style="390" customWidth="1"/>
    <col min="5" max="5" width="9" style="390" customWidth="1"/>
    <col min="6" max="6" width="9.625" style="390" customWidth="1"/>
    <col min="7" max="7" width="9" style="390" customWidth="1"/>
    <col min="8" max="8" width="9.625" style="390" customWidth="1"/>
    <col min="9" max="9" width="9" style="390" customWidth="1"/>
    <col min="10" max="10" width="9.625" style="390" customWidth="1"/>
    <col min="11" max="11" width="9" style="390" customWidth="1"/>
    <col min="12" max="12" width="9.625" style="390" customWidth="1"/>
    <col min="13" max="13" width="9" style="390" customWidth="1"/>
    <col min="14" max="14" width="9.625" style="390" customWidth="1"/>
    <col min="15" max="15" width="9" style="390" customWidth="1"/>
    <col min="16" max="16" width="9.625" style="390" customWidth="1"/>
    <col min="17" max="16384" width="8.75" style="300"/>
  </cols>
  <sheetData>
    <row r="1" spans="1:16" ht="15.75" thickBot="1" x14ac:dyDescent="0.5">
      <c r="A1" s="655" t="s">
        <v>345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</row>
    <row r="2" spans="1:16" ht="15.75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</row>
    <row r="3" spans="1:16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</row>
    <row r="4" spans="1:16" ht="15.75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6" x14ac:dyDescent="0.45">
      <c r="A5" s="649" t="s">
        <v>4</v>
      </c>
      <c r="B5" s="434" t="s">
        <v>184</v>
      </c>
      <c r="C5" s="578">
        <v>52732</v>
      </c>
      <c r="D5" s="579">
        <v>136.661</v>
      </c>
      <c r="E5" s="578">
        <v>19095</v>
      </c>
      <c r="F5" s="579">
        <v>361.99900000000002</v>
      </c>
      <c r="G5" s="578">
        <v>98</v>
      </c>
      <c r="H5" s="579">
        <v>60.063000000000002</v>
      </c>
      <c r="I5" s="578">
        <v>21</v>
      </c>
      <c r="J5" s="579">
        <v>18.042999999999999</v>
      </c>
      <c r="K5" s="578">
        <v>66</v>
      </c>
      <c r="L5" s="579">
        <v>186.41900000000001</v>
      </c>
      <c r="M5" s="578">
        <v>19280</v>
      </c>
      <c r="N5" s="579">
        <v>626.524</v>
      </c>
      <c r="O5" s="426">
        <f>SUM(M5,C5)</f>
        <v>72012</v>
      </c>
      <c r="P5" s="425">
        <f>(SUM(N5,D5))</f>
        <v>763.18499999999995</v>
      </c>
    </row>
    <row r="6" spans="1:16" ht="15.75" thickBot="1" x14ac:dyDescent="0.5">
      <c r="A6" s="650"/>
      <c r="B6" s="609" t="s">
        <v>294</v>
      </c>
      <c r="C6" s="605">
        <v>5075</v>
      </c>
      <c r="D6" s="606">
        <v>13.204000000000001</v>
      </c>
      <c r="E6" s="605">
        <v>1E-3</v>
      </c>
      <c r="F6" s="606">
        <v>1E-3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1E-3</v>
      </c>
      <c r="N6" s="606">
        <v>1E-3</v>
      </c>
      <c r="O6" s="605">
        <f>SUM(M6,C6)</f>
        <v>5075.0010000000002</v>
      </c>
      <c r="P6" s="604">
        <f>(SUM(N6,D6))</f>
        <v>13.205</v>
      </c>
    </row>
    <row r="7" spans="1:16" x14ac:dyDescent="0.45">
      <c r="A7" s="650"/>
      <c r="B7" s="434" t="s">
        <v>183</v>
      </c>
      <c r="C7" s="578">
        <v>498386</v>
      </c>
      <c r="D7" s="579">
        <v>1325.1289999999999</v>
      </c>
      <c r="E7" s="578">
        <v>66612</v>
      </c>
      <c r="F7" s="579">
        <v>636.34900000000005</v>
      </c>
      <c r="G7" s="578">
        <v>101</v>
      </c>
      <c r="H7" s="579">
        <v>61.845999999999997</v>
      </c>
      <c r="I7" s="578">
        <v>26</v>
      </c>
      <c r="J7" s="579">
        <v>22.35</v>
      </c>
      <c r="K7" s="578">
        <v>81</v>
      </c>
      <c r="L7" s="579">
        <v>234.06</v>
      </c>
      <c r="M7" s="578">
        <v>66820</v>
      </c>
      <c r="N7" s="579">
        <v>954.60500000000002</v>
      </c>
      <c r="O7" s="426">
        <f>SUM(M7,C7)</f>
        <v>565206</v>
      </c>
      <c r="P7" s="425">
        <f>(SUM(N7,D7))</f>
        <v>2279.7339999999999</v>
      </c>
    </row>
    <row r="8" spans="1:16" ht="15.75" thickBot="1" x14ac:dyDescent="0.5">
      <c r="A8" s="651"/>
      <c r="B8" s="593" t="s">
        <v>100</v>
      </c>
      <c r="C8" s="592">
        <f t="shared" ref="C8:P8" si="0">C5/C7</f>
        <v>0.10580554028403687</v>
      </c>
      <c r="D8" s="610">
        <f t="shared" si="0"/>
        <v>0.10313033674457356</v>
      </c>
      <c r="E8" s="592">
        <f t="shared" si="0"/>
        <v>0.2866600612502252</v>
      </c>
      <c r="F8" s="610">
        <f t="shared" si="0"/>
        <v>0.56886865540764575</v>
      </c>
      <c r="G8" s="592">
        <f t="shared" si="0"/>
        <v>0.97029702970297027</v>
      </c>
      <c r="H8" s="610">
        <f t="shared" si="0"/>
        <v>0.97117032629434408</v>
      </c>
      <c r="I8" s="592">
        <f t="shared" si="0"/>
        <v>0.80769230769230771</v>
      </c>
      <c r="J8" s="610">
        <f t="shared" si="0"/>
        <v>0.8072930648769574</v>
      </c>
      <c r="K8" s="592">
        <f t="shared" si="0"/>
        <v>0.81481481481481477</v>
      </c>
      <c r="L8" s="610">
        <f t="shared" si="0"/>
        <v>0.79645817311800393</v>
      </c>
      <c r="M8" s="592">
        <f t="shared" si="0"/>
        <v>0.288536366357378</v>
      </c>
      <c r="N8" s="610">
        <f t="shared" si="0"/>
        <v>0.6563175344776111</v>
      </c>
      <c r="O8" s="592">
        <f t="shared" si="0"/>
        <v>0.12740841392341906</v>
      </c>
      <c r="P8" s="619">
        <f t="shared" si="0"/>
        <v>0.33476931957851219</v>
      </c>
    </row>
    <row r="9" spans="1:16" x14ac:dyDescent="0.45">
      <c r="A9" s="649" t="s">
        <v>3</v>
      </c>
      <c r="B9" s="434" t="s">
        <v>184</v>
      </c>
      <c r="C9" s="426">
        <v>166034</v>
      </c>
      <c r="D9" s="433">
        <v>620.29999999999995</v>
      </c>
      <c r="E9" s="426">
        <v>46189</v>
      </c>
      <c r="F9" s="433">
        <v>1009.147</v>
      </c>
      <c r="G9" s="426">
        <v>298</v>
      </c>
      <c r="H9" s="433">
        <v>181.82400000000001</v>
      </c>
      <c r="I9" s="426">
        <v>112</v>
      </c>
      <c r="J9" s="433">
        <v>96.415000000000006</v>
      </c>
      <c r="K9" s="426">
        <v>267</v>
      </c>
      <c r="L9" s="433">
        <v>688.31399999999996</v>
      </c>
      <c r="M9" s="426">
        <v>46866</v>
      </c>
      <c r="N9" s="433">
        <v>1975.7</v>
      </c>
      <c r="O9" s="426">
        <f>SUM(M9,C9)</f>
        <v>212900</v>
      </c>
      <c r="P9" s="425">
        <f>(SUM(N9,D9))</f>
        <v>2596</v>
      </c>
    </row>
    <row r="10" spans="1:16" ht="15.75" thickBot="1" x14ac:dyDescent="0.5">
      <c r="A10" s="650"/>
      <c r="B10" s="609" t="s">
        <v>294</v>
      </c>
      <c r="C10" s="605">
        <v>68341</v>
      </c>
      <c r="D10" s="606">
        <v>269.63018643999999</v>
      </c>
      <c r="E10" s="605">
        <v>12</v>
      </c>
      <c r="F10" s="606">
        <v>8.0962160000000005E-2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12</v>
      </c>
      <c r="N10" s="606">
        <v>8.0962160000000005E-2</v>
      </c>
      <c r="O10" s="605">
        <f>SUM(M10,C10)</f>
        <v>68353</v>
      </c>
      <c r="P10" s="604">
        <f>(SUM(N10,D10))</f>
        <v>269.7111486</v>
      </c>
    </row>
    <row r="11" spans="1:16" x14ac:dyDescent="0.45">
      <c r="A11" s="650"/>
      <c r="B11" s="434" t="s">
        <v>183</v>
      </c>
      <c r="C11" s="578">
        <v>1017138</v>
      </c>
      <c r="D11" s="579">
        <v>3766.9369999999999</v>
      </c>
      <c r="E11" s="578">
        <v>131421</v>
      </c>
      <c r="F11" s="579">
        <v>1710.7380000000003</v>
      </c>
      <c r="G11" s="578">
        <v>373</v>
      </c>
      <c r="H11" s="579">
        <v>227.18100000000001</v>
      </c>
      <c r="I11" s="578">
        <v>147</v>
      </c>
      <c r="J11" s="579">
        <v>127.05200000000001</v>
      </c>
      <c r="K11" s="578">
        <v>313</v>
      </c>
      <c r="L11" s="579">
        <v>770.52099999999996</v>
      </c>
      <c r="M11" s="578">
        <v>132254</v>
      </c>
      <c r="N11" s="579">
        <v>2835.4920000000002</v>
      </c>
      <c r="O11" s="426">
        <f>SUM(M11,C11)</f>
        <v>1149392</v>
      </c>
      <c r="P11" s="425">
        <f>(SUM(N11,D11))</f>
        <v>6602.4290000000001</v>
      </c>
    </row>
    <row r="12" spans="1:16" ht="15.75" thickBot="1" x14ac:dyDescent="0.5">
      <c r="A12" s="651"/>
      <c r="B12" s="593" t="s">
        <v>100</v>
      </c>
      <c r="C12" s="592">
        <f t="shared" ref="C12:P12" si="1">C9/C11</f>
        <v>0.16323645365722253</v>
      </c>
      <c r="D12" s="610">
        <f t="shared" si="1"/>
        <v>0.16466959760675581</v>
      </c>
      <c r="E12" s="592">
        <f t="shared" si="1"/>
        <v>0.35145829053195454</v>
      </c>
      <c r="F12" s="610">
        <f t="shared" si="1"/>
        <v>0.58988986039942992</v>
      </c>
      <c r="G12" s="592">
        <f t="shared" si="1"/>
        <v>0.79892761394101874</v>
      </c>
      <c r="H12" s="610">
        <f t="shared" si="1"/>
        <v>0.80034862070331592</v>
      </c>
      <c r="I12" s="592">
        <f t="shared" si="1"/>
        <v>0.76190476190476186</v>
      </c>
      <c r="J12" s="610">
        <f t="shared" si="1"/>
        <v>0.75886251298680851</v>
      </c>
      <c r="K12" s="592">
        <f t="shared" si="1"/>
        <v>0.85303514376996803</v>
      </c>
      <c r="L12" s="610">
        <f t="shared" si="1"/>
        <v>0.89330985138626984</v>
      </c>
      <c r="M12" s="592">
        <f t="shared" si="1"/>
        <v>0.35436357312444239</v>
      </c>
      <c r="N12" s="610">
        <f t="shared" si="1"/>
        <v>0.69677502175989203</v>
      </c>
      <c r="O12" s="592">
        <f t="shared" si="1"/>
        <v>0.18522836421342762</v>
      </c>
      <c r="P12" s="619">
        <f t="shared" si="1"/>
        <v>0.39318862800342114</v>
      </c>
    </row>
    <row r="13" spans="1:16" x14ac:dyDescent="0.45">
      <c r="A13" s="649" t="s">
        <v>2</v>
      </c>
      <c r="B13" s="434" t="s">
        <v>184</v>
      </c>
      <c r="C13" s="616">
        <v>144164</v>
      </c>
      <c r="D13" s="615">
        <v>402.76045800000065</v>
      </c>
      <c r="E13" s="618">
        <v>66138</v>
      </c>
      <c r="F13" s="617">
        <v>1670.2621829999998</v>
      </c>
      <c r="G13" s="618">
        <v>480</v>
      </c>
      <c r="H13" s="617">
        <v>292.3869259999999</v>
      </c>
      <c r="I13" s="618">
        <v>223</v>
      </c>
      <c r="J13" s="617">
        <v>192.57316700000001</v>
      </c>
      <c r="K13" s="618">
        <v>481</v>
      </c>
      <c r="L13" s="617">
        <v>1231.117266</v>
      </c>
      <c r="M13" s="616">
        <v>67322</v>
      </c>
      <c r="N13" s="615">
        <v>3386.3395419999997</v>
      </c>
      <c r="O13" s="426">
        <f>SUM(M13,C13)</f>
        <v>211486</v>
      </c>
      <c r="P13" s="425">
        <f>(SUM(N13,D13))</f>
        <v>3789.1000000000004</v>
      </c>
    </row>
    <row r="14" spans="1:16" ht="15.75" thickBot="1" x14ac:dyDescent="0.5">
      <c r="A14" s="650"/>
      <c r="B14" s="609" t="s">
        <v>294</v>
      </c>
      <c r="C14" s="612">
        <v>45660</v>
      </c>
      <c r="D14" s="611">
        <v>146.60374200000194</v>
      </c>
      <c r="E14" s="614">
        <v>1</v>
      </c>
      <c r="F14" s="613">
        <v>5.8949999999999992E-3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1</v>
      </c>
      <c r="N14" s="611">
        <v>5.8949999999999992E-3</v>
      </c>
      <c r="O14" s="605">
        <f>SUM(M14,C14)</f>
        <v>45661</v>
      </c>
      <c r="P14" s="604">
        <f>(SUM(N14,D14))</f>
        <v>146.60963700000195</v>
      </c>
    </row>
    <row r="15" spans="1:16" x14ac:dyDescent="0.45">
      <c r="A15" s="650"/>
      <c r="B15" s="434" t="s">
        <v>183</v>
      </c>
      <c r="C15" s="578">
        <v>1960904</v>
      </c>
      <c r="D15" s="579">
        <v>5110.9493759896004</v>
      </c>
      <c r="E15" s="578">
        <v>320247</v>
      </c>
      <c r="F15" s="579">
        <v>3939.5961870104011</v>
      </c>
      <c r="G15" s="578">
        <v>694</v>
      </c>
      <c r="H15" s="579">
        <v>422.531091</v>
      </c>
      <c r="I15" s="578">
        <v>295</v>
      </c>
      <c r="J15" s="579">
        <v>255.15312499999999</v>
      </c>
      <c r="K15" s="578">
        <v>606</v>
      </c>
      <c r="L15" s="579">
        <v>1535.9702209999996</v>
      </c>
      <c r="M15" s="578">
        <v>321842</v>
      </c>
      <c r="N15" s="579">
        <v>6153.2506240104003</v>
      </c>
      <c r="O15" s="426">
        <f>SUM(M15,C15)</f>
        <v>2282746</v>
      </c>
      <c r="P15" s="425">
        <f>(SUM(N15,D15))</f>
        <v>11264.2</v>
      </c>
    </row>
    <row r="16" spans="1:16" ht="15.75" thickBot="1" x14ac:dyDescent="0.5">
      <c r="A16" s="651"/>
      <c r="B16" s="593" t="s">
        <v>100</v>
      </c>
      <c r="C16" s="592">
        <f t="shared" ref="C16:P16" si="2">C13/C15</f>
        <v>7.3519152390938064E-2</v>
      </c>
      <c r="D16" s="610">
        <f t="shared" si="2"/>
        <v>7.8803452816829503E-2</v>
      </c>
      <c r="E16" s="592">
        <f t="shared" si="2"/>
        <v>0.20652184095401363</v>
      </c>
      <c r="F16" s="610">
        <f t="shared" si="2"/>
        <v>0.42396786465251751</v>
      </c>
      <c r="G16" s="592">
        <f t="shared" si="2"/>
        <v>0.69164265129683</v>
      </c>
      <c r="H16" s="610">
        <f t="shared" si="2"/>
        <v>0.69198913932702744</v>
      </c>
      <c r="I16" s="592">
        <f t="shared" si="2"/>
        <v>0.75593220338983047</v>
      </c>
      <c r="J16" s="610">
        <f t="shared" si="2"/>
        <v>0.75473567882031634</v>
      </c>
      <c r="K16" s="592">
        <f t="shared" si="2"/>
        <v>0.79372937293729373</v>
      </c>
      <c r="L16" s="610">
        <f t="shared" si="2"/>
        <v>0.80152417616435045</v>
      </c>
      <c r="M16" s="592">
        <f t="shared" si="2"/>
        <v>0.20917717389277968</v>
      </c>
      <c r="N16" s="610">
        <f t="shared" si="2"/>
        <v>0.55033343332161277</v>
      </c>
      <c r="O16" s="592">
        <f t="shared" si="2"/>
        <v>9.2645436680208831E-2</v>
      </c>
      <c r="P16" s="592">
        <f t="shared" si="2"/>
        <v>0.33638429715381474</v>
      </c>
    </row>
    <row r="17" spans="1:16" x14ac:dyDescent="0.45">
      <c r="A17" s="649" t="s">
        <v>1</v>
      </c>
      <c r="B17" s="434" t="s">
        <v>184</v>
      </c>
      <c r="C17" s="578">
        <v>3506</v>
      </c>
      <c r="D17" s="579">
        <v>16.251404879999999</v>
      </c>
      <c r="E17" s="578">
        <v>1856</v>
      </c>
      <c r="F17" s="579">
        <v>51.01319882</v>
      </c>
      <c r="G17" s="582">
        <v>22</v>
      </c>
      <c r="H17" s="583">
        <v>12.93398238</v>
      </c>
      <c r="I17" s="578">
        <v>1</v>
      </c>
      <c r="J17" s="579">
        <v>0.85861309000000008</v>
      </c>
      <c r="K17" s="578">
        <v>10</v>
      </c>
      <c r="L17" s="579">
        <v>29.94311677</v>
      </c>
      <c r="M17" s="578">
        <v>1889</v>
      </c>
      <c r="N17" s="579">
        <v>94.748911060000012</v>
      </c>
      <c r="O17" s="426">
        <f t="shared" ref="O17:P19" si="3">SUM(M17,C17)</f>
        <v>5395</v>
      </c>
      <c r="P17" s="425">
        <f t="shared" si="3"/>
        <v>111.00031594000001</v>
      </c>
    </row>
    <row r="18" spans="1:16" ht="15.75" thickBot="1" x14ac:dyDescent="0.5">
      <c r="A18" s="650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</row>
    <row r="19" spans="1:16" x14ac:dyDescent="0.45">
      <c r="A19" s="650"/>
      <c r="B19" s="434" t="s">
        <v>183</v>
      </c>
      <c r="C19" s="578">
        <v>64610</v>
      </c>
      <c r="D19" s="579">
        <v>249.51846805</v>
      </c>
      <c r="E19" s="578">
        <v>9293</v>
      </c>
      <c r="F19" s="579">
        <v>112.16725315999999</v>
      </c>
      <c r="G19" s="578">
        <v>26</v>
      </c>
      <c r="H19" s="579">
        <v>15.25765631</v>
      </c>
      <c r="I19" s="578">
        <v>4</v>
      </c>
      <c r="J19" s="579">
        <v>3.2161589300000002</v>
      </c>
      <c r="K19" s="578">
        <v>11</v>
      </c>
      <c r="L19" s="579">
        <v>30.95544993</v>
      </c>
      <c r="M19" s="578">
        <v>9334</v>
      </c>
      <c r="N19" s="579">
        <v>161.59651832999998</v>
      </c>
      <c r="O19" s="426">
        <f t="shared" si="3"/>
        <v>73944</v>
      </c>
      <c r="P19" s="425">
        <f t="shared" si="3"/>
        <v>411.11498638</v>
      </c>
    </row>
    <row r="20" spans="1:16" ht="15.75" thickBot="1" x14ac:dyDescent="0.5">
      <c r="A20" s="651"/>
      <c r="B20" s="593" t="s">
        <v>100</v>
      </c>
      <c r="C20" s="592">
        <f t="shared" ref="C20:P20" si="4">C17/C19</f>
        <v>5.4264045813341585E-2</v>
      </c>
      <c r="D20" s="592">
        <f t="shared" si="4"/>
        <v>6.5131070285119927E-2</v>
      </c>
      <c r="E20" s="592">
        <f t="shared" si="4"/>
        <v>0.19972021952006888</v>
      </c>
      <c r="F20" s="592">
        <f t="shared" si="4"/>
        <v>0.4547958283977292</v>
      </c>
      <c r="G20" s="592">
        <f t="shared" si="4"/>
        <v>0.84615384615384615</v>
      </c>
      <c r="H20" s="592">
        <f t="shared" si="4"/>
        <v>0.84770439949698928</v>
      </c>
      <c r="I20" s="592">
        <f t="shared" si="4"/>
        <v>0.25</v>
      </c>
      <c r="J20" s="592">
        <f t="shared" si="4"/>
        <v>0.26696848902302228</v>
      </c>
      <c r="K20" s="592">
        <f t="shared" si="4"/>
        <v>0.90909090909090906</v>
      </c>
      <c r="L20" s="592">
        <f t="shared" si="4"/>
        <v>0.96729709429876798</v>
      </c>
      <c r="M20" s="592">
        <f t="shared" si="4"/>
        <v>0.20237840154274694</v>
      </c>
      <c r="N20" s="592">
        <f t="shared" si="4"/>
        <v>0.58633015141149936</v>
      </c>
      <c r="O20" s="592">
        <f t="shared" si="4"/>
        <v>7.2960618846694802E-2</v>
      </c>
      <c r="P20" s="592">
        <f t="shared" si="4"/>
        <v>0.2699982234104224</v>
      </c>
    </row>
    <row r="21" spans="1:16" ht="15.75" customHeight="1" x14ac:dyDescent="0.45">
      <c r="A21" s="652" t="s">
        <v>185</v>
      </c>
      <c r="B21" s="591" t="s">
        <v>184</v>
      </c>
      <c r="C21" s="588">
        <f t="shared" ref="C21:P21" si="5">SUM(C5,C9,C13,C17)</f>
        <v>366436</v>
      </c>
      <c r="D21" s="587">
        <f t="shared" si="5"/>
        <v>1175.9728628800008</v>
      </c>
      <c r="E21" s="588">
        <f t="shared" si="5"/>
        <v>133278</v>
      </c>
      <c r="F21" s="587">
        <f t="shared" si="5"/>
        <v>3092.4213818200001</v>
      </c>
      <c r="G21" s="590">
        <f t="shared" si="5"/>
        <v>898</v>
      </c>
      <c r="H21" s="589">
        <f t="shared" si="5"/>
        <v>547.20790837999982</v>
      </c>
      <c r="I21" s="588">
        <f t="shared" si="5"/>
        <v>357</v>
      </c>
      <c r="J21" s="587">
        <f t="shared" si="5"/>
        <v>307.88978008999999</v>
      </c>
      <c r="K21" s="588">
        <f t="shared" si="5"/>
        <v>824</v>
      </c>
      <c r="L21" s="587">
        <f t="shared" si="5"/>
        <v>2135.7933827699999</v>
      </c>
      <c r="M21" s="588">
        <f t="shared" si="5"/>
        <v>135357</v>
      </c>
      <c r="N21" s="587">
        <f t="shared" si="5"/>
        <v>6083.3124530599998</v>
      </c>
      <c r="O21" s="586">
        <f t="shared" si="5"/>
        <v>501793</v>
      </c>
      <c r="P21" s="585">
        <f t="shared" si="5"/>
        <v>7259.2853159400001</v>
      </c>
    </row>
    <row r="22" spans="1:16" ht="15.75" customHeight="1" x14ac:dyDescent="0.45">
      <c r="A22" s="653"/>
      <c r="B22" s="584" t="s">
        <v>294</v>
      </c>
      <c r="C22" s="405">
        <f t="shared" ref="C22:P22" si="6">SUM(C6,C10,C14,C18)</f>
        <v>119076</v>
      </c>
      <c r="D22" s="408">
        <f t="shared" si="6"/>
        <v>429.43792844000194</v>
      </c>
      <c r="E22" s="405">
        <f t="shared" si="6"/>
        <v>13.000999999999999</v>
      </c>
      <c r="F22" s="408">
        <f t="shared" si="6"/>
        <v>8.7857160000000004E-2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13.000999999999999</v>
      </c>
      <c r="N22" s="404">
        <f t="shared" si="6"/>
        <v>8.7857160000000004E-2</v>
      </c>
      <c r="O22" s="405">
        <f t="shared" si="6"/>
        <v>119089.001</v>
      </c>
      <c r="P22" s="404">
        <f t="shared" si="6"/>
        <v>429.52578560000194</v>
      </c>
    </row>
    <row r="23" spans="1:16" x14ac:dyDescent="0.45">
      <c r="A23" s="653"/>
      <c r="B23" s="403" t="s">
        <v>183</v>
      </c>
      <c r="C23" s="399">
        <f t="shared" ref="C23:P23" si="7">SUM(C7,C11,C15,C19)</f>
        <v>3541038</v>
      </c>
      <c r="D23" s="402">
        <f t="shared" si="7"/>
        <v>10452.533844039601</v>
      </c>
      <c r="E23" s="399">
        <f t="shared" si="7"/>
        <v>527573</v>
      </c>
      <c r="F23" s="402">
        <f t="shared" si="7"/>
        <v>6398.8504401704013</v>
      </c>
      <c r="G23" s="399">
        <f t="shared" si="7"/>
        <v>1194</v>
      </c>
      <c r="H23" s="398">
        <f t="shared" si="7"/>
        <v>726.81574731000001</v>
      </c>
      <c r="I23" s="399">
        <f t="shared" si="7"/>
        <v>472</v>
      </c>
      <c r="J23" s="398">
        <f t="shared" si="7"/>
        <v>407.77128392999998</v>
      </c>
      <c r="K23" s="399">
        <f t="shared" si="7"/>
        <v>1011</v>
      </c>
      <c r="L23" s="398">
        <f t="shared" si="7"/>
        <v>2571.5066709299999</v>
      </c>
      <c r="M23" s="400">
        <f t="shared" si="7"/>
        <v>530250</v>
      </c>
      <c r="N23" s="398">
        <f t="shared" si="7"/>
        <v>10104.944142340401</v>
      </c>
      <c r="O23" s="399">
        <f t="shared" si="7"/>
        <v>4071288</v>
      </c>
      <c r="P23" s="398">
        <f t="shared" si="7"/>
        <v>20557.477986379999</v>
      </c>
    </row>
    <row r="24" spans="1:16" ht="15.75" thickBot="1" x14ac:dyDescent="0.5">
      <c r="A24" s="654"/>
      <c r="B24" s="397" t="s">
        <v>100</v>
      </c>
      <c r="C24" s="394">
        <f t="shared" ref="C24:P24" si="8">C21/C23</f>
        <v>0.10348265113223863</v>
      </c>
      <c r="D24" s="396">
        <f t="shared" si="8"/>
        <v>0.11250600863163734</v>
      </c>
      <c r="E24" s="394">
        <f t="shared" si="8"/>
        <v>0.25262475524714118</v>
      </c>
      <c r="F24" s="396">
        <f t="shared" si="8"/>
        <v>0.48327764662329709</v>
      </c>
      <c r="G24" s="394">
        <f t="shared" si="8"/>
        <v>0.75209380234505863</v>
      </c>
      <c r="H24" s="393">
        <f t="shared" si="8"/>
        <v>0.7528839467296321</v>
      </c>
      <c r="I24" s="394">
        <f t="shared" si="8"/>
        <v>0.75635593220338981</v>
      </c>
      <c r="J24" s="393">
        <f t="shared" si="8"/>
        <v>0.755055081668904</v>
      </c>
      <c r="K24" s="394">
        <f t="shared" si="8"/>
        <v>0.81503461918892184</v>
      </c>
      <c r="L24" s="393">
        <f t="shared" si="8"/>
        <v>0.83056108969671782</v>
      </c>
      <c r="M24" s="395">
        <f t="shared" si="8"/>
        <v>0.25527015558698729</v>
      </c>
      <c r="N24" s="393">
        <f t="shared" si="8"/>
        <v>0.60201346661289379</v>
      </c>
      <c r="O24" s="394">
        <f t="shared" si="8"/>
        <v>0.12325165893446988</v>
      </c>
      <c r="P24" s="393">
        <f t="shared" si="8"/>
        <v>0.35312139556951072</v>
      </c>
    </row>
    <row r="25" spans="1:16" x14ac:dyDescent="0.4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45">
      <c r="A26" s="377" t="s">
        <v>344</v>
      </c>
      <c r="M26" s="477"/>
    </row>
    <row r="27" spans="1:16" x14ac:dyDescent="0.45">
      <c r="A27" s="479"/>
      <c r="B27" s="377"/>
    </row>
    <row r="28" spans="1:16" x14ac:dyDescent="0.45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45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A17:A20"/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8"/>
    <mergeCell ref="A9:A12"/>
    <mergeCell ref="A13:A16"/>
  </mergeCells>
  <conditionalFormatting sqref="C17:H18 K17:L18">
    <cfRule type="expression" dxfId="583" priority="9">
      <formula>ABS(C17-T17)/T17&gt;0.5</formula>
    </cfRule>
  </conditionalFormatting>
  <conditionalFormatting sqref="C21:H21">
    <cfRule type="expression" dxfId="582" priority="3">
      <formula>ABS(C21-T21)/T21&gt;0.5</formula>
    </cfRule>
  </conditionalFormatting>
  <conditionalFormatting sqref="C19:L19">
    <cfRule type="expression" dxfId="581" priority="5">
      <formula>ABS(C19-T19)/T19&gt;0.5</formula>
    </cfRule>
  </conditionalFormatting>
  <conditionalFormatting sqref="C13:N16">
    <cfRule type="expression" dxfId="580" priority="6">
      <formula>ABS(C13-T13)/T13&gt;0.5</formula>
    </cfRule>
  </conditionalFormatting>
  <conditionalFormatting sqref="C20:N20">
    <cfRule type="expression" dxfId="579" priority="8">
      <formula>ABS(C20-T20)/T20&gt;0.5</formula>
    </cfRule>
  </conditionalFormatting>
  <conditionalFormatting sqref="C22:N24">
    <cfRule type="expression" dxfId="578" priority="10">
      <formula>ABS(C22-T22)/T22&gt;0.5</formula>
    </cfRule>
  </conditionalFormatting>
  <conditionalFormatting sqref="C5:P12">
    <cfRule type="expression" dxfId="577" priority="7">
      <formula>ABS(C5-T5)/T5&gt;0.5</formula>
    </cfRule>
  </conditionalFormatting>
  <conditionalFormatting sqref="K21:N21">
    <cfRule type="expression" dxfId="576" priority="2">
      <formula>ABS(K21-AB21)/AB21&gt;0.5</formula>
    </cfRule>
  </conditionalFormatting>
  <conditionalFormatting sqref="M17:N19">
    <cfRule type="expression" dxfId="575" priority="4">
      <formula>ABS(M17-AD17)/AD17&gt;0.5</formula>
    </cfRule>
  </conditionalFormatting>
  <conditionalFormatting sqref="O13:P24">
    <cfRule type="expression" dxfId="574" priority="1">
      <formula>ABS(O13-AF13)/AF13&gt;0.5</formula>
    </cfRule>
  </conditionalFormatting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FEA07-64E2-45BC-9062-3E8011E5B5B6}">
  <dimension ref="A1:P29"/>
  <sheetViews>
    <sheetView zoomScale="80" zoomScaleNormal="80" workbookViewId="0">
      <selection sqref="A1:P1"/>
    </sheetView>
  </sheetViews>
  <sheetFormatPr defaultColWidth="8.75" defaultRowHeight="15.4" x14ac:dyDescent="0.45"/>
  <cols>
    <col min="1" max="1" width="9" style="390" customWidth="1"/>
    <col min="2" max="2" width="12" style="390" bestFit="1" customWidth="1"/>
    <col min="3" max="3" width="9" style="390" customWidth="1"/>
    <col min="4" max="4" width="9.625" style="390" customWidth="1"/>
    <col min="5" max="5" width="9" style="390" customWidth="1"/>
    <col min="6" max="6" width="9.625" style="390" customWidth="1"/>
    <col min="7" max="7" width="9" style="390" customWidth="1"/>
    <col min="8" max="8" width="9.625" style="390" customWidth="1"/>
    <col min="9" max="9" width="9" style="390" customWidth="1"/>
    <col min="10" max="10" width="9.625" style="390" customWidth="1"/>
    <col min="11" max="11" width="9" style="390" customWidth="1"/>
    <col min="12" max="12" width="9.625" style="390" customWidth="1"/>
    <col min="13" max="13" width="9" style="390" customWidth="1"/>
    <col min="14" max="14" width="9.625" style="390" customWidth="1"/>
    <col min="15" max="15" width="9" style="390" customWidth="1"/>
    <col min="16" max="16" width="9.625" style="390" customWidth="1"/>
    <col min="17" max="16384" width="8.75" style="300"/>
  </cols>
  <sheetData>
    <row r="1" spans="1:16" ht="15.75" thickBot="1" x14ac:dyDescent="0.5">
      <c r="A1" s="655" t="s">
        <v>347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</row>
    <row r="2" spans="1:16" ht="15.75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</row>
    <row r="3" spans="1:16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</row>
    <row r="4" spans="1:16" ht="15.75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6" x14ac:dyDescent="0.45">
      <c r="A5" s="649" t="s">
        <v>4</v>
      </c>
      <c r="B5" s="434" t="s">
        <v>184</v>
      </c>
      <c r="C5" s="578">
        <v>53225</v>
      </c>
      <c r="D5" s="579">
        <v>137.89599999999999</v>
      </c>
      <c r="E5" s="578">
        <v>19183</v>
      </c>
      <c r="F5" s="579">
        <v>364.06900000000002</v>
      </c>
      <c r="G5" s="578">
        <v>97</v>
      </c>
      <c r="H5" s="579">
        <v>59.515999999999998</v>
      </c>
      <c r="I5" s="578">
        <v>21</v>
      </c>
      <c r="J5" s="579">
        <v>18.042999999999999</v>
      </c>
      <c r="K5" s="578">
        <v>65</v>
      </c>
      <c r="L5" s="579">
        <v>181.00200000000001</v>
      </c>
      <c r="M5" s="578">
        <v>19366</v>
      </c>
      <c r="N5" s="579">
        <v>622.63000000000011</v>
      </c>
      <c r="O5" s="426">
        <f>SUM(M5,C5)</f>
        <v>72591</v>
      </c>
      <c r="P5" s="425">
        <f>(SUM(N5,D5))</f>
        <v>760.52600000000007</v>
      </c>
    </row>
    <row r="6" spans="1:16" ht="15.75" thickBot="1" x14ac:dyDescent="0.5">
      <c r="A6" s="650"/>
      <c r="B6" s="609" t="s">
        <v>294</v>
      </c>
      <c r="C6" s="605">
        <v>5170</v>
      </c>
      <c r="D6" s="606">
        <v>13.456</v>
      </c>
      <c r="E6" s="605">
        <v>1E-3</v>
      </c>
      <c r="F6" s="606">
        <v>1E-3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1E-3</v>
      </c>
      <c r="N6" s="606">
        <v>1E-3</v>
      </c>
      <c r="O6" s="605">
        <f>SUM(M6,C6)</f>
        <v>5170.0010000000002</v>
      </c>
      <c r="P6" s="604">
        <f>(SUM(N6,D6))</f>
        <v>13.456999999999999</v>
      </c>
    </row>
    <row r="7" spans="1:16" x14ac:dyDescent="0.45">
      <c r="A7" s="650"/>
      <c r="B7" s="434" t="s">
        <v>183</v>
      </c>
      <c r="C7" s="578">
        <v>498119</v>
      </c>
      <c r="D7" s="579">
        <v>1324.402</v>
      </c>
      <c r="E7" s="578">
        <v>66609</v>
      </c>
      <c r="F7" s="579">
        <v>636.226</v>
      </c>
      <c r="G7" s="578">
        <v>101</v>
      </c>
      <c r="H7" s="579">
        <v>61.845999999999997</v>
      </c>
      <c r="I7" s="578">
        <v>26</v>
      </c>
      <c r="J7" s="579">
        <v>22.35</v>
      </c>
      <c r="K7" s="578">
        <v>81</v>
      </c>
      <c r="L7" s="579">
        <v>234.06</v>
      </c>
      <c r="M7" s="578">
        <v>66817</v>
      </c>
      <c r="N7" s="579">
        <v>954.48199999999997</v>
      </c>
      <c r="O7" s="426">
        <f>SUM(M7,C7)</f>
        <v>564936</v>
      </c>
      <c r="P7" s="425">
        <f>(SUM(N7,D7))</f>
        <v>2278.884</v>
      </c>
    </row>
    <row r="8" spans="1:16" ht="15.75" thickBot="1" x14ac:dyDescent="0.5">
      <c r="A8" s="651"/>
      <c r="B8" s="593" t="s">
        <v>100</v>
      </c>
      <c r="C8" s="592">
        <f t="shared" ref="C8:P8" si="0">C5/C7</f>
        <v>0.10685197713799313</v>
      </c>
      <c r="D8" s="610">
        <f t="shared" si="0"/>
        <v>0.10411944409627891</v>
      </c>
      <c r="E8" s="592">
        <f t="shared" si="0"/>
        <v>0.28799411490939664</v>
      </c>
      <c r="F8" s="610">
        <f t="shared" si="0"/>
        <v>0.57223219422029281</v>
      </c>
      <c r="G8" s="592">
        <f t="shared" si="0"/>
        <v>0.96039603960396036</v>
      </c>
      <c r="H8" s="610">
        <f t="shared" si="0"/>
        <v>0.96232577692979338</v>
      </c>
      <c r="I8" s="592">
        <f t="shared" si="0"/>
        <v>0.80769230769230771</v>
      </c>
      <c r="J8" s="610">
        <f t="shared" si="0"/>
        <v>0.8072930648769574</v>
      </c>
      <c r="K8" s="592">
        <f t="shared" si="0"/>
        <v>0.80246913580246915</v>
      </c>
      <c r="L8" s="610">
        <f t="shared" si="0"/>
        <v>0.77331453473468348</v>
      </c>
      <c r="M8" s="592">
        <f t="shared" si="0"/>
        <v>0.28983641887543588</v>
      </c>
      <c r="N8" s="610">
        <f t="shared" si="0"/>
        <v>0.65232241152792836</v>
      </c>
      <c r="O8" s="592">
        <f t="shared" si="0"/>
        <v>0.12849420111304644</v>
      </c>
      <c r="P8" s="619">
        <f t="shared" si="0"/>
        <v>0.33372738586079853</v>
      </c>
    </row>
    <row r="9" spans="1:16" x14ac:dyDescent="0.45">
      <c r="A9" s="649" t="s">
        <v>3</v>
      </c>
      <c r="B9" s="434" t="s">
        <v>184</v>
      </c>
      <c r="C9" s="426">
        <v>167427</v>
      </c>
      <c r="D9" s="433">
        <v>552</v>
      </c>
      <c r="E9" s="426">
        <v>46361</v>
      </c>
      <c r="F9" s="433">
        <v>1014.631</v>
      </c>
      <c r="G9" s="426">
        <v>297</v>
      </c>
      <c r="H9" s="433">
        <v>181.262</v>
      </c>
      <c r="I9" s="426">
        <v>112</v>
      </c>
      <c r="J9" s="433">
        <v>96.415000000000006</v>
      </c>
      <c r="K9" s="426">
        <v>268</v>
      </c>
      <c r="L9" s="433">
        <v>689.99199999999996</v>
      </c>
      <c r="M9" s="426">
        <v>47038</v>
      </c>
      <c r="N9" s="433">
        <v>1982.3</v>
      </c>
      <c r="O9" s="426">
        <f>SUM(M9,C9)</f>
        <v>214465</v>
      </c>
      <c r="P9" s="425">
        <f>(SUM(N9,D9))</f>
        <v>2534.3000000000002</v>
      </c>
    </row>
    <row r="10" spans="1:16" ht="15.75" thickBot="1" x14ac:dyDescent="0.5">
      <c r="A10" s="650"/>
      <c r="B10" s="609" t="s">
        <v>294</v>
      </c>
      <c r="C10" s="605">
        <v>48535</v>
      </c>
      <c r="D10" s="606">
        <v>181.93507033999998</v>
      </c>
      <c r="E10" s="605">
        <v>10</v>
      </c>
      <c r="F10" s="606">
        <v>3.3337360000000003E-2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10</v>
      </c>
      <c r="N10" s="606">
        <v>3.3337360000000003E-2</v>
      </c>
      <c r="O10" s="605">
        <f>SUM(M10,C10)</f>
        <v>48545</v>
      </c>
      <c r="P10" s="604">
        <f>(SUM(N10,D10))</f>
        <v>181.96840769999997</v>
      </c>
    </row>
    <row r="11" spans="1:16" x14ac:dyDescent="0.45">
      <c r="A11" s="650"/>
      <c r="B11" s="434" t="s">
        <v>183</v>
      </c>
      <c r="C11" s="578">
        <v>1016603</v>
      </c>
      <c r="D11" s="579">
        <v>3771.7829999999999</v>
      </c>
      <c r="E11" s="578">
        <v>131318</v>
      </c>
      <c r="F11" s="579">
        <v>1705.4819999999997</v>
      </c>
      <c r="G11" s="578">
        <v>370</v>
      </c>
      <c r="H11" s="579">
        <v>225.37200000000001</v>
      </c>
      <c r="I11" s="578">
        <v>146</v>
      </c>
      <c r="J11" s="579">
        <v>126.194</v>
      </c>
      <c r="K11" s="578">
        <v>315</v>
      </c>
      <c r="L11" s="579">
        <v>773.53800000000001</v>
      </c>
      <c r="M11" s="578">
        <v>132149</v>
      </c>
      <c r="N11" s="579">
        <v>2830.5859999999998</v>
      </c>
      <c r="O11" s="426">
        <f>SUM(M11,C11)</f>
        <v>1148752</v>
      </c>
      <c r="P11" s="425">
        <f>(SUM(N11,D11))</f>
        <v>6602.3689999999997</v>
      </c>
    </row>
    <row r="12" spans="1:16" ht="15.75" thickBot="1" x14ac:dyDescent="0.5">
      <c r="A12" s="651"/>
      <c r="B12" s="593" t="s">
        <v>100</v>
      </c>
      <c r="C12" s="592">
        <f t="shared" ref="C12:P12" si="1">C9/C11</f>
        <v>0.16469260861909713</v>
      </c>
      <c r="D12" s="610">
        <f t="shared" si="1"/>
        <v>0.14634988280078678</v>
      </c>
      <c r="E12" s="592">
        <f t="shared" si="1"/>
        <v>0.35304375637764818</v>
      </c>
      <c r="F12" s="610">
        <f t="shared" si="1"/>
        <v>0.59492331200212034</v>
      </c>
      <c r="G12" s="592">
        <f t="shared" si="1"/>
        <v>0.80270270270270272</v>
      </c>
      <c r="H12" s="610">
        <f t="shared" si="1"/>
        <v>0.80427914736524497</v>
      </c>
      <c r="I12" s="592">
        <f t="shared" si="1"/>
        <v>0.76712328767123283</v>
      </c>
      <c r="J12" s="610">
        <f t="shared" si="1"/>
        <v>0.7640220612707419</v>
      </c>
      <c r="K12" s="592">
        <f t="shared" si="1"/>
        <v>0.85079365079365077</v>
      </c>
      <c r="L12" s="610">
        <f t="shared" si="1"/>
        <v>0.89199496340192719</v>
      </c>
      <c r="M12" s="592">
        <f t="shared" si="1"/>
        <v>0.35594669653194499</v>
      </c>
      <c r="N12" s="610">
        <f t="shared" si="1"/>
        <v>0.700314351869189</v>
      </c>
      <c r="O12" s="592">
        <f t="shared" si="1"/>
        <v>0.18669390782344666</v>
      </c>
      <c r="P12" s="619">
        <f t="shared" si="1"/>
        <v>0.38384707064994406</v>
      </c>
    </row>
    <row r="13" spans="1:16" x14ac:dyDescent="0.45">
      <c r="A13" s="649" t="s">
        <v>2</v>
      </c>
      <c r="B13" s="434" t="s">
        <v>184</v>
      </c>
      <c r="C13" s="616">
        <v>116793</v>
      </c>
      <c r="D13" s="615">
        <v>309.55484900000056</v>
      </c>
      <c r="E13" s="618">
        <v>66074</v>
      </c>
      <c r="F13" s="617">
        <v>1677.5679449999998</v>
      </c>
      <c r="G13" s="618">
        <v>485</v>
      </c>
      <c r="H13" s="617">
        <v>295.51553199999995</v>
      </c>
      <c r="I13" s="618">
        <v>223</v>
      </c>
      <c r="J13" s="617">
        <v>192.42547100000002</v>
      </c>
      <c r="K13" s="618">
        <v>485</v>
      </c>
      <c r="L13" s="617">
        <v>1235.9362029999998</v>
      </c>
      <c r="M13" s="616">
        <v>67267</v>
      </c>
      <c r="N13" s="615">
        <v>3401.4451509999994</v>
      </c>
      <c r="O13" s="426">
        <f>SUM(M13,C13)</f>
        <v>184060</v>
      </c>
      <c r="P13" s="425">
        <f>(SUM(N13,D13))</f>
        <v>3711</v>
      </c>
    </row>
    <row r="14" spans="1:16" ht="15.75" thickBot="1" x14ac:dyDescent="0.5">
      <c r="A14" s="650"/>
      <c r="B14" s="609" t="s">
        <v>294</v>
      </c>
      <c r="C14" s="612">
        <v>16619</v>
      </c>
      <c r="D14" s="611">
        <v>51.006299999999946</v>
      </c>
      <c r="E14" s="614">
        <v>1</v>
      </c>
      <c r="F14" s="613">
        <v>5.8949999999999992E-3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1</v>
      </c>
      <c r="N14" s="611">
        <v>5.8949999999999992E-3</v>
      </c>
      <c r="O14" s="605">
        <f>SUM(M14,C14)</f>
        <v>16620</v>
      </c>
      <c r="P14" s="604">
        <f>(SUM(N14,D14))</f>
        <v>51.012194999999949</v>
      </c>
    </row>
    <row r="15" spans="1:16" x14ac:dyDescent="0.45">
      <c r="A15" s="650"/>
      <c r="B15" s="434" t="s">
        <v>183</v>
      </c>
      <c r="C15" s="578">
        <v>1960041</v>
      </c>
      <c r="D15" s="579">
        <v>5108.3518039859973</v>
      </c>
      <c r="E15" s="578">
        <v>320041</v>
      </c>
      <c r="F15" s="579">
        <v>3941.2395680140021</v>
      </c>
      <c r="G15" s="578">
        <v>696</v>
      </c>
      <c r="H15" s="579">
        <v>423.68312099999997</v>
      </c>
      <c r="I15" s="578">
        <v>295</v>
      </c>
      <c r="J15" s="579">
        <v>255.15312499999999</v>
      </c>
      <c r="K15" s="578">
        <v>606</v>
      </c>
      <c r="L15" s="579">
        <v>1535.872382</v>
      </c>
      <c r="M15" s="578">
        <v>321638</v>
      </c>
      <c r="N15" s="579">
        <v>6155.948196014002</v>
      </c>
      <c r="O15" s="426">
        <f>SUM(M15,C15)</f>
        <v>2281679</v>
      </c>
      <c r="P15" s="425">
        <f>(SUM(N15,D15))</f>
        <v>11264.3</v>
      </c>
    </row>
    <row r="16" spans="1:16" ht="15.75" thickBot="1" x14ac:dyDescent="0.5">
      <c r="A16" s="651"/>
      <c r="B16" s="593" t="s">
        <v>100</v>
      </c>
      <c r="C16" s="592">
        <f t="shared" ref="C16:P16" si="2">C13/C15</f>
        <v>5.9587018842973183E-2</v>
      </c>
      <c r="D16" s="610">
        <f t="shared" si="2"/>
        <v>6.05977937460098E-2</v>
      </c>
      <c r="E16" s="592">
        <f t="shared" si="2"/>
        <v>0.20645479797900895</v>
      </c>
      <c r="F16" s="610">
        <f t="shared" si="2"/>
        <v>0.42564475364925086</v>
      </c>
      <c r="G16" s="592">
        <f t="shared" si="2"/>
        <v>0.69683908045977017</v>
      </c>
      <c r="H16" s="610">
        <f t="shared" si="2"/>
        <v>0.69749186916511585</v>
      </c>
      <c r="I16" s="592">
        <f t="shared" si="2"/>
        <v>0.75593220338983047</v>
      </c>
      <c r="J16" s="610">
        <f t="shared" si="2"/>
        <v>0.75415682641551041</v>
      </c>
      <c r="K16" s="592">
        <f t="shared" si="2"/>
        <v>0.8003300330033003</v>
      </c>
      <c r="L16" s="610">
        <f t="shared" si="2"/>
        <v>0.80471282476645234</v>
      </c>
      <c r="M16" s="592">
        <f t="shared" si="2"/>
        <v>0.20913884553442069</v>
      </c>
      <c r="N16" s="610">
        <f t="shared" si="2"/>
        <v>0.55254609731811044</v>
      </c>
      <c r="O16" s="592">
        <f t="shared" si="2"/>
        <v>8.0668665487125923E-2</v>
      </c>
      <c r="P16" s="592">
        <f t="shared" si="2"/>
        <v>0.32944790177818417</v>
      </c>
    </row>
    <row r="17" spans="1:16" x14ac:dyDescent="0.45">
      <c r="A17" s="649" t="s">
        <v>1</v>
      </c>
      <c r="B17" s="434" t="s">
        <v>184</v>
      </c>
      <c r="C17" s="578">
        <v>3556</v>
      </c>
      <c r="D17" s="579">
        <v>16.38580572</v>
      </c>
      <c r="E17" s="578">
        <v>1869</v>
      </c>
      <c r="F17" s="579">
        <v>52.041955039999998</v>
      </c>
      <c r="G17" s="582">
        <v>21</v>
      </c>
      <c r="H17" s="583">
        <v>12.42261199</v>
      </c>
      <c r="I17" s="578">
        <v>1</v>
      </c>
      <c r="J17" s="579">
        <v>0.85861309000000008</v>
      </c>
      <c r="K17" s="578">
        <v>10</v>
      </c>
      <c r="L17" s="579">
        <v>29.94311677</v>
      </c>
      <c r="M17" s="578">
        <v>1901</v>
      </c>
      <c r="N17" s="579">
        <v>95.266296890000007</v>
      </c>
      <c r="O17" s="426">
        <f t="shared" ref="O17:P19" si="3">SUM(M17,C17)</f>
        <v>5457</v>
      </c>
      <c r="P17" s="425">
        <f t="shared" si="3"/>
        <v>111.65210261000001</v>
      </c>
    </row>
    <row r="18" spans="1:16" ht="15.75" thickBot="1" x14ac:dyDescent="0.5">
      <c r="A18" s="650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</row>
    <row r="19" spans="1:16" x14ac:dyDescent="0.45">
      <c r="A19" s="650"/>
      <c r="B19" s="434" t="s">
        <v>183</v>
      </c>
      <c r="C19" s="578">
        <v>64644</v>
      </c>
      <c r="D19" s="579">
        <v>246.63425697</v>
      </c>
      <c r="E19" s="578">
        <v>9283</v>
      </c>
      <c r="F19" s="579">
        <v>113.17522912</v>
      </c>
      <c r="G19" s="578">
        <v>25</v>
      </c>
      <c r="H19" s="579">
        <v>14.74628592</v>
      </c>
      <c r="I19" s="578">
        <v>4</v>
      </c>
      <c r="J19" s="579">
        <v>3.2161589300000002</v>
      </c>
      <c r="K19" s="578">
        <v>11</v>
      </c>
      <c r="L19" s="579">
        <v>30.95544993</v>
      </c>
      <c r="M19" s="578">
        <v>9323</v>
      </c>
      <c r="N19" s="579">
        <v>162.09312390000002</v>
      </c>
      <c r="O19" s="426">
        <f t="shared" si="3"/>
        <v>73967</v>
      </c>
      <c r="P19" s="425">
        <f t="shared" si="3"/>
        <v>408.72738087000005</v>
      </c>
    </row>
    <row r="20" spans="1:16" ht="15.75" thickBot="1" x14ac:dyDescent="0.5">
      <c r="A20" s="651"/>
      <c r="B20" s="593" t="s">
        <v>100</v>
      </c>
      <c r="C20" s="592">
        <f t="shared" ref="C20:P20" si="4">C17/C19</f>
        <v>5.5008972217065778E-2</v>
      </c>
      <c r="D20" s="592">
        <f t="shared" si="4"/>
        <v>6.6437671397745576E-2</v>
      </c>
      <c r="E20" s="592">
        <f t="shared" si="4"/>
        <v>0.20133577507271355</v>
      </c>
      <c r="F20" s="592">
        <f t="shared" si="4"/>
        <v>0.45983520815159801</v>
      </c>
      <c r="G20" s="592">
        <f t="shared" si="4"/>
        <v>0.84</v>
      </c>
      <c r="H20" s="592">
        <f t="shared" si="4"/>
        <v>0.84242310622443162</v>
      </c>
      <c r="I20" s="592">
        <f t="shared" si="4"/>
        <v>0.25</v>
      </c>
      <c r="J20" s="592">
        <f t="shared" si="4"/>
        <v>0.26696848902302228</v>
      </c>
      <c r="K20" s="592">
        <f t="shared" si="4"/>
        <v>0.90909090909090906</v>
      </c>
      <c r="L20" s="592">
        <f t="shared" si="4"/>
        <v>0.96729709429876798</v>
      </c>
      <c r="M20" s="592">
        <f t="shared" si="4"/>
        <v>0.2039043226429261</v>
      </c>
      <c r="N20" s="592">
        <f t="shared" si="4"/>
        <v>0.58772571345328972</v>
      </c>
      <c r="O20" s="592">
        <f t="shared" si="4"/>
        <v>7.3776143415306833E-2</v>
      </c>
      <c r="P20" s="592">
        <f t="shared" si="4"/>
        <v>0.27317010759676047</v>
      </c>
    </row>
    <row r="21" spans="1:16" ht="15.75" customHeight="1" x14ac:dyDescent="0.45">
      <c r="A21" s="652" t="s">
        <v>185</v>
      </c>
      <c r="B21" s="591" t="s">
        <v>184</v>
      </c>
      <c r="C21" s="588">
        <f t="shared" ref="C21:P21" si="5">SUM(C5,C9,C13,C17)</f>
        <v>341001</v>
      </c>
      <c r="D21" s="587">
        <f t="shared" si="5"/>
        <v>1015.8366547200005</v>
      </c>
      <c r="E21" s="588">
        <f t="shared" si="5"/>
        <v>133487</v>
      </c>
      <c r="F21" s="587">
        <f t="shared" si="5"/>
        <v>3108.3099000399998</v>
      </c>
      <c r="G21" s="590">
        <f t="shared" si="5"/>
        <v>900</v>
      </c>
      <c r="H21" s="589">
        <f t="shared" si="5"/>
        <v>548.71614398999986</v>
      </c>
      <c r="I21" s="588">
        <f t="shared" si="5"/>
        <v>357</v>
      </c>
      <c r="J21" s="587">
        <f t="shared" si="5"/>
        <v>307.74208408999999</v>
      </c>
      <c r="K21" s="588">
        <f t="shared" si="5"/>
        <v>828</v>
      </c>
      <c r="L21" s="587">
        <f t="shared" si="5"/>
        <v>2136.8733197699999</v>
      </c>
      <c r="M21" s="588">
        <f t="shared" si="5"/>
        <v>135572</v>
      </c>
      <c r="N21" s="587">
        <f t="shared" si="5"/>
        <v>6101.6414478900006</v>
      </c>
      <c r="O21" s="586">
        <f t="shared" si="5"/>
        <v>476573</v>
      </c>
      <c r="P21" s="585">
        <f t="shared" si="5"/>
        <v>7117.47810261</v>
      </c>
    </row>
    <row r="22" spans="1:16" ht="15.75" customHeight="1" x14ac:dyDescent="0.45">
      <c r="A22" s="653"/>
      <c r="B22" s="584" t="s">
        <v>294</v>
      </c>
      <c r="C22" s="405">
        <f t="shared" ref="C22:P22" si="6">SUM(C6,C10,C14,C18)</f>
        <v>70324</v>
      </c>
      <c r="D22" s="408">
        <f t="shared" si="6"/>
        <v>246.39737033999992</v>
      </c>
      <c r="E22" s="405">
        <f t="shared" si="6"/>
        <v>11.000999999999999</v>
      </c>
      <c r="F22" s="408">
        <f t="shared" si="6"/>
        <v>4.0232360000000002E-2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11.000999999999999</v>
      </c>
      <c r="N22" s="404">
        <f t="shared" si="6"/>
        <v>4.0232360000000002E-2</v>
      </c>
      <c r="O22" s="405">
        <f t="shared" si="6"/>
        <v>70335.001000000004</v>
      </c>
      <c r="P22" s="404">
        <f t="shared" si="6"/>
        <v>246.4376026999999</v>
      </c>
    </row>
    <row r="23" spans="1:16" x14ac:dyDescent="0.45">
      <c r="A23" s="653"/>
      <c r="B23" s="403" t="s">
        <v>183</v>
      </c>
      <c r="C23" s="399">
        <f t="shared" ref="C23:P23" si="7">SUM(C7,C11,C15,C19)</f>
        <v>3539407</v>
      </c>
      <c r="D23" s="402">
        <f t="shared" si="7"/>
        <v>10451.171060955996</v>
      </c>
      <c r="E23" s="399">
        <f t="shared" si="7"/>
        <v>527251</v>
      </c>
      <c r="F23" s="402">
        <f t="shared" si="7"/>
        <v>6396.1227971340022</v>
      </c>
      <c r="G23" s="399">
        <f t="shared" si="7"/>
        <v>1192</v>
      </c>
      <c r="H23" s="398">
        <f t="shared" si="7"/>
        <v>725.64740691999998</v>
      </c>
      <c r="I23" s="399">
        <f t="shared" si="7"/>
        <v>471</v>
      </c>
      <c r="J23" s="398">
        <f t="shared" si="7"/>
        <v>406.91328393000003</v>
      </c>
      <c r="K23" s="399">
        <f t="shared" si="7"/>
        <v>1013</v>
      </c>
      <c r="L23" s="398">
        <f t="shared" si="7"/>
        <v>2574.4258319300002</v>
      </c>
      <c r="M23" s="400">
        <f t="shared" si="7"/>
        <v>529927</v>
      </c>
      <c r="N23" s="398">
        <f t="shared" si="7"/>
        <v>10103.109319914001</v>
      </c>
      <c r="O23" s="399">
        <f t="shared" si="7"/>
        <v>4069334</v>
      </c>
      <c r="P23" s="398">
        <f t="shared" si="7"/>
        <v>20554.280380870001</v>
      </c>
    </row>
    <row r="24" spans="1:16" ht="15.75" thickBot="1" x14ac:dyDescent="0.5">
      <c r="A24" s="654"/>
      <c r="B24" s="397" t="s">
        <v>100</v>
      </c>
      <c r="C24" s="394">
        <f t="shared" ref="C24:P24" si="8">C21/C23</f>
        <v>9.6344105100091629E-2</v>
      </c>
      <c r="D24" s="396">
        <f t="shared" si="8"/>
        <v>9.7198356891794985E-2</v>
      </c>
      <c r="E24" s="394">
        <f t="shared" si="8"/>
        <v>0.25317543257385949</v>
      </c>
      <c r="F24" s="396">
        <f t="shared" si="8"/>
        <v>0.48596782748335954</v>
      </c>
      <c r="G24" s="394">
        <f t="shared" si="8"/>
        <v>0.75503355704697983</v>
      </c>
      <c r="H24" s="393">
        <f t="shared" si="8"/>
        <v>0.75617460871116138</v>
      </c>
      <c r="I24" s="394">
        <f t="shared" si="8"/>
        <v>0.7579617834394905</v>
      </c>
      <c r="J24" s="393">
        <f t="shared" si="8"/>
        <v>0.75628419184992712</v>
      </c>
      <c r="K24" s="394">
        <f t="shared" si="8"/>
        <v>0.81737413622902266</v>
      </c>
      <c r="L24" s="393">
        <f t="shared" si="8"/>
        <v>0.83003879671609138</v>
      </c>
      <c r="M24" s="395">
        <f t="shared" si="8"/>
        <v>0.25583146357894576</v>
      </c>
      <c r="N24" s="393">
        <f t="shared" si="8"/>
        <v>0.60393699154211844</v>
      </c>
      <c r="O24" s="394">
        <f t="shared" si="8"/>
        <v>0.11711326718327864</v>
      </c>
      <c r="P24" s="393">
        <f t="shared" si="8"/>
        <v>0.3462771729646289</v>
      </c>
    </row>
    <row r="25" spans="1:16" x14ac:dyDescent="0.4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45">
      <c r="A26" s="377" t="s">
        <v>346</v>
      </c>
      <c r="M26" s="477"/>
    </row>
    <row r="27" spans="1:16" x14ac:dyDescent="0.45">
      <c r="A27" s="479"/>
      <c r="B27" s="377"/>
    </row>
    <row r="28" spans="1:16" x14ac:dyDescent="0.45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45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A17:A20"/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8"/>
    <mergeCell ref="A9:A12"/>
    <mergeCell ref="A13:A16"/>
  </mergeCells>
  <conditionalFormatting sqref="C17:H18 K17:L18">
    <cfRule type="expression" dxfId="573" priority="9">
      <formula>ABS(C17-T17)/T17&gt;0.5</formula>
    </cfRule>
  </conditionalFormatting>
  <conditionalFormatting sqref="C21:H21">
    <cfRule type="expression" dxfId="572" priority="3">
      <formula>ABS(C21-T21)/T21&gt;0.5</formula>
    </cfRule>
  </conditionalFormatting>
  <conditionalFormatting sqref="C19:L19">
    <cfRule type="expression" dxfId="571" priority="5">
      <formula>ABS(C19-T19)/T19&gt;0.5</formula>
    </cfRule>
  </conditionalFormatting>
  <conditionalFormatting sqref="C13:N16">
    <cfRule type="expression" dxfId="570" priority="6">
      <formula>ABS(C13-T13)/T13&gt;0.5</formula>
    </cfRule>
  </conditionalFormatting>
  <conditionalFormatting sqref="C20:N20">
    <cfRule type="expression" dxfId="569" priority="8">
      <formula>ABS(C20-T20)/T20&gt;0.5</formula>
    </cfRule>
  </conditionalFormatting>
  <conditionalFormatting sqref="C22:N24">
    <cfRule type="expression" dxfId="568" priority="10">
      <formula>ABS(C22-T22)/T22&gt;0.5</formula>
    </cfRule>
  </conditionalFormatting>
  <conditionalFormatting sqref="C5:P12">
    <cfRule type="expression" dxfId="567" priority="7">
      <formula>ABS(C5-T5)/T5&gt;0.5</formula>
    </cfRule>
  </conditionalFormatting>
  <conditionalFormatting sqref="K21:N21">
    <cfRule type="expression" dxfId="566" priority="2">
      <formula>ABS(K21-AB21)/AB21&gt;0.5</formula>
    </cfRule>
  </conditionalFormatting>
  <conditionalFormatting sqref="M17:N19">
    <cfRule type="expression" dxfId="565" priority="4">
      <formula>ABS(M17-AD17)/AD17&gt;0.5</formula>
    </cfRule>
  </conditionalFormatting>
  <conditionalFormatting sqref="O13:P24">
    <cfRule type="expression" dxfId="564" priority="1">
      <formula>ABS(O13-AF13)/AF13&gt;0.5</formula>
    </cfRule>
  </conditionalFormatting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441B4-13C3-4DC0-97E8-9117CD94500A}">
  <dimension ref="A1:P29"/>
  <sheetViews>
    <sheetView zoomScale="80" zoomScaleNormal="80" workbookViewId="0">
      <selection sqref="A1:P1"/>
    </sheetView>
  </sheetViews>
  <sheetFormatPr defaultColWidth="8.75" defaultRowHeight="15.4" x14ac:dyDescent="0.45"/>
  <cols>
    <col min="1" max="1" width="9" style="390" customWidth="1"/>
    <col min="2" max="2" width="12" style="390" bestFit="1" customWidth="1"/>
    <col min="3" max="3" width="9" style="390" customWidth="1"/>
    <col min="4" max="4" width="9.625" style="390" customWidth="1"/>
    <col min="5" max="5" width="9" style="390" customWidth="1"/>
    <col min="6" max="6" width="9.625" style="390" customWidth="1"/>
    <col min="7" max="7" width="9" style="390" customWidth="1"/>
    <col min="8" max="8" width="9.625" style="390" customWidth="1"/>
    <col min="9" max="9" width="9" style="390" customWidth="1"/>
    <col min="10" max="10" width="9.625" style="390" customWidth="1"/>
    <col min="11" max="11" width="9" style="390" customWidth="1"/>
    <col min="12" max="12" width="9.625" style="390" customWidth="1"/>
    <col min="13" max="13" width="9" style="390" customWidth="1"/>
    <col min="14" max="14" width="9.625" style="390" customWidth="1"/>
    <col min="15" max="15" width="9" style="390" customWidth="1"/>
    <col min="16" max="16" width="9.625" style="390" customWidth="1"/>
    <col min="17" max="16384" width="8.75" style="300"/>
  </cols>
  <sheetData>
    <row r="1" spans="1:16" ht="15.75" thickBot="1" x14ac:dyDescent="0.5">
      <c r="A1" s="655" t="s">
        <v>349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</row>
    <row r="2" spans="1:16" ht="15.75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</row>
    <row r="3" spans="1:16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</row>
    <row r="4" spans="1:16" ht="15.75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6" x14ac:dyDescent="0.45">
      <c r="A5" s="649" t="s">
        <v>4</v>
      </c>
      <c r="B5" s="434" t="s">
        <v>184</v>
      </c>
      <c r="C5" s="578">
        <v>48907</v>
      </c>
      <c r="D5" s="579">
        <v>126.515</v>
      </c>
      <c r="E5" s="578">
        <v>19315</v>
      </c>
      <c r="F5" s="579">
        <v>365.44900000000001</v>
      </c>
      <c r="G5" s="578">
        <v>96</v>
      </c>
      <c r="H5" s="579">
        <v>58.969000000000001</v>
      </c>
      <c r="I5" s="578">
        <v>22</v>
      </c>
      <c r="J5" s="579">
        <v>18.838999999999999</v>
      </c>
      <c r="K5" s="578">
        <v>66</v>
      </c>
      <c r="L5" s="579">
        <v>182.63</v>
      </c>
      <c r="M5" s="578">
        <v>19499</v>
      </c>
      <c r="N5" s="579">
        <v>625.88699999999994</v>
      </c>
      <c r="O5" s="426">
        <f>SUM(M5,C5)</f>
        <v>68406</v>
      </c>
      <c r="P5" s="425">
        <f>(SUM(N5,D5))</f>
        <v>752.40199999999993</v>
      </c>
    </row>
    <row r="6" spans="1:16" ht="15.75" thickBot="1" x14ac:dyDescent="0.5">
      <c r="A6" s="650"/>
      <c r="B6" s="609" t="s">
        <v>294</v>
      </c>
      <c r="C6" s="605">
        <v>356</v>
      </c>
      <c r="D6" s="606">
        <v>9.7900000000000005E-4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356</v>
      </c>
      <c r="P6" s="604">
        <f>(SUM(N6,D6))</f>
        <v>9.7900000000000005E-4</v>
      </c>
    </row>
    <row r="7" spans="1:16" x14ac:dyDescent="0.45">
      <c r="A7" s="650"/>
      <c r="B7" s="434" t="s">
        <v>183</v>
      </c>
      <c r="C7" s="578">
        <v>497860</v>
      </c>
      <c r="D7" s="579">
        <v>1323.396</v>
      </c>
      <c r="E7" s="578">
        <v>66616</v>
      </c>
      <c r="F7" s="579">
        <v>635.89800000000002</v>
      </c>
      <c r="G7" s="578">
        <v>101</v>
      </c>
      <c r="H7" s="579">
        <v>61.845999999999997</v>
      </c>
      <c r="I7" s="578">
        <v>26</v>
      </c>
      <c r="J7" s="579">
        <v>22.35</v>
      </c>
      <c r="K7" s="578">
        <v>82</v>
      </c>
      <c r="L7" s="579">
        <v>236.34200000000001</v>
      </c>
      <c r="M7" s="578">
        <v>66825</v>
      </c>
      <c r="N7" s="579">
        <v>956.43600000000004</v>
      </c>
      <c r="O7" s="426">
        <f>SUM(M7,C7)</f>
        <v>564685</v>
      </c>
      <c r="P7" s="425">
        <f>(SUM(N7,D7))</f>
        <v>2279.8319999999999</v>
      </c>
    </row>
    <row r="8" spans="1:16" ht="15.75" thickBot="1" x14ac:dyDescent="0.5">
      <c r="A8" s="651"/>
      <c r="B8" s="593" t="s">
        <v>100</v>
      </c>
      <c r="C8" s="592">
        <f t="shared" ref="C8:P8" si="0">C5/C7</f>
        <v>9.8234443417828304E-2</v>
      </c>
      <c r="D8" s="610">
        <f t="shared" si="0"/>
        <v>9.5598747464855569E-2</v>
      </c>
      <c r="E8" s="592">
        <f t="shared" si="0"/>
        <v>0.28994535847243907</v>
      </c>
      <c r="F8" s="610">
        <f t="shared" si="0"/>
        <v>0.57469751438123728</v>
      </c>
      <c r="G8" s="592">
        <f t="shared" si="0"/>
        <v>0.95049504950495045</v>
      </c>
      <c r="H8" s="610">
        <f t="shared" si="0"/>
        <v>0.95348122756524278</v>
      </c>
      <c r="I8" s="592">
        <f t="shared" si="0"/>
        <v>0.84615384615384615</v>
      </c>
      <c r="J8" s="610">
        <f t="shared" si="0"/>
        <v>0.84290827740492158</v>
      </c>
      <c r="K8" s="592">
        <f t="shared" si="0"/>
        <v>0.80487804878048785</v>
      </c>
      <c r="L8" s="610">
        <f t="shared" si="0"/>
        <v>0.77273611969095624</v>
      </c>
      <c r="M8" s="592">
        <f t="shared" si="0"/>
        <v>0.29179199401421624</v>
      </c>
      <c r="N8" s="610">
        <f t="shared" si="0"/>
        <v>0.65439506668506819</v>
      </c>
      <c r="O8" s="592">
        <f t="shared" si="0"/>
        <v>0.12114010466012025</v>
      </c>
      <c r="P8" s="619">
        <f t="shared" si="0"/>
        <v>0.33002519483891796</v>
      </c>
    </row>
    <row r="9" spans="1:16" x14ac:dyDescent="0.45">
      <c r="A9" s="649" t="s">
        <v>3</v>
      </c>
      <c r="B9" s="434" t="s">
        <v>184</v>
      </c>
      <c r="C9" s="426">
        <v>148453</v>
      </c>
      <c r="D9" s="433">
        <v>546.20000000000005</v>
      </c>
      <c r="E9" s="426">
        <v>46620</v>
      </c>
      <c r="F9" s="433">
        <v>1013.0250000000001</v>
      </c>
      <c r="G9" s="426">
        <v>297</v>
      </c>
      <c r="H9" s="433">
        <v>181.21199999999999</v>
      </c>
      <c r="I9" s="426">
        <v>112</v>
      </c>
      <c r="J9" s="433">
        <v>96.415000000000006</v>
      </c>
      <c r="K9" s="426">
        <v>270</v>
      </c>
      <c r="L9" s="433">
        <v>693.74800000000005</v>
      </c>
      <c r="M9" s="426">
        <v>47299</v>
      </c>
      <c r="N9" s="433">
        <v>1984.4</v>
      </c>
      <c r="O9" s="426">
        <f>SUM(M9,C9)</f>
        <v>195752</v>
      </c>
      <c r="P9" s="425">
        <f>(SUM(N9,D9))</f>
        <v>2530.6000000000004</v>
      </c>
    </row>
    <row r="10" spans="1:16" ht="15.75" thickBot="1" x14ac:dyDescent="0.5">
      <c r="A10" s="650"/>
      <c r="B10" s="609" t="s">
        <v>294</v>
      </c>
      <c r="C10" s="605">
        <v>48535</v>
      </c>
      <c r="D10" s="606">
        <v>181.93507033999998</v>
      </c>
      <c r="E10" s="605">
        <v>10</v>
      </c>
      <c r="F10" s="606">
        <v>3.3337360000000003E-2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10</v>
      </c>
      <c r="N10" s="606">
        <v>3.3337360000000003E-2</v>
      </c>
      <c r="O10" s="605">
        <f>SUM(M10,C10)</f>
        <v>48545</v>
      </c>
      <c r="P10" s="604">
        <f>(SUM(N10,D10))</f>
        <v>181.96840769999997</v>
      </c>
    </row>
    <row r="11" spans="1:16" x14ac:dyDescent="0.45">
      <c r="A11" s="650"/>
      <c r="B11" s="434" t="s">
        <v>183</v>
      </c>
      <c r="C11" s="578">
        <v>1015961</v>
      </c>
      <c r="D11" s="579">
        <v>3769.2139999999999</v>
      </c>
      <c r="E11" s="578">
        <v>131231</v>
      </c>
      <c r="F11" s="579">
        <v>1708.0519999999999</v>
      </c>
      <c r="G11" s="578">
        <v>370</v>
      </c>
      <c r="H11" s="579">
        <v>225.37200000000001</v>
      </c>
      <c r="I11" s="578">
        <v>146</v>
      </c>
      <c r="J11" s="579">
        <v>126.194</v>
      </c>
      <c r="K11" s="578">
        <v>315</v>
      </c>
      <c r="L11" s="579">
        <v>773.53800000000001</v>
      </c>
      <c r="M11" s="578">
        <v>132062</v>
      </c>
      <c r="N11" s="579">
        <v>2833.1559999999999</v>
      </c>
      <c r="O11" s="426">
        <f>SUM(M11,C11)</f>
        <v>1148023</v>
      </c>
      <c r="P11" s="425">
        <f>(SUM(N11,D11))</f>
        <v>6602.37</v>
      </c>
    </row>
    <row r="12" spans="1:16" ht="15.75" thickBot="1" x14ac:dyDescent="0.5">
      <c r="A12" s="651"/>
      <c r="B12" s="593" t="s">
        <v>100</v>
      </c>
      <c r="C12" s="592">
        <f t="shared" ref="C12:P12" si="1">C9/C11</f>
        <v>0.14612076644674352</v>
      </c>
      <c r="D12" s="610">
        <f t="shared" si="1"/>
        <v>0.14491084878704155</v>
      </c>
      <c r="E12" s="592">
        <f t="shared" si="1"/>
        <v>0.35525142687322353</v>
      </c>
      <c r="F12" s="610">
        <f t="shared" si="1"/>
        <v>0.59308791535620708</v>
      </c>
      <c r="G12" s="592">
        <f t="shared" si="1"/>
        <v>0.80270270270270272</v>
      </c>
      <c r="H12" s="610">
        <f t="shared" si="1"/>
        <v>0.8040572919439859</v>
      </c>
      <c r="I12" s="592">
        <f t="shared" si="1"/>
        <v>0.76712328767123283</v>
      </c>
      <c r="J12" s="610">
        <f t="shared" si="1"/>
        <v>0.7640220612707419</v>
      </c>
      <c r="K12" s="592">
        <f t="shared" si="1"/>
        <v>0.8571428571428571</v>
      </c>
      <c r="L12" s="610">
        <f t="shared" si="1"/>
        <v>0.89685057489095565</v>
      </c>
      <c r="M12" s="592">
        <f t="shared" si="1"/>
        <v>0.35815753206827095</v>
      </c>
      <c r="N12" s="610">
        <f t="shared" si="1"/>
        <v>0.70042030865931848</v>
      </c>
      <c r="O12" s="592">
        <f t="shared" si="1"/>
        <v>0.17051226325604976</v>
      </c>
      <c r="P12" s="619">
        <f t="shared" si="1"/>
        <v>0.3832866076878455</v>
      </c>
    </row>
    <row r="13" spans="1:16" x14ac:dyDescent="0.45">
      <c r="A13" s="649" t="s">
        <v>2</v>
      </c>
      <c r="B13" s="434" t="s">
        <v>184</v>
      </c>
      <c r="C13" s="616">
        <v>119211</v>
      </c>
      <c r="D13" s="615">
        <v>317.80845900000031</v>
      </c>
      <c r="E13" s="618">
        <v>65699</v>
      </c>
      <c r="F13" s="617">
        <v>1683.2318059999998</v>
      </c>
      <c r="G13" s="618">
        <v>485</v>
      </c>
      <c r="H13" s="617">
        <v>295.74223099999995</v>
      </c>
      <c r="I13" s="618">
        <v>226</v>
      </c>
      <c r="J13" s="617">
        <v>195.10412099999999</v>
      </c>
      <c r="K13" s="618">
        <v>486</v>
      </c>
      <c r="L13" s="617">
        <v>1236.6133829999999</v>
      </c>
      <c r="M13" s="616">
        <v>66896</v>
      </c>
      <c r="N13" s="615">
        <v>3410.6915409999997</v>
      </c>
      <c r="O13" s="426">
        <f>SUM(M13,C13)</f>
        <v>186107</v>
      </c>
      <c r="P13" s="425">
        <f>(SUM(N13,D13))</f>
        <v>3728.5</v>
      </c>
    </row>
    <row r="14" spans="1:16" ht="15.75" thickBot="1" x14ac:dyDescent="0.5">
      <c r="A14" s="650"/>
      <c r="B14" s="609" t="s">
        <v>294</v>
      </c>
      <c r="C14" s="612">
        <v>17053</v>
      </c>
      <c r="D14" s="611">
        <v>52.179812999999996</v>
      </c>
      <c r="E14" s="614">
        <v>1</v>
      </c>
      <c r="F14" s="613">
        <v>5.8949999999999992E-3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1</v>
      </c>
      <c r="N14" s="611">
        <v>5.8949999999999992E-3</v>
      </c>
      <c r="O14" s="605">
        <f>SUM(M14,C14)</f>
        <v>17054</v>
      </c>
      <c r="P14" s="604">
        <f>(SUM(N14,D14))</f>
        <v>52.185707999999998</v>
      </c>
    </row>
    <row r="15" spans="1:16" x14ac:dyDescent="0.45">
      <c r="A15" s="650"/>
      <c r="B15" s="434" t="s">
        <v>183</v>
      </c>
      <c r="C15" s="578">
        <v>1958105</v>
      </c>
      <c r="D15" s="579">
        <v>5106.663271985597</v>
      </c>
      <c r="E15" s="578">
        <v>320080</v>
      </c>
      <c r="F15" s="579">
        <v>3941.9979320144016</v>
      </c>
      <c r="G15" s="578">
        <v>696</v>
      </c>
      <c r="H15" s="579">
        <v>424.19455399999998</v>
      </c>
      <c r="I15" s="578">
        <v>293</v>
      </c>
      <c r="J15" s="579">
        <v>253.55460999999997</v>
      </c>
      <c r="K15" s="578">
        <v>607</v>
      </c>
      <c r="L15" s="579">
        <v>1537.789632</v>
      </c>
      <c r="M15" s="578">
        <v>321676</v>
      </c>
      <c r="N15" s="579">
        <v>6157.5367280144019</v>
      </c>
      <c r="O15" s="426">
        <f>SUM(M15,C15)</f>
        <v>2279781</v>
      </c>
      <c r="P15" s="425">
        <f>(SUM(N15,D15))</f>
        <v>11264.199999999999</v>
      </c>
    </row>
    <row r="16" spans="1:16" ht="15.75" thickBot="1" x14ac:dyDescent="0.5">
      <c r="A16" s="651"/>
      <c r="B16" s="593" t="s">
        <v>100</v>
      </c>
      <c r="C16" s="592">
        <f t="shared" ref="C16:P16" si="2">C13/C15</f>
        <v>6.0880800569938789E-2</v>
      </c>
      <c r="D16" s="610">
        <f t="shared" si="2"/>
        <v>6.2234073811651289E-2</v>
      </c>
      <c r="E16" s="592">
        <f t="shared" si="2"/>
        <v>0.20525806048487877</v>
      </c>
      <c r="F16" s="610">
        <f t="shared" si="2"/>
        <v>0.42699966743509959</v>
      </c>
      <c r="G16" s="592">
        <f t="shared" si="2"/>
        <v>0.69683908045977017</v>
      </c>
      <c r="H16" s="610">
        <f t="shared" si="2"/>
        <v>0.6971853556611195</v>
      </c>
      <c r="I16" s="592">
        <f t="shared" si="2"/>
        <v>0.77133105802047786</v>
      </c>
      <c r="J16" s="610">
        <f t="shared" si="2"/>
        <v>0.7694757393683358</v>
      </c>
      <c r="K16" s="592">
        <f t="shared" si="2"/>
        <v>0.80065897858319601</v>
      </c>
      <c r="L16" s="610">
        <f t="shared" si="2"/>
        <v>0.80414990273520059</v>
      </c>
      <c r="M16" s="592">
        <f t="shared" si="2"/>
        <v>0.20796080528233377</v>
      </c>
      <c r="N16" s="610">
        <f t="shared" si="2"/>
        <v>0.55390518833329527</v>
      </c>
      <c r="O16" s="592">
        <f t="shared" si="2"/>
        <v>8.1633718326453289E-2</v>
      </c>
      <c r="P16" s="592">
        <f t="shared" si="2"/>
        <v>0.33100442108627337</v>
      </c>
    </row>
    <row r="17" spans="1:16" x14ac:dyDescent="0.45">
      <c r="A17" s="649" t="s">
        <v>1</v>
      </c>
      <c r="B17" s="434" t="s">
        <v>184</v>
      </c>
      <c r="C17" s="578">
        <v>3578</v>
      </c>
      <c r="D17" s="579">
        <v>16.455774420000001</v>
      </c>
      <c r="E17" s="578">
        <v>1884</v>
      </c>
      <c r="F17" s="579">
        <v>52.102557079999997</v>
      </c>
      <c r="G17" s="582">
        <v>21</v>
      </c>
      <c r="H17" s="583">
        <v>12.42261199</v>
      </c>
      <c r="I17" s="578">
        <v>1</v>
      </c>
      <c r="J17" s="579">
        <v>0.85861309000000008</v>
      </c>
      <c r="K17" s="578">
        <v>10</v>
      </c>
      <c r="L17" s="579">
        <v>29.94311677</v>
      </c>
      <c r="M17" s="578">
        <v>1916</v>
      </c>
      <c r="N17" s="579">
        <v>95.326898930000013</v>
      </c>
      <c r="O17" s="426">
        <f t="shared" ref="O17:P19" si="3">SUM(M17,C17)</f>
        <v>5494</v>
      </c>
      <c r="P17" s="425">
        <f t="shared" si="3"/>
        <v>111.78267335000001</v>
      </c>
    </row>
    <row r="18" spans="1:16" ht="15.75" thickBot="1" x14ac:dyDescent="0.5">
      <c r="A18" s="650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</row>
    <row r="19" spans="1:16" x14ac:dyDescent="0.45">
      <c r="A19" s="650"/>
      <c r="B19" s="434" t="s">
        <v>183</v>
      </c>
      <c r="C19" s="578">
        <v>64634</v>
      </c>
      <c r="D19" s="579">
        <v>246.60302390000001</v>
      </c>
      <c r="E19" s="578">
        <v>9279</v>
      </c>
      <c r="F19" s="579">
        <v>112.83841978</v>
      </c>
      <c r="G19" s="578">
        <v>25</v>
      </c>
      <c r="H19" s="579">
        <v>14.74628592</v>
      </c>
      <c r="I19" s="578">
        <v>4</v>
      </c>
      <c r="J19" s="579">
        <v>3.2161589300000002</v>
      </c>
      <c r="K19" s="578">
        <v>11</v>
      </c>
      <c r="L19" s="579">
        <v>30.95544993</v>
      </c>
      <c r="M19" s="578">
        <v>9319</v>
      </c>
      <c r="N19" s="579">
        <v>161.75631456000002</v>
      </c>
      <c r="O19" s="426">
        <f t="shared" si="3"/>
        <v>73953</v>
      </c>
      <c r="P19" s="425">
        <f t="shared" si="3"/>
        <v>408.35933846</v>
      </c>
    </row>
    <row r="20" spans="1:16" ht="15.75" thickBot="1" x14ac:dyDescent="0.5">
      <c r="A20" s="651"/>
      <c r="B20" s="593" t="s">
        <v>100</v>
      </c>
      <c r="C20" s="592">
        <f t="shared" ref="C20:P20" si="4">C17/C19</f>
        <v>5.5357861187610234E-2</v>
      </c>
      <c r="D20" s="592">
        <f t="shared" si="4"/>
        <v>6.6729816040994622E-2</v>
      </c>
      <c r="E20" s="592">
        <f t="shared" si="4"/>
        <v>0.20303912059489168</v>
      </c>
      <c r="F20" s="592">
        <f t="shared" si="4"/>
        <v>0.46174483107423747</v>
      </c>
      <c r="G20" s="592">
        <f t="shared" si="4"/>
        <v>0.84</v>
      </c>
      <c r="H20" s="592">
        <f t="shared" si="4"/>
        <v>0.84242310622443162</v>
      </c>
      <c r="I20" s="592">
        <f t="shared" si="4"/>
        <v>0.25</v>
      </c>
      <c r="J20" s="592">
        <f t="shared" si="4"/>
        <v>0.26696848902302228</v>
      </c>
      <c r="K20" s="592">
        <f t="shared" si="4"/>
        <v>0.90909090909090906</v>
      </c>
      <c r="L20" s="592">
        <f t="shared" si="4"/>
        <v>0.96729709429876798</v>
      </c>
      <c r="M20" s="592">
        <f t="shared" si="4"/>
        <v>0.20560145938405408</v>
      </c>
      <c r="N20" s="592">
        <f t="shared" si="4"/>
        <v>0.58932412740301743</v>
      </c>
      <c r="O20" s="592">
        <f t="shared" si="4"/>
        <v>7.4290427704082326E-2</v>
      </c>
      <c r="P20" s="592">
        <f t="shared" si="4"/>
        <v>0.27373605259415279</v>
      </c>
    </row>
    <row r="21" spans="1:16" ht="15.75" customHeight="1" x14ac:dyDescent="0.45">
      <c r="A21" s="652" t="s">
        <v>185</v>
      </c>
      <c r="B21" s="591" t="s">
        <v>184</v>
      </c>
      <c r="C21" s="588">
        <f t="shared" ref="C21:P21" si="5">SUM(C5,C9,C13,C17)</f>
        <v>320149</v>
      </c>
      <c r="D21" s="587">
        <f t="shared" si="5"/>
        <v>1006.9792334200004</v>
      </c>
      <c r="E21" s="588">
        <f t="shared" si="5"/>
        <v>133518</v>
      </c>
      <c r="F21" s="587">
        <f t="shared" si="5"/>
        <v>3113.8083630800002</v>
      </c>
      <c r="G21" s="590">
        <f t="shared" si="5"/>
        <v>899</v>
      </c>
      <c r="H21" s="589">
        <f t="shared" si="5"/>
        <v>548.34584298999994</v>
      </c>
      <c r="I21" s="588">
        <f t="shared" si="5"/>
        <v>361</v>
      </c>
      <c r="J21" s="587">
        <f t="shared" si="5"/>
        <v>311.21673408999999</v>
      </c>
      <c r="K21" s="588">
        <f t="shared" si="5"/>
        <v>832</v>
      </c>
      <c r="L21" s="587">
        <f t="shared" si="5"/>
        <v>2142.93449977</v>
      </c>
      <c r="M21" s="588">
        <f t="shared" si="5"/>
        <v>135610</v>
      </c>
      <c r="N21" s="587">
        <f t="shared" si="5"/>
        <v>6116.3054399300008</v>
      </c>
      <c r="O21" s="586">
        <f t="shared" si="5"/>
        <v>455759</v>
      </c>
      <c r="P21" s="585">
        <f t="shared" si="5"/>
        <v>7123.28467335</v>
      </c>
    </row>
    <row r="22" spans="1:16" ht="15.75" customHeight="1" x14ac:dyDescent="0.45">
      <c r="A22" s="653"/>
      <c r="B22" s="584" t="s">
        <v>294</v>
      </c>
      <c r="C22" s="405">
        <f t="shared" ref="C22:P22" si="6">SUM(C6,C10,C14,C18)</f>
        <v>65944</v>
      </c>
      <c r="D22" s="408">
        <f t="shared" si="6"/>
        <v>234.11586233999998</v>
      </c>
      <c r="E22" s="405">
        <f t="shared" si="6"/>
        <v>11</v>
      </c>
      <c r="F22" s="408">
        <f t="shared" si="6"/>
        <v>3.9232360000000001E-2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11</v>
      </c>
      <c r="N22" s="404">
        <f t="shared" si="6"/>
        <v>3.9232360000000001E-2</v>
      </c>
      <c r="O22" s="405">
        <f t="shared" si="6"/>
        <v>65955</v>
      </c>
      <c r="P22" s="404">
        <f t="shared" si="6"/>
        <v>234.15509469999998</v>
      </c>
    </row>
    <row r="23" spans="1:16" x14ac:dyDescent="0.45">
      <c r="A23" s="653"/>
      <c r="B23" s="403" t="s">
        <v>183</v>
      </c>
      <c r="C23" s="399">
        <f t="shared" ref="C23:P23" si="7">SUM(C7,C11,C15,C19)</f>
        <v>3536560</v>
      </c>
      <c r="D23" s="402">
        <f t="shared" si="7"/>
        <v>10445.876295885595</v>
      </c>
      <c r="E23" s="399">
        <f t="shared" si="7"/>
        <v>527206</v>
      </c>
      <c r="F23" s="402">
        <f t="shared" si="7"/>
        <v>6398.7863517944015</v>
      </c>
      <c r="G23" s="399">
        <f t="shared" si="7"/>
        <v>1192</v>
      </c>
      <c r="H23" s="398">
        <f t="shared" si="7"/>
        <v>726.15883991999999</v>
      </c>
      <c r="I23" s="399">
        <f t="shared" si="7"/>
        <v>469</v>
      </c>
      <c r="J23" s="398">
        <f t="shared" si="7"/>
        <v>405.31476893000001</v>
      </c>
      <c r="K23" s="399">
        <f t="shared" si="7"/>
        <v>1015</v>
      </c>
      <c r="L23" s="398">
        <f t="shared" si="7"/>
        <v>2578.6250819300003</v>
      </c>
      <c r="M23" s="400">
        <f t="shared" si="7"/>
        <v>529882</v>
      </c>
      <c r="N23" s="398">
        <f t="shared" si="7"/>
        <v>10108.885042574402</v>
      </c>
      <c r="O23" s="399">
        <f t="shared" si="7"/>
        <v>4066442</v>
      </c>
      <c r="P23" s="398">
        <f t="shared" si="7"/>
        <v>20554.761338459997</v>
      </c>
    </row>
    <row r="24" spans="1:16" ht="15.75" thickBot="1" x14ac:dyDescent="0.5">
      <c r="A24" s="654"/>
      <c r="B24" s="397" t="s">
        <v>100</v>
      </c>
      <c r="C24" s="394">
        <f t="shared" ref="C24:P24" si="8">C21/C23</f>
        <v>9.0525538941796546E-2</v>
      </c>
      <c r="D24" s="396">
        <f t="shared" si="8"/>
        <v>9.6399689685835899E-2</v>
      </c>
      <c r="E24" s="394">
        <f t="shared" si="8"/>
        <v>0.25325584306703641</v>
      </c>
      <c r="F24" s="396">
        <f t="shared" si="8"/>
        <v>0.4866248366312152</v>
      </c>
      <c r="G24" s="394">
        <f t="shared" si="8"/>
        <v>0.75419463087248317</v>
      </c>
      <c r="H24" s="393">
        <f t="shared" si="8"/>
        <v>0.75513209072881426</v>
      </c>
      <c r="I24" s="394">
        <f t="shared" si="8"/>
        <v>0.76972281449893387</v>
      </c>
      <c r="J24" s="393">
        <f t="shared" si="8"/>
        <v>0.7678396099692798</v>
      </c>
      <c r="K24" s="394">
        <f t="shared" si="8"/>
        <v>0.81970443349753697</v>
      </c>
      <c r="L24" s="393">
        <f t="shared" si="8"/>
        <v>0.83103763892891991</v>
      </c>
      <c r="M24" s="395">
        <f t="shared" si="8"/>
        <v>0.25592490403523804</v>
      </c>
      <c r="N24" s="393">
        <f t="shared" si="8"/>
        <v>0.60504253576637546</v>
      </c>
      <c r="O24" s="394">
        <f t="shared" si="8"/>
        <v>0.11207807710032505</v>
      </c>
      <c r="P24" s="393">
        <f t="shared" si="8"/>
        <v>0.34655156321477826</v>
      </c>
    </row>
    <row r="25" spans="1:16" x14ac:dyDescent="0.4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45">
      <c r="A26" s="377" t="s">
        <v>348</v>
      </c>
      <c r="M26" s="477"/>
    </row>
    <row r="27" spans="1:16" x14ac:dyDescent="0.45">
      <c r="A27" s="479"/>
      <c r="B27" s="377"/>
    </row>
    <row r="28" spans="1:16" x14ac:dyDescent="0.45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45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A17:A20"/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8"/>
    <mergeCell ref="A9:A12"/>
    <mergeCell ref="A13:A16"/>
  </mergeCells>
  <conditionalFormatting sqref="C17:H18 K17:L18">
    <cfRule type="expression" dxfId="563" priority="9">
      <formula>ABS(C17-T17)/T17&gt;0.5</formula>
    </cfRule>
  </conditionalFormatting>
  <conditionalFormatting sqref="C21:H21">
    <cfRule type="expression" dxfId="562" priority="3">
      <formula>ABS(C21-T21)/T21&gt;0.5</formula>
    </cfRule>
  </conditionalFormatting>
  <conditionalFormatting sqref="C19:L19">
    <cfRule type="expression" dxfId="561" priority="5">
      <formula>ABS(C19-T19)/T19&gt;0.5</formula>
    </cfRule>
  </conditionalFormatting>
  <conditionalFormatting sqref="C13:N16">
    <cfRule type="expression" dxfId="560" priority="6">
      <formula>ABS(C13-T13)/T13&gt;0.5</formula>
    </cfRule>
  </conditionalFormatting>
  <conditionalFormatting sqref="C20:N20">
    <cfRule type="expression" dxfId="559" priority="8">
      <formula>ABS(C20-T20)/T20&gt;0.5</formula>
    </cfRule>
  </conditionalFormatting>
  <conditionalFormatting sqref="C22:N24">
    <cfRule type="expression" dxfId="558" priority="10">
      <formula>ABS(C22-T22)/T22&gt;0.5</formula>
    </cfRule>
  </conditionalFormatting>
  <conditionalFormatting sqref="C5:P12">
    <cfRule type="expression" dxfId="557" priority="7">
      <formula>ABS(C5-T5)/T5&gt;0.5</formula>
    </cfRule>
  </conditionalFormatting>
  <conditionalFormatting sqref="K21:N21">
    <cfRule type="expression" dxfId="556" priority="2">
      <formula>ABS(K21-AB21)/AB21&gt;0.5</formula>
    </cfRule>
  </conditionalFormatting>
  <conditionalFormatting sqref="M17:N19">
    <cfRule type="expression" dxfId="555" priority="4">
      <formula>ABS(M17-AD17)/AD17&gt;0.5</formula>
    </cfRule>
  </conditionalFormatting>
  <conditionalFormatting sqref="O13:P24">
    <cfRule type="expression" dxfId="554" priority="1">
      <formula>ABS(O13-AF13)/AF13&gt;0.5</formula>
    </cfRule>
  </conditionalFormatting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8CE92-4B32-4725-A0F0-F3A74344CFC4}">
  <dimension ref="A1:P29"/>
  <sheetViews>
    <sheetView zoomScale="80" zoomScaleNormal="80" workbookViewId="0">
      <selection sqref="A1:P1"/>
    </sheetView>
  </sheetViews>
  <sheetFormatPr defaultColWidth="8.75" defaultRowHeight="15.4" x14ac:dyDescent="0.45"/>
  <cols>
    <col min="1" max="1" width="9" style="390" customWidth="1"/>
    <col min="2" max="2" width="12" style="390" bestFit="1" customWidth="1"/>
    <col min="3" max="3" width="9" style="390" customWidth="1"/>
    <col min="4" max="4" width="9.625" style="390" customWidth="1"/>
    <col min="5" max="5" width="9" style="390" customWidth="1"/>
    <col min="6" max="6" width="9.625" style="390" customWidth="1"/>
    <col min="7" max="7" width="9" style="390" customWidth="1"/>
    <col min="8" max="8" width="9.625" style="390" customWidth="1"/>
    <col min="9" max="9" width="9" style="390" customWidth="1"/>
    <col min="10" max="10" width="9.625" style="390" customWidth="1"/>
    <col min="11" max="11" width="9" style="390" customWidth="1"/>
    <col min="12" max="12" width="9.625" style="390" customWidth="1"/>
    <col min="13" max="13" width="9" style="390" customWidth="1"/>
    <col min="14" max="14" width="9.625" style="390" customWidth="1"/>
    <col min="15" max="15" width="9" style="390" customWidth="1"/>
    <col min="16" max="16" width="9.625" style="390" customWidth="1"/>
    <col min="17" max="16384" width="8.75" style="300"/>
  </cols>
  <sheetData>
    <row r="1" spans="1:16" ht="15.75" thickBot="1" x14ac:dyDescent="0.5">
      <c r="A1" s="655" t="s">
        <v>351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</row>
    <row r="2" spans="1:16" ht="15.75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</row>
    <row r="3" spans="1:16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</row>
    <row r="4" spans="1:16" ht="15.75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6" x14ac:dyDescent="0.45">
      <c r="A5" s="649" t="s">
        <v>4</v>
      </c>
      <c r="B5" s="434" t="s">
        <v>184</v>
      </c>
      <c r="C5" s="578">
        <v>49204</v>
      </c>
      <c r="D5" s="579">
        <v>127.533</v>
      </c>
      <c r="E5" s="578">
        <v>19153</v>
      </c>
      <c r="F5" s="579">
        <v>363.72699999999998</v>
      </c>
      <c r="G5" s="578">
        <v>96</v>
      </c>
      <c r="H5" s="579">
        <v>58.844000000000001</v>
      </c>
      <c r="I5" s="578">
        <v>22</v>
      </c>
      <c r="J5" s="579">
        <v>18.838999999999999</v>
      </c>
      <c r="K5" s="578">
        <v>66</v>
      </c>
      <c r="L5" s="579">
        <v>182.63</v>
      </c>
      <c r="M5" s="578">
        <v>19337</v>
      </c>
      <c r="N5" s="579">
        <v>624.04</v>
      </c>
      <c r="O5" s="426">
        <f>SUM(M5,C5)</f>
        <v>68541</v>
      </c>
      <c r="P5" s="425">
        <f>(SUM(N5,D5))</f>
        <v>751.57299999999998</v>
      </c>
    </row>
    <row r="6" spans="1:16" ht="15.75" thickBot="1" x14ac:dyDescent="0.5">
      <c r="A6" s="650"/>
      <c r="B6" s="609" t="s">
        <v>294</v>
      </c>
      <c r="C6" s="605">
        <v>356</v>
      </c>
      <c r="D6" s="606">
        <v>0.97899999999999998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356</v>
      </c>
      <c r="P6" s="604">
        <f>(SUM(N6,D6))</f>
        <v>0.97899999999999998</v>
      </c>
    </row>
    <row r="7" spans="1:16" x14ac:dyDescent="0.45">
      <c r="A7" s="650"/>
      <c r="B7" s="434" t="s">
        <v>183</v>
      </c>
      <c r="C7" s="578">
        <v>497653</v>
      </c>
      <c r="D7" s="579">
        <v>1322.617</v>
      </c>
      <c r="E7" s="578">
        <v>66579</v>
      </c>
      <c r="F7" s="579">
        <v>636.02499999999998</v>
      </c>
      <c r="G7" s="578">
        <v>101</v>
      </c>
      <c r="H7" s="579">
        <v>61.845999999999997</v>
      </c>
      <c r="I7" s="578">
        <v>26</v>
      </c>
      <c r="J7" s="579">
        <v>22.35</v>
      </c>
      <c r="K7" s="578">
        <v>82</v>
      </c>
      <c r="L7" s="579">
        <v>236.34200000000001</v>
      </c>
      <c r="M7" s="578">
        <v>66788</v>
      </c>
      <c r="N7" s="579">
        <v>956.56299999999999</v>
      </c>
      <c r="O7" s="426">
        <f>SUM(M7,C7)</f>
        <v>564441</v>
      </c>
      <c r="P7" s="425">
        <f>(SUM(N7,D7))</f>
        <v>2279.1799999999998</v>
      </c>
    </row>
    <row r="8" spans="1:16" ht="15.75" thickBot="1" x14ac:dyDescent="0.5">
      <c r="A8" s="651"/>
      <c r="B8" s="593" t="s">
        <v>100</v>
      </c>
      <c r="C8" s="592">
        <f t="shared" ref="C8:P8" si="0">C5/C7</f>
        <v>9.8872105663986756E-2</v>
      </c>
      <c r="D8" s="610">
        <f t="shared" si="0"/>
        <v>9.6424739739471063E-2</v>
      </c>
      <c r="E8" s="592">
        <f t="shared" si="0"/>
        <v>0.28767329037684553</v>
      </c>
      <c r="F8" s="610">
        <f t="shared" si="0"/>
        <v>0.57187531936637714</v>
      </c>
      <c r="G8" s="592">
        <f t="shared" si="0"/>
        <v>0.95049504950495045</v>
      </c>
      <c r="H8" s="610">
        <f t="shared" si="0"/>
        <v>0.95146007825890122</v>
      </c>
      <c r="I8" s="592">
        <f t="shared" si="0"/>
        <v>0.84615384615384615</v>
      </c>
      <c r="J8" s="610">
        <f t="shared" si="0"/>
        <v>0.84290827740492158</v>
      </c>
      <c r="K8" s="592">
        <f t="shared" si="0"/>
        <v>0.80487804878048785</v>
      </c>
      <c r="L8" s="610">
        <f t="shared" si="0"/>
        <v>0.77273611969095624</v>
      </c>
      <c r="M8" s="592">
        <f t="shared" si="0"/>
        <v>0.28952805893274242</v>
      </c>
      <c r="N8" s="610">
        <f t="shared" si="0"/>
        <v>0.65237731336043725</v>
      </c>
      <c r="O8" s="592">
        <f t="shared" si="0"/>
        <v>0.12143164653170127</v>
      </c>
      <c r="P8" s="619">
        <f t="shared" si="0"/>
        <v>0.3297558771136988</v>
      </c>
    </row>
    <row r="9" spans="1:16" x14ac:dyDescent="0.45">
      <c r="A9" s="649" t="s">
        <v>3</v>
      </c>
      <c r="B9" s="434" t="s">
        <v>184</v>
      </c>
      <c r="C9" s="426">
        <v>147973</v>
      </c>
      <c r="D9" s="433">
        <v>548.1</v>
      </c>
      <c r="E9" s="426">
        <v>46735</v>
      </c>
      <c r="F9" s="433">
        <v>1016.4300000000001</v>
      </c>
      <c r="G9" s="426">
        <v>297</v>
      </c>
      <c r="H9" s="433">
        <v>181.274</v>
      </c>
      <c r="I9" s="426">
        <v>113</v>
      </c>
      <c r="J9" s="433">
        <v>97.316000000000003</v>
      </c>
      <c r="K9" s="426">
        <v>269</v>
      </c>
      <c r="L9" s="433">
        <v>691.68</v>
      </c>
      <c r="M9" s="426">
        <v>47414</v>
      </c>
      <c r="N9" s="433">
        <v>1986.7</v>
      </c>
      <c r="O9" s="426">
        <f>SUM(M9,C9)</f>
        <v>195387</v>
      </c>
      <c r="P9" s="425">
        <f>(SUM(N9,D9))</f>
        <v>2534.8000000000002</v>
      </c>
    </row>
    <row r="10" spans="1:16" ht="15.75" thickBot="1" x14ac:dyDescent="0.5">
      <c r="A10" s="650"/>
      <c r="B10" s="609" t="s">
        <v>294</v>
      </c>
      <c r="C10" s="605">
        <v>48605</v>
      </c>
      <c r="D10" s="606">
        <v>182.15890690000001</v>
      </c>
      <c r="E10" s="605">
        <v>10</v>
      </c>
      <c r="F10" s="606">
        <v>3.3337360000000003E-2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10</v>
      </c>
      <c r="N10" s="606">
        <v>3.3337360000000003E-2</v>
      </c>
      <c r="O10" s="605">
        <f>SUM(M10,C10)</f>
        <v>48615</v>
      </c>
      <c r="P10" s="604">
        <f>(SUM(N10,D10))</f>
        <v>182.19224426</v>
      </c>
    </row>
    <row r="11" spans="1:16" x14ac:dyDescent="0.45">
      <c r="A11" s="650"/>
      <c r="B11" s="434" t="s">
        <v>183</v>
      </c>
      <c r="C11" s="578">
        <v>1015664</v>
      </c>
      <c r="D11" s="579">
        <v>3764.9569999999999</v>
      </c>
      <c r="E11" s="578">
        <v>131243</v>
      </c>
      <c r="F11" s="579">
        <v>1716.5479999999998</v>
      </c>
      <c r="G11" s="578">
        <v>366</v>
      </c>
      <c r="H11" s="579">
        <v>223.06399999999999</v>
      </c>
      <c r="I11" s="578">
        <v>146</v>
      </c>
      <c r="J11" s="579">
        <v>126.182</v>
      </c>
      <c r="K11" s="578">
        <v>314</v>
      </c>
      <c r="L11" s="579">
        <v>771.70500000000004</v>
      </c>
      <c r="M11" s="578">
        <v>132069</v>
      </c>
      <c r="N11" s="579">
        <v>2837.4989999999998</v>
      </c>
      <c r="O11" s="426">
        <f>SUM(M11,C11)</f>
        <v>1147733</v>
      </c>
      <c r="P11" s="425">
        <f>(SUM(N11,D11))</f>
        <v>6602.4560000000001</v>
      </c>
    </row>
    <row r="12" spans="1:16" ht="15.75" thickBot="1" x14ac:dyDescent="0.5">
      <c r="A12" s="651"/>
      <c r="B12" s="593" t="s">
        <v>100</v>
      </c>
      <c r="C12" s="592">
        <f t="shared" ref="C12:P12" si="1">C9/C11</f>
        <v>0.14569089777721766</v>
      </c>
      <c r="D12" s="610">
        <f t="shared" si="1"/>
        <v>0.14557935190229265</v>
      </c>
      <c r="E12" s="592">
        <f t="shared" si="1"/>
        <v>0.35609518221924219</v>
      </c>
      <c r="F12" s="610">
        <f t="shared" si="1"/>
        <v>0.5921360777560547</v>
      </c>
      <c r="G12" s="592">
        <f t="shared" si="1"/>
        <v>0.81147540983606559</v>
      </c>
      <c r="H12" s="610">
        <f t="shared" si="1"/>
        <v>0.81265466413226706</v>
      </c>
      <c r="I12" s="592">
        <f t="shared" si="1"/>
        <v>0.77397260273972601</v>
      </c>
      <c r="J12" s="610">
        <f t="shared" si="1"/>
        <v>0.77123519994927958</v>
      </c>
      <c r="K12" s="592">
        <f t="shared" si="1"/>
        <v>0.85668789808917201</v>
      </c>
      <c r="L12" s="610">
        <f t="shared" si="1"/>
        <v>0.89630104768013674</v>
      </c>
      <c r="M12" s="592">
        <f t="shared" si="1"/>
        <v>0.35900930574169565</v>
      </c>
      <c r="N12" s="610">
        <f t="shared" si="1"/>
        <v>0.70015883706038318</v>
      </c>
      <c r="O12" s="592">
        <f t="shared" si="1"/>
        <v>0.17023732871669631</v>
      </c>
      <c r="P12" s="619">
        <f t="shared" si="1"/>
        <v>0.38391774212505164</v>
      </c>
    </row>
    <row r="13" spans="1:16" x14ac:dyDescent="0.45">
      <c r="A13" s="649" t="s">
        <v>2</v>
      </c>
      <c r="B13" s="434" t="s">
        <v>184</v>
      </c>
      <c r="C13" s="616">
        <v>122956</v>
      </c>
      <c r="D13" s="615">
        <v>329.67330700000048</v>
      </c>
      <c r="E13" s="618">
        <v>67061</v>
      </c>
      <c r="F13" s="617">
        <v>1709.0633560000001</v>
      </c>
      <c r="G13" s="618">
        <v>488</v>
      </c>
      <c r="H13" s="617">
        <v>297.85885200000001</v>
      </c>
      <c r="I13" s="618">
        <v>229</v>
      </c>
      <c r="J13" s="617">
        <v>197.85300000000001</v>
      </c>
      <c r="K13" s="618">
        <v>488</v>
      </c>
      <c r="L13" s="617">
        <v>1237.9514849999998</v>
      </c>
      <c r="M13" s="616">
        <v>68266</v>
      </c>
      <c r="N13" s="615">
        <v>3442.7266929999996</v>
      </c>
      <c r="O13" s="426">
        <f>SUM(M13,C13)</f>
        <v>191222</v>
      </c>
      <c r="P13" s="425">
        <f>(SUM(N13,D13))</f>
        <v>3772.4</v>
      </c>
    </row>
    <row r="14" spans="1:16" ht="15.75" thickBot="1" x14ac:dyDescent="0.5">
      <c r="A14" s="650"/>
      <c r="B14" s="609" t="s">
        <v>294</v>
      </c>
      <c r="C14" s="612">
        <v>17880</v>
      </c>
      <c r="D14" s="611">
        <v>54.226265999999924</v>
      </c>
      <c r="E14" s="614">
        <v>1</v>
      </c>
      <c r="F14" s="613">
        <v>5.8949999999999992E-3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1</v>
      </c>
      <c r="N14" s="611">
        <v>5.8949999999999992E-3</v>
      </c>
      <c r="O14" s="605">
        <f>SUM(M14,C14)</f>
        <v>17881</v>
      </c>
      <c r="P14" s="604">
        <f>(SUM(N14,D14))</f>
        <v>54.232160999999927</v>
      </c>
    </row>
    <row r="15" spans="1:16" x14ac:dyDescent="0.45">
      <c r="A15" s="650"/>
      <c r="B15" s="434" t="s">
        <v>183</v>
      </c>
      <c r="C15" s="578">
        <v>1957965</v>
      </c>
      <c r="D15" s="579">
        <v>5112.4013109852976</v>
      </c>
      <c r="E15" s="578">
        <v>319922</v>
      </c>
      <c r="F15" s="579">
        <v>3937.7192730147012</v>
      </c>
      <c r="G15" s="578">
        <v>695</v>
      </c>
      <c r="H15" s="579">
        <v>423.66595499999994</v>
      </c>
      <c r="I15" s="578">
        <v>292</v>
      </c>
      <c r="J15" s="579">
        <v>252.623829</v>
      </c>
      <c r="K15" s="578">
        <v>607</v>
      </c>
      <c r="L15" s="579">
        <v>1537.789632</v>
      </c>
      <c r="M15" s="578">
        <v>321516</v>
      </c>
      <c r="N15" s="579">
        <v>6151.7986890147013</v>
      </c>
      <c r="O15" s="426">
        <f>SUM(M15,C15)</f>
        <v>2279481</v>
      </c>
      <c r="P15" s="425">
        <f>(SUM(N15,D15))</f>
        <v>11264.199999999999</v>
      </c>
    </row>
    <row r="16" spans="1:16" ht="15.75" thickBot="1" x14ac:dyDescent="0.5">
      <c r="A16" s="651"/>
      <c r="B16" s="593" t="s">
        <v>100</v>
      </c>
      <c r="C16" s="592">
        <f t="shared" ref="C16:P16" si="2">C13/C15</f>
        <v>6.2797853894221808E-2</v>
      </c>
      <c r="D16" s="610">
        <f t="shared" si="2"/>
        <v>6.448502121529727E-2</v>
      </c>
      <c r="E16" s="592">
        <f t="shared" si="2"/>
        <v>0.2096167190752746</v>
      </c>
      <c r="F16" s="610">
        <f t="shared" si="2"/>
        <v>0.43402366636754897</v>
      </c>
      <c r="G16" s="592">
        <f t="shared" si="2"/>
        <v>0.702158273381295</v>
      </c>
      <c r="H16" s="610">
        <f t="shared" si="2"/>
        <v>0.70305118569180303</v>
      </c>
      <c r="I16" s="592">
        <f t="shared" si="2"/>
        <v>0.78424657534246578</v>
      </c>
      <c r="J16" s="610">
        <f t="shared" si="2"/>
        <v>0.78319215088771377</v>
      </c>
      <c r="K16" s="592">
        <f t="shared" si="2"/>
        <v>0.8039538714991763</v>
      </c>
      <c r="L16" s="610">
        <f t="shared" si="2"/>
        <v>0.80502004906221125</v>
      </c>
      <c r="M16" s="592">
        <f t="shared" si="2"/>
        <v>0.21232535861356822</v>
      </c>
      <c r="N16" s="610">
        <f t="shared" si="2"/>
        <v>0.55962928356997355</v>
      </c>
      <c r="O16" s="592">
        <f t="shared" si="2"/>
        <v>8.3888393893171292E-2</v>
      </c>
      <c r="P16" s="592">
        <f t="shared" si="2"/>
        <v>0.33490172404609297</v>
      </c>
    </row>
    <row r="17" spans="1:16" x14ac:dyDescent="0.45">
      <c r="A17" s="649" t="s">
        <v>1</v>
      </c>
      <c r="B17" s="434" t="s">
        <v>184</v>
      </c>
      <c r="C17" s="578">
        <v>3608</v>
      </c>
      <c r="D17" s="579">
        <v>16.558497979999999</v>
      </c>
      <c r="E17" s="578">
        <v>1884</v>
      </c>
      <c r="F17" s="579">
        <v>52.44718743</v>
      </c>
      <c r="G17" s="582">
        <v>21</v>
      </c>
      <c r="H17" s="583">
        <v>12.42261199</v>
      </c>
      <c r="I17" s="578">
        <v>1</v>
      </c>
      <c r="J17" s="579">
        <v>0.85861309000000008</v>
      </c>
      <c r="K17" s="578">
        <v>10</v>
      </c>
      <c r="L17" s="579">
        <v>29.94311677</v>
      </c>
      <c r="M17" s="578">
        <v>1916</v>
      </c>
      <c r="N17" s="579">
        <v>95.671529280000001</v>
      </c>
      <c r="O17" s="426">
        <f t="shared" ref="O17:P19" si="3">SUM(M17,C17)</f>
        <v>5524</v>
      </c>
      <c r="P17" s="425">
        <f t="shared" si="3"/>
        <v>112.23002726</v>
      </c>
    </row>
    <row r="18" spans="1:16" ht="15.75" thickBot="1" x14ac:dyDescent="0.5">
      <c r="A18" s="650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</row>
    <row r="19" spans="1:16" x14ac:dyDescent="0.45">
      <c r="A19" s="650"/>
      <c r="B19" s="434" t="s">
        <v>183</v>
      </c>
      <c r="C19" s="578">
        <v>64608</v>
      </c>
      <c r="D19" s="579">
        <v>246.4679271</v>
      </c>
      <c r="E19" s="578">
        <v>9270</v>
      </c>
      <c r="F19" s="579">
        <v>112.58127284000001</v>
      </c>
      <c r="G19" s="578">
        <v>25</v>
      </c>
      <c r="H19" s="579">
        <v>14.74628592</v>
      </c>
      <c r="I19" s="578">
        <v>4</v>
      </c>
      <c r="J19" s="579">
        <v>3.2161589300000002</v>
      </c>
      <c r="K19" s="578">
        <v>11</v>
      </c>
      <c r="L19" s="579">
        <v>30.95544993</v>
      </c>
      <c r="M19" s="578">
        <v>9310</v>
      </c>
      <c r="N19" s="579">
        <v>161.49916762000004</v>
      </c>
      <c r="O19" s="426">
        <f t="shared" si="3"/>
        <v>73918</v>
      </c>
      <c r="P19" s="425">
        <f t="shared" si="3"/>
        <v>407.96709472000003</v>
      </c>
    </row>
    <row r="20" spans="1:16" ht="15.75" thickBot="1" x14ac:dyDescent="0.5">
      <c r="A20" s="651"/>
      <c r="B20" s="593" t="s">
        <v>100</v>
      </c>
      <c r="C20" s="592">
        <f t="shared" ref="C20:P20" si="4">C17/C19</f>
        <v>5.5844477464091137E-2</v>
      </c>
      <c r="D20" s="592">
        <f t="shared" si="4"/>
        <v>6.7183175412846644E-2</v>
      </c>
      <c r="E20" s="592">
        <f t="shared" si="4"/>
        <v>0.20323624595469256</v>
      </c>
      <c r="F20" s="592">
        <f t="shared" si="4"/>
        <v>0.46586067209008819</v>
      </c>
      <c r="G20" s="592">
        <f t="shared" si="4"/>
        <v>0.84</v>
      </c>
      <c r="H20" s="592">
        <f t="shared" si="4"/>
        <v>0.84242310622443162</v>
      </c>
      <c r="I20" s="592">
        <f t="shared" si="4"/>
        <v>0.25</v>
      </c>
      <c r="J20" s="592">
        <f t="shared" si="4"/>
        <v>0.26696848902302228</v>
      </c>
      <c r="K20" s="592">
        <f t="shared" si="4"/>
        <v>0.90909090909090906</v>
      </c>
      <c r="L20" s="592">
        <f t="shared" si="4"/>
        <v>0.96729709429876798</v>
      </c>
      <c r="M20" s="592">
        <f t="shared" si="4"/>
        <v>0.20580021482277122</v>
      </c>
      <c r="N20" s="592">
        <f t="shared" si="4"/>
        <v>0.59239642339897769</v>
      </c>
      <c r="O20" s="592">
        <f t="shared" si="4"/>
        <v>7.4731459184501747E-2</v>
      </c>
      <c r="P20" s="592">
        <f t="shared" si="4"/>
        <v>0.27509578275430968</v>
      </c>
    </row>
    <row r="21" spans="1:16" ht="15.75" customHeight="1" x14ac:dyDescent="0.45">
      <c r="A21" s="652" t="s">
        <v>185</v>
      </c>
      <c r="B21" s="591" t="s">
        <v>184</v>
      </c>
      <c r="C21" s="588">
        <f t="shared" ref="C21:P21" si="5">SUM(C5,C9,C13,C17)</f>
        <v>323741</v>
      </c>
      <c r="D21" s="587">
        <f t="shared" si="5"/>
        <v>1021.8648049800005</v>
      </c>
      <c r="E21" s="588">
        <f t="shared" si="5"/>
        <v>134833</v>
      </c>
      <c r="F21" s="587">
        <f t="shared" si="5"/>
        <v>3141.6675434300005</v>
      </c>
      <c r="G21" s="590">
        <f t="shared" si="5"/>
        <v>902</v>
      </c>
      <c r="H21" s="589">
        <f t="shared" si="5"/>
        <v>550.39946398999996</v>
      </c>
      <c r="I21" s="588">
        <f t="shared" si="5"/>
        <v>365</v>
      </c>
      <c r="J21" s="587">
        <f t="shared" si="5"/>
        <v>314.86661309000004</v>
      </c>
      <c r="K21" s="588">
        <f t="shared" si="5"/>
        <v>833</v>
      </c>
      <c r="L21" s="587">
        <f t="shared" si="5"/>
        <v>2142.20460177</v>
      </c>
      <c r="M21" s="588">
        <f t="shared" si="5"/>
        <v>136933</v>
      </c>
      <c r="N21" s="587">
        <f t="shared" si="5"/>
        <v>6149.1382222799994</v>
      </c>
      <c r="O21" s="586">
        <f t="shared" si="5"/>
        <v>460674</v>
      </c>
      <c r="P21" s="585">
        <f t="shared" si="5"/>
        <v>7171.0030272599997</v>
      </c>
    </row>
    <row r="22" spans="1:16" ht="15.75" customHeight="1" x14ac:dyDescent="0.45">
      <c r="A22" s="653"/>
      <c r="B22" s="584" t="s">
        <v>294</v>
      </c>
      <c r="C22" s="405">
        <f t="shared" ref="C22:P22" si="6">SUM(C6,C10,C14,C18)</f>
        <v>66841</v>
      </c>
      <c r="D22" s="408">
        <f t="shared" si="6"/>
        <v>237.36417289999994</v>
      </c>
      <c r="E22" s="405">
        <f t="shared" si="6"/>
        <v>11</v>
      </c>
      <c r="F22" s="408">
        <f t="shared" si="6"/>
        <v>3.9232360000000001E-2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11</v>
      </c>
      <c r="N22" s="404">
        <f t="shared" si="6"/>
        <v>3.9232360000000001E-2</v>
      </c>
      <c r="O22" s="405">
        <f t="shared" si="6"/>
        <v>66852</v>
      </c>
      <c r="P22" s="404">
        <f t="shared" si="6"/>
        <v>237.40340525999994</v>
      </c>
    </row>
    <row r="23" spans="1:16" x14ac:dyDescent="0.45">
      <c r="A23" s="653"/>
      <c r="B23" s="403" t="s">
        <v>183</v>
      </c>
      <c r="C23" s="399">
        <f t="shared" ref="C23:P23" si="7">SUM(C7,C11,C15,C19)</f>
        <v>3535890</v>
      </c>
      <c r="D23" s="402">
        <f t="shared" si="7"/>
        <v>10446.443238085298</v>
      </c>
      <c r="E23" s="399">
        <f t="shared" si="7"/>
        <v>527014</v>
      </c>
      <c r="F23" s="402">
        <f t="shared" si="7"/>
        <v>6402.8735458547008</v>
      </c>
      <c r="G23" s="399">
        <f t="shared" si="7"/>
        <v>1187</v>
      </c>
      <c r="H23" s="398">
        <f t="shared" si="7"/>
        <v>723.3222409199999</v>
      </c>
      <c r="I23" s="399">
        <f t="shared" si="7"/>
        <v>468</v>
      </c>
      <c r="J23" s="398">
        <f t="shared" si="7"/>
        <v>404.37198793000005</v>
      </c>
      <c r="K23" s="399">
        <f t="shared" si="7"/>
        <v>1014</v>
      </c>
      <c r="L23" s="398">
        <f t="shared" si="7"/>
        <v>2576.7920819300002</v>
      </c>
      <c r="M23" s="400">
        <f t="shared" si="7"/>
        <v>529683</v>
      </c>
      <c r="N23" s="398">
        <f t="shared" si="7"/>
        <v>10107.359856634703</v>
      </c>
      <c r="O23" s="399">
        <f t="shared" si="7"/>
        <v>4065573</v>
      </c>
      <c r="P23" s="398">
        <f t="shared" si="7"/>
        <v>20553.803094719999</v>
      </c>
    </row>
    <row r="24" spans="1:16" ht="15.75" thickBot="1" x14ac:dyDescent="0.5">
      <c r="A24" s="654"/>
      <c r="B24" s="397" t="s">
        <v>100</v>
      </c>
      <c r="C24" s="394">
        <f t="shared" ref="C24:P24" si="8">C21/C23</f>
        <v>9.1558560928083177E-2</v>
      </c>
      <c r="D24" s="396">
        <f t="shared" si="8"/>
        <v>9.7819399549745265E-2</v>
      </c>
      <c r="E24" s="394">
        <f t="shared" si="8"/>
        <v>0.25584329828050106</v>
      </c>
      <c r="F24" s="396">
        <f t="shared" si="8"/>
        <v>0.49066524911521248</v>
      </c>
      <c r="G24" s="394">
        <f t="shared" si="8"/>
        <v>0.75989890480202194</v>
      </c>
      <c r="H24" s="393">
        <f t="shared" si="8"/>
        <v>0.76093258696143795</v>
      </c>
      <c r="I24" s="394">
        <f t="shared" si="8"/>
        <v>0.77991452991452992</v>
      </c>
      <c r="J24" s="393">
        <f t="shared" si="8"/>
        <v>0.77865584780443775</v>
      </c>
      <c r="K24" s="394">
        <f t="shared" si="8"/>
        <v>0.82149901380670609</v>
      </c>
      <c r="L24" s="393">
        <f t="shared" si="8"/>
        <v>0.83134553881642748</v>
      </c>
      <c r="M24" s="395">
        <f t="shared" si="8"/>
        <v>0.25851877443678578</v>
      </c>
      <c r="N24" s="393">
        <f t="shared" si="8"/>
        <v>0.60838223922971968</v>
      </c>
      <c r="O24" s="394">
        <f t="shared" si="8"/>
        <v>0.11331096502264257</v>
      </c>
      <c r="P24" s="393">
        <f t="shared" si="8"/>
        <v>0.34888935124138343</v>
      </c>
    </row>
    <row r="25" spans="1:16" x14ac:dyDescent="0.4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45">
      <c r="A26" s="377" t="s">
        <v>350</v>
      </c>
      <c r="M26" s="477"/>
    </row>
    <row r="27" spans="1:16" x14ac:dyDescent="0.45">
      <c r="A27" s="479"/>
      <c r="B27" s="377"/>
    </row>
    <row r="28" spans="1:16" x14ac:dyDescent="0.45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45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A17:A20"/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8"/>
    <mergeCell ref="A9:A12"/>
    <mergeCell ref="A13:A16"/>
  </mergeCells>
  <conditionalFormatting sqref="C17:H18 K17:L18">
    <cfRule type="expression" dxfId="553" priority="9">
      <formula>ABS(C17-T17)/T17&gt;0.5</formula>
    </cfRule>
  </conditionalFormatting>
  <conditionalFormatting sqref="C21:H21">
    <cfRule type="expression" dxfId="552" priority="3">
      <formula>ABS(C21-T21)/T21&gt;0.5</formula>
    </cfRule>
  </conditionalFormatting>
  <conditionalFormatting sqref="C19:L19">
    <cfRule type="expression" dxfId="551" priority="5">
      <formula>ABS(C19-T19)/T19&gt;0.5</formula>
    </cfRule>
  </conditionalFormatting>
  <conditionalFormatting sqref="C13:N16">
    <cfRule type="expression" dxfId="550" priority="6">
      <formula>ABS(C13-T13)/T13&gt;0.5</formula>
    </cfRule>
  </conditionalFormatting>
  <conditionalFormatting sqref="C20:N20">
    <cfRule type="expression" dxfId="549" priority="8">
      <formula>ABS(C20-T20)/T20&gt;0.5</formula>
    </cfRule>
  </conditionalFormatting>
  <conditionalFormatting sqref="C22:N24">
    <cfRule type="expression" dxfId="548" priority="10">
      <formula>ABS(C22-T22)/T22&gt;0.5</formula>
    </cfRule>
  </conditionalFormatting>
  <conditionalFormatting sqref="C5:P12">
    <cfRule type="expression" dxfId="547" priority="7">
      <formula>ABS(C5-T5)/T5&gt;0.5</formula>
    </cfRule>
  </conditionalFormatting>
  <conditionalFormatting sqref="K21:N21">
    <cfRule type="expression" dxfId="546" priority="2">
      <formula>ABS(K21-AB21)/AB21&gt;0.5</formula>
    </cfRule>
  </conditionalFormatting>
  <conditionalFormatting sqref="M17:N19">
    <cfRule type="expression" dxfId="545" priority="4">
      <formula>ABS(M17-AD17)/AD17&gt;0.5</formula>
    </cfRule>
  </conditionalFormatting>
  <conditionalFormatting sqref="O13:P24">
    <cfRule type="expression" dxfId="544" priority="1">
      <formula>ABS(O13-AF13)/AF13&gt;0.5</formula>
    </cfRule>
  </conditionalFormatting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EE3CA-4148-4C69-B04D-CB58D00A6A79}">
  <dimension ref="A1:P29"/>
  <sheetViews>
    <sheetView zoomScale="80" zoomScaleNormal="80" workbookViewId="0">
      <selection sqref="A1:P1"/>
    </sheetView>
  </sheetViews>
  <sheetFormatPr defaultColWidth="8.75" defaultRowHeight="15.4" x14ac:dyDescent="0.45"/>
  <cols>
    <col min="1" max="1" width="9" style="390" customWidth="1"/>
    <col min="2" max="2" width="12" style="390" bestFit="1" customWidth="1"/>
    <col min="3" max="3" width="9" style="390" customWidth="1"/>
    <col min="4" max="4" width="9.625" style="390" customWidth="1"/>
    <col min="5" max="5" width="9" style="390" customWidth="1"/>
    <col min="6" max="6" width="9.625" style="390" customWidth="1"/>
    <col min="7" max="7" width="9" style="390" customWidth="1"/>
    <col min="8" max="8" width="9.625" style="390" customWidth="1"/>
    <col min="9" max="9" width="9" style="390" customWidth="1"/>
    <col min="10" max="10" width="9.625" style="390" customWidth="1"/>
    <col min="11" max="11" width="9" style="390" customWidth="1"/>
    <col min="12" max="12" width="9.625" style="390" customWidth="1"/>
    <col min="13" max="13" width="9" style="390" customWidth="1"/>
    <col min="14" max="14" width="9.625" style="390" customWidth="1"/>
    <col min="15" max="15" width="9" style="390" customWidth="1"/>
    <col min="16" max="16" width="9.625" style="390" customWidth="1"/>
    <col min="17" max="16384" width="8.75" style="300"/>
  </cols>
  <sheetData>
    <row r="1" spans="1:16" ht="15.75" thickBot="1" x14ac:dyDescent="0.5">
      <c r="A1" s="655" t="s">
        <v>353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</row>
    <row r="2" spans="1:16" ht="15.75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</row>
    <row r="3" spans="1:16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</row>
    <row r="4" spans="1:16" ht="15.75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6" x14ac:dyDescent="0.45">
      <c r="A5" s="649" t="s">
        <v>4</v>
      </c>
      <c r="B5" s="434" t="s">
        <v>184</v>
      </c>
      <c r="C5" s="578">
        <v>49075</v>
      </c>
      <c r="D5" s="579">
        <v>127.506</v>
      </c>
      <c r="E5" s="578">
        <v>19200</v>
      </c>
      <c r="F5" s="579">
        <v>363.58100000000002</v>
      </c>
      <c r="G5" s="578">
        <v>96</v>
      </c>
      <c r="H5" s="579">
        <v>58.750999999999998</v>
      </c>
      <c r="I5" s="578">
        <v>22</v>
      </c>
      <c r="J5" s="579">
        <v>18.838999999999999</v>
      </c>
      <c r="K5" s="578">
        <v>66</v>
      </c>
      <c r="L5" s="579">
        <v>186.41900000000001</v>
      </c>
      <c r="M5" s="578">
        <v>19384</v>
      </c>
      <c r="N5" s="579">
        <v>627.59</v>
      </c>
      <c r="O5" s="426">
        <f>SUM(M5,C5)</f>
        <v>68459</v>
      </c>
      <c r="P5" s="425">
        <f>(SUM(N5,D5))</f>
        <v>755.096</v>
      </c>
    </row>
    <row r="6" spans="1:16" ht="15.75" thickBot="1" x14ac:dyDescent="0.5">
      <c r="A6" s="650"/>
      <c r="B6" s="609" t="s">
        <v>294</v>
      </c>
      <c r="C6" s="605">
        <v>327</v>
      </c>
      <c r="D6" s="606">
        <v>0.90400000000000003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327</v>
      </c>
      <c r="P6" s="604">
        <f>(SUM(N6,D6))</f>
        <v>0.90400000000000003</v>
      </c>
    </row>
    <row r="7" spans="1:16" x14ac:dyDescent="0.45">
      <c r="A7" s="650"/>
      <c r="B7" s="434" t="s">
        <v>183</v>
      </c>
      <c r="C7" s="578">
        <v>497382</v>
      </c>
      <c r="D7" s="579">
        <v>1321.7070000000001</v>
      </c>
      <c r="E7" s="578">
        <v>66542</v>
      </c>
      <c r="F7" s="579">
        <v>635.35500000000002</v>
      </c>
      <c r="G7" s="578">
        <v>101</v>
      </c>
      <c r="H7" s="579">
        <v>61.845999999999997</v>
      </c>
      <c r="I7" s="578">
        <v>26</v>
      </c>
      <c r="J7" s="579">
        <v>22.35</v>
      </c>
      <c r="K7" s="578">
        <v>82</v>
      </c>
      <c r="L7" s="579">
        <v>236.34200000000001</v>
      </c>
      <c r="M7" s="578">
        <v>66751</v>
      </c>
      <c r="N7" s="579">
        <v>955.89300000000003</v>
      </c>
      <c r="O7" s="426">
        <f>SUM(M7,C7)</f>
        <v>564133</v>
      </c>
      <c r="P7" s="425">
        <f>(SUM(N7,D7))</f>
        <v>2277.6000000000004</v>
      </c>
    </row>
    <row r="8" spans="1:16" ht="15.75" thickBot="1" x14ac:dyDescent="0.5">
      <c r="A8" s="651"/>
      <c r="B8" s="593" t="s">
        <v>100</v>
      </c>
      <c r="C8" s="592">
        <f t="shared" ref="C8:P8" si="0">C5/C7</f>
        <v>9.8666618414015791E-2</v>
      </c>
      <c r="D8" s="610">
        <f t="shared" si="0"/>
        <v>9.6470700389723288E-2</v>
      </c>
      <c r="E8" s="592">
        <f t="shared" si="0"/>
        <v>0.28853956899401884</v>
      </c>
      <c r="F8" s="610">
        <f t="shared" si="0"/>
        <v>0.57224858543648827</v>
      </c>
      <c r="G8" s="592">
        <f t="shared" si="0"/>
        <v>0.95049504950495045</v>
      </c>
      <c r="H8" s="610">
        <f t="shared" si="0"/>
        <v>0.94995634317498301</v>
      </c>
      <c r="I8" s="592">
        <f t="shared" si="0"/>
        <v>0.84615384615384615</v>
      </c>
      <c r="J8" s="610">
        <f t="shared" si="0"/>
        <v>0.84290827740492158</v>
      </c>
      <c r="K8" s="592">
        <f t="shared" si="0"/>
        <v>0.80487804878048785</v>
      </c>
      <c r="L8" s="610">
        <f t="shared" si="0"/>
        <v>0.78876797183742209</v>
      </c>
      <c r="M8" s="592">
        <f t="shared" si="0"/>
        <v>0.2903926532935836</v>
      </c>
      <c r="N8" s="610">
        <f t="shared" si="0"/>
        <v>0.6565483793688206</v>
      </c>
      <c r="O8" s="592">
        <f t="shared" si="0"/>
        <v>0.12135258883986577</v>
      </c>
      <c r="P8" s="619">
        <f t="shared" si="0"/>
        <v>0.33153143659992967</v>
      </c>
    </row>
    <row r="9" spans="1:16" x14ac:dyDescent="0.45">
      <c r="A9" s="649" t="s">
        <v>3</v>
      </c>
      <c r="B9" s="434" t="s">
        <v>184</v>
      </c>
      <c r="C9" s="426">
        <v>152153</v>
      </c>
      <c r="D9" s="433">
        <v>596</v>
      </c>
      <c r="E9" s="426">
        <v>46914</v>
      </c>
      <c r="F9" s="433">
        <v>1025.5739999999998</v>
      </c>
      <c r="G9" s="426">
        <v>291</v>
      </c>
      <c r="H9" s="433">
        <v>178.072</v>
      </c>
      <c r="I9" s="426">
        <v>113</v>
      </c>
      <c r="J9" s="433">
        <v>97.316000000000003</v>
      </c>
      <c r="K9" s="426">
        <v>267</v>
      </c>
      <c r="L9" s="433">
        <v>688.63800000000003</v>
      </c>
      <c r="M9" s="426">
        <v>47585</v>
      </c>
      <c r="N9" s="433">
        <v>1989.6</v>
      </c>
      <c r="O9" s="426">
        <f>SUM(M9,C9)</f>
        <v>199738</v>
      </c>
      <c r="P9" s="425">
        <f>(SUM(N9,D9))</f>
        <v>2585.6</v>
      </c>
    </row>
    <row r="10" spans="1:16" ht="15.75" thickBot="1" x14ac:dyDescent="0.5">
      <c r="A10" s="650"/>
      <c r="B10" s="609" t="s">
        <v>294</v>
      </c>
      <c r="C10" s="605">
        <v>51230</v>
      </c>
      <c r="D10" s="606">
        <v>192.53992267999999</v>
      </c>
      <c r="E10" s="605">
        <v>11</v>
      </c>
      <c r="F10" s="606">
        <v>3.3337360000000003E-2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11</v>
      </c>
      <c r="N10" s="606">
        <v>3.3337360000000003E-2</v>
      </c>
      <c r="O10" s="605">
        <f>SUM(M10,C10)</f>
        <v>51241</v>
      </c>
      <c r="P10" s="604">
        <f>(SUM(N10,D10))</f>
        <v>192.57326003999998</v>
      </c>
    </row>
    <row r="11" spans="1:16" x14ac:dyDescent="0.45">
      <c r="A11" s="650"/>
      <c r="B11" s="434" t="s">
        <v>183</v>
      </c>
      <c r="C11" s="578">
        <v>1015318</v>
      </c>
      <c r="D11" s="579">
        <v>3764.2919999999999</v>
      </c>
      <c r="E11" s="578">
        <v>131251</v>
      </c>
      <c r="F11" s="579">
        <v>1717.9649999999997</v>
      </c>
      <c r="G11" s="578">
        <v>365</v>
      </c>
      <c r="H11" s="579">
        <v>222.27</v>
      </c>
      <c r="I11" s="578">
        <v>146</v>
      </c>
      <c r="J11" s="579">
        <v>126.182</v>
      </c>
      <c r="K11" s="578">
        <v>314</v>
      </c>
      <c r="L11" s="579">
        <v>771.70500000000004</v>
      </c>
      <c r="M11" s="578">
        <v>132076</v>
      </c>
      <c r="N11" s="579">
        <v>2838.1219999999998</v>
      </c>
      <c r="O11" s="426">
        <f>SUM(M11,C11)</f>
        <v>1147394</v>
      </c>
      <c r="P11" s="425">
        <f>(SUM(N11,D11))</f>
        <v>6602.4139999999998</v>
      </c>
    </row>
    <row r="12" spans="1:16" ht="15.75" thickBot="1" x14ac:dyDescent="0.5">
      <c r="A12" s="651"/>
      <c r="B12" s="593" t="s">
        <v>100</v>
      </c>
      <c r="C12" s="592">
        <f t="shared" ref="C12:P12" si="1">C9/C11</f>
        <v>0.14985748307426836</v>
      </c>
      <c r="D12" s="610">
        <f t="shared" si="1"/>
        <v>0.1583299063940842</v>
      </c>
      <c r="E12" s="592">
        <f t="shared" si="1"/>
        <v>0.35743727666836822</v>
      </c>
      <c r="F12" s="610">
        <f t="shared" si="1"/>
        <v>0.59697025259536718</v>
      </c>
      <c r="G12" s="592">
        <f t="shared" si="1"/>
        <v>0.79726027397260268</v>
      </c>
      <c r="H12" s="610">
        <f t="shared" si="1"/>
        <v>0.80115175237323977</v>
      </c>
      <c r="I12" s="592">
        <f t="shared" si="1"/>
        <v>0.77397260273972601</v>
      </c>
      <c r="J12" s="610">
        <f t="shared" si="1"/>
        <v>0.77123519994927958</v>
      </c>
      <c r="K12" s="592">
        <f t="shared" si="1"/>
        <v>0.85031847133757965</v>
      </c>
      <c r="L12" s="610">
        <f t="shared" si="1"/>
        <v>0.89235912686842767</v>
      </c>
      <c r="M12" s="592">
        <f t="shared" si="1"/>
        <v>0.36028498743147885</v>
      </c>
      <c r="N12" s="610">
        <f t="shared" si="1"/>
        <v>0.7010269466922141</v>
      </c>
      <c r="O12" s="592">
        <f t="shared" si="1"/>
        <v>0.17407969712234855</v>
      </c>
      <c r="P12" s="619">
        <f t="shared" si="1"/>
        <v>0.3916143398460018</v>
      </c>
    </row>
    <row r="13" spans="1:16" x14ac:dyDescent="0.45">
      <c r="A13" s="649" t="s">
        <v>2</v>
      </c>
      <c r="B13" s="434" t="s">
        <v>184</v>
      </c>
      <c r="C13" s="616">
        <v>127658</v>
      </c>
      <c r="D13" s="615">
        <v>334.90452400000004</v>
      </c>
      <c r="E13" s="618">
        <v>67558</v>
      </c>
      <c r="F13" s="617">
        <v>1718.8173630000001</v>
      </c>
      <c r="G13" s="618">
        <v>493</v>
      </c>
      <c r="H13" s="617">
        <v>300.25419100000005</v>
      </c>
      <c r="I13" s="618">
        <v>231</v>
      </c>
      <c r="J13" s="617">
        <v>199.75242799999998</v>
      </c>
      <c r="K13" s="618">
        <v>484</v>
      </c>
      <c r="L13" s="617">
        <v>1233.871494</v>
      </c>
      <c r="M13" s="616">
        <v>68766</v>
      </c>
      <c r="N13" s="615">
        <v>3452.6954759999999</v>
      </c>
      <c r="O13" s="426">
        <f>SUM(M13,C13)</f>
        <v>196424</v>
      </c>
      <c r="P13" s="425">
        <f>(SUM(N13,D13))</f>
        <v>3787.6</v>
      </c>
    </row>
    <row r="14" spans="1:16" ht="15.75" thickBot="1" x14ac:dyDescent="0.5">
      <c r="A14" s="650"/>
      <c r="B14" s="609" t="s">
        <v>294</v>
      </c>
      <c r="C14" s="612">
        <v>20849</v>
      </c>
      <c r="D14" s="611">
        <v>65.222109000000131</v>
      </c>
      <c r="E14" s="614">
        <v>1</v>
      </c>
      <c r="F14" s="613">
        <v>5.9150000000000001E-3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1</v>
      </c>
      <c r="N14" s="611">
        <v>5.9150000000000001E-3</v>
      </c>
      <c r="O14" s="605">
        <f>SUM(M14,C14)</f>
        <v>20850</v>
      </c>
      <c r="P14" s="604">
        <f>(SUM(N14,D14))</f>
        <v>65.228024000000133</v>
      </c>
    </row>
    <row r="15" spans="1:16" x14ac:dyDescent="0.45">
      <c r="A15" s="650"/>
      <c r="B15" s="434" t="s">
        <v>183</v>
      </c>
      <c r="C15" s="578">
        <v>1956214</v>
      </c>
      <c r="D15" s="579">
        <v>5096.9799856561003</v>
      </c>
      <c r="E15" s="578">
        <v>319540</v>
      </c>
      <c r="F15" s="579">
        <v>3942.1540723439011</v>
      </c>
      <c r="G15" s="578">
        <v>704</v>
      </c>
      <c r="H15" s="579">
        <v>428.36941400000006</v>
      </c>
      <c r="I15" s="578">
        <v>293</v>
      </c>
      <c r="J15" s="579">
        <v>253.72429099999997</v>
      </c>
      <c r="K15" s="578">
        <v>608</v>
      </c>
      <c r="L15" s="579">
        <v>1542.972237</v>
      </c>
      <c r="M15" s="578">
        <v>321145</v>
      </c>
      <c r="N15" s="579">
        <v>6167.2200143439004</v>
      </c>
      <c r="O15" s="426">
        <f>SUM(M15,C15)</f>
        <v>2277359</v>
      </c>
      <c r="P15" s="425">
        <f>(SUM(N15,D15))</f>
        <v>11264.2</v>
      </c>
    </row>
    <row r="16" spans="1:16" ht="15.75" thickBot="1" x14ac:dyDescent="0.5">
      <c r="A16" s="651"/>
      <c r="B16" s="593" t="s">
        <v>100</v>
      </c>
      <c r="C16" s="592">
        <f t="shared" ref="C16:P16" si="2">C13/C15</f>
        <v>6.5257686531228182E-2</v>
      </c>
      <c r="D16" s="610">
        <f t="shared" si="2"/>
        <v>6.5706462442953861E-2</v>
      </c>
      <c r="E16" s="592">
        <f t="shared" si="2"/>
        <v>0.21142267008825186</v>
      </c>
      <c r="F16" s="610">
        <f t="shared" si="2"/>
        <v>0.43600968695219883</v>
      </c>
      <c r="G16" s="592">
        <f t="shared" si="2"/>
        <v>0.70028409090909094</v>
      </c>
      <c r="H16" s="610">
        <f t="shared" si="2"/>
        <v>0.70092350477665055</v>
      </c>
      <c r="I16" s="592">
        <f t="shared" si="2"/>
        <v>0.78839590443686003</v>
      </c>
      <c r="J16" s="610">
        <f t="shared" si="2"/>
        <v>0.78728145110867609</v>
      </c>
      <c r="K16" s="592">
        <f t="shared" si="2"/>
        <v>0.79605263157894735</v>
      </c>
      <c r="L16" s="610">
        <f t="shared" si="2"/>
        <v>0.79967186992231021</v>
      </c>
      <c r="M16" s="592">
        <f t="shared" si="2"/>
        <v>0.21412757477152064</v>
      </c>
      <c r="N16" s="610">
        <f t="shared" si="2"/>
        <v>0.55984632751379393</v>
      </c>
      <c r="O16" s="592">
        <f t="shared" si="2"/>
        <v>8.6250784351522974E-2</v>
      </c>
      <c r="P16" s="592">
        <f t="shared" si="2"/>
        <v>0.33625113190461814</v>
      </c>
    </row>
    <row r="17" spans="1:16" x14ac:dyDescent="0.45">
      <c r="A17" s="649" t="s">
        <v>1</v>
      </c>
      <c r="B17" s="434" t="s">
        <v>184</v>
      </c>
      <c r="C17" s="578">
        <v>3634</v>
      </c>
      <c r="D17" s="579">
        <v>16.464058099999999</v>
      </c>
      <c r="E17" s="578">
        <v>1855</v>
      </c>
      <c r="F17" s="579">
        <v>52.304203899999997</v>
      </c>
      <c r="G17" s="582">
        <v>21</v>
      </c>
      <c r="H17" s="583">
        <v>12.42261199</v>
      </c>
      <c r="I17" s="578">
        <v>1</v>
      </c>
      <c r="J17" s="579">
        <v>0.85861309000000008</v>
      </c>
      <c r="K17" s="578">
        <v>10</v>
      </c>
      <c r="L17" s="579">
        <v>29.94311677</v>
      </c>
      <c r="M17" s="578">
        <v>1887</v>
      </c>
      <c r="N17" s="579">
        <v>95.528545750000006</v>
      </c>
      <c r="O17" s="426">
        <f t="shared" ref="O17:P19" si="3">SUM(M17,C17)</f>
        <v>5521</v>
      </c>
      <c r="P17" s="425">
        <f t="shared" si="3"/>
        <v>111.99260385000001</v>
      </c>
    </row>
    <row r="18" spans="1:16" ht="15.75" thickBot="1" x14ac:dyDescent="0.5">
      <c r="A18" s="650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</row>
    <row r="19" spans="1:16" x14ac:dyDescent="0.45">
      <c r="A19" s="650"/>
      <c r="B19" s="434" t="s">
        <v>183</v>
      </c>
      <c r="C19" s="578">
        <v>64582</v>
      </c>
      <c r="D19" s="579">
        <v>246.35333816000002</v>
      </c>
      <c r="E19" s="578">
        <v>9274</v>
      </c>
      <c r="F19" s="579">
        <v>112.38657151</v>
      </c>
      <c r="G19" s="578">
        <v>25</v>
      </c>
      <c r="H19" s="579">
        <v>14.74628592</v>
      </c>
      <c r="I19" s="578">
        <v>4</v>
      </c>
      <c r="J19" s="579">
        <v>3.2161589300000002</v>
      </c>
      <c r="K19" s="578">
        <v>11</v>
      </c>
      <c r="L19" s="579">
        <v>30.95544993</v>
      </c>
      <c r="M19" s="578">
        <v>9314</v>
      </c>
      <c r="N19" s="579">
        <v>161.30446628999999</v>
      </c>
      <c r="O19" s="426">
        <f t="shared" si="3"/>
        <v>73896</v>
      </c>
      <c r="P19" s="425">
        <f t="shared" si="3"/>
        <v>407.65780445000001</v>
      </c>
    </row>
    <row r="20" spans="1:16" ht="15.75" thickBot="1" x14ac:dyDescent="0.5">
      <c r="A20" s="651"/>
      <c r="B20" s="593" t="s">
        <v>100</v>
      </c>
      <c r="C20" s="592">
        <f t="shared" ref="C20:P20" si="4">C17/C19</f>
        <v>5.6269548790684708E-2</v>
      </c>
      <c r="D20" s="592">
        <f t="shared" si="4"/>
        <v>6.68310737048224E-2</v>
      </c>
      <c r="E20" s="592">
        <f t="shared" si="4"/>
        <v>0.20002156566745741</v>
      </c>
      <c r="F20" s="592">
        <f t="shared" si="4"/>
        <v>0.46539549340506436</v>
      </c>
      <c r="G20" s="592">
        <f t="shared" si="4"/>
        <v>0.84</v>
      </c>
      <c r="H20" s="592">
        <f t="shared" si="4"/>
        <v>0.84242310622443162</v>
      </c>
      <c r="I20" s="592">
        <f t="shared" si="4"/>
        <v>0.25</v>
      </c>
      <c r="J20" s="592">
        <f t="shared" si="4"/>
        <v>0.26696848902302228</v>
      </c>
      <c r="K20" s="592">
        <f t="shared" si="4"/>
        <v>0.90909090909090906</v>
      </c>
      <c r="L20" s="592">
        <f t="shared" si="4"/>
        <v>0.96729709429876798</v>
      </c>
      <c r="M20" s="592">
        <f t="shared" si="4"/>
        <v>0.20259823920979173</v>
      </c>
      <c r="N20" s="592">
        <f t="shared" si="4"/>
        <v>0.59222505084425092</v>
      </c>
      <c r="O20" s="592">
        <f t="shared" si="4"/>
        <v>7.4713110317202555E-2</v>
      </c>
      <c r="P20" s="592">
        <f t="shared" si="4"/>
        <v>0.27472208952579025</v>
      </c>
    </row>
    <row r="21" spans="1:16" ht="15.75" customHeight="1" x14ac:dyDescent="0.45">
      <c r="A21" s="652" t="s">
        <v>185</v>
      </c>
      <c r="B21" s="591" t="s">
        <v>184</v>
      </c>
      <c r="C21" s="588">
        <f t="shared" ref="C21:P21" si="5">SUM(C5,C9,C13,C17)</f>
        <v>332520</v>
      </c>
      <c r="D21" s="587">
        <f t="shared" si="5"/>
        <v>1074.8745821</v>
      </c>
      <c r="E21" s="588">
        <f t="shared" si="5"/>
        <v>135527</v>
      </c>
      <c r="F21" s="587">
        <f t="shared" si="5"/>
        <v>3160.2765669</v>
      </c>
      <c r="G21" s="590">
        <f t="shared" si="5"/>
        <v>901</v>
      </c>
      <c r="H21" s="589">
        <f t="shared" si="5"/>
        <v>549.49980299000003</v>
      </c>
      <c r="I21" s="588">
        <f t="shared" si="5"/>
        <v>367</v>
      </c>
      <c r="J21" s="587">
        <f t="shared" si="5"/>
        <v>316.76604108999999</v>
      </c>
      <c r="K21" s="588">
        <f t="shared" si="5"/>
        <v>827</v>
      </c>
      <c r="L21" s="587">
        <f t="shared" si="5"/>
        <v>2138.8716107699997</v>
      </c>
      <c r="M21" s="588">
        <f t="shared" si="5"/>
        <v>137622</v>
      </c>
      <c r="N21" s="587">
        <f t="shared" si="5"/>
        <v>6165.4140217499998</v>
      </c>
      <c r="O21" s="586">
        <f t="shared" si="5"/>
        <v>470142</v>
      </c>
      <c r="P21" s="585">
        <f t="shared" si="5"/>
        <v>7240.2886038500001</v>
      </c>
    </row>
    <row r="22" spans="1:16" ht="15.75" customHeight="1" x14ac:dyDescent="0.45">
      <c r="A22" s="653"/>
      <c r="B22" s="584" t="s">
        <v>294</v>
      </c>
      <c r="C22" s="405">
        <f t="shared" ref="C22:P22" si="6">SUM(C6,C10,C14,C18)</f>
        <v>72406</v>
      </c>
      <c r="D22" s="408">
        <f t="shared" si="6"/>
        <v>258.66603168000012</v>
      </c>
      <c r="E22" s="405">
        <f t="shared" si="6"/>
        <v>12</v>
      </c>
      <c r="F22" s="408">
        <f t="shared" si="6"/>
        <v>3.925236E-2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12</v>
      </c>
      <c r="N22" s="404">
        <f t="shared" si="6"/>
        <v>3.925236E-2</v>
      </c>
      <c r="O22" s="405">
        <f t="shared" si="6"/>
        <v>72418</v>
      </c>
      <c r="P22" s="404">
        <f t="shared" si="6"/>
        <v>258.70528404000009</v>
      </c>
    </row>
    <row r="23" spans="1:16" x14ac:dyDescent="0.45">
      <c r="A23" s="653"/>
      <c r="B23" s="403" t="s">
        <v>183</v>
      </c>
      <c r="C23" s="399">
        <f t="shared" ref="C23:P23" si="7">SUM(C7,C11,C15,C19)</f>
        <v>3533496</v>
      </c>
      <c r="D23" s="402">
        <f t="shared" si="7"/>
        <v>10429.332323816099</v>
      </c>
      <c r="E23" s="399">
        <f t="shared" si="7"/>
        <v>526607</v>
      </c>
      <c r="F23" s="402">
        <f t="shared" si="7"/>
        <v>6407.8606438539009</v>
      </c>
      <c r="G23" s="399">
        <f t="shared" si="7"/>
        <v>1195</v>
      </c>
      <c r="H23" s="398">
        <f t="shared" si="7"/>
        <v>727.23169991999998</v>
      </c>
      <c r="I23" s="399">
        <f t="shared" si="7"/>
        <v>469</v>
      </c>
      <c r="J23" s="398">
        <f t="shared" si="7"/>
        <v>405.47244992999998</v>
      </c>
      <c r="K23" s="399">
        <f t="shared" si="7"/>
        <v>1015</v>
      </c>
      <c r="L23" s="398">
        <f t="shared" si="7"/>
        <v>2581.9746869300002</v>
      </c>
      <c r="M23" s="400">
        <f t="shared" si="7"/>
        <v>529286</v>
      </c>
      <c r="N23" s="398">
        <f t="shared" si="7"/>
        <v>10122.539480633899</v>
      </c>
      <c r="O23" s="399">
        <f t="shared" si="7"/>
        <v>4062782</v>
      </c>
      <c r="P23" s="398">
        <f t="shared" si="7"/>
        <v>20551.871804449998</v>
      </c>
    </row>
    <row r="24" spans="1:16" ht="15.75" thickBot="1" x14ac:dyDescent="0.5">
      <c r="A24" s="654"/>
      <c r="B24" s="397" t="s">
        <v>100</v>
      </c>
      <c r="C24" s="394">
        <f t="shared" ref="C24:P24" si="8">C21/C23</f>
        <v>9.4105101576455727E-2</v>
      </c>
      <c r="D24" s="396">
        <f t="shared" si="8"/>
        <v>0.10306264569261542</v>
      </c>
      <c r="E24" s="394">
        <f t="shared" si="8"/>
        <v>0.25735890331879369</v>
      </c>
      <c r="F24" s="396">
        <f t="shared" si="8"/>
        <v>0.49318746810313036</v>
      </c>
      <c r="G24" s="394">
        <f t="shared" si="8"/>
        <v>0.75397489539748952</v>
      </c>
      <c r="H24" s="393">
        <f t="shared" si="8"/>
        <v>0.75560485475323536</v>
      </c>
      <c r="I24" s="394">
        <f t="shared" si="8"/>
        <v>0.78251599147121531</v>
      </c>
      <c r="J24" s="393">
        <f t="shared" si="8"/>
        <v>0.78122703810008765</v>
      </c>
      <c r="K24" s="394">
        <f t="shared" si="8"/>
        <v>0.81477832512315274</v>
      </c>
      <c r="L24" s="393">
        <f t="shared" si="8"/>
        <v>0.82838597202250053</v>
      </c>
      <c r="M24" s="395">
        <f t="shared" si="8"/>
        <v>0.2600144345401163</v>
      </c>
      <c r="N24" s="393">
        <f t="shared" si="8"/>
        <v>0.60907779451445576</v>
      </c>
      <c r="O24" s="394">
        <f t="shared" si="8"/>
        <v>0.11571922884368396</v>
      </c>
      <c r="P24" s="393">
        <f t="shared" si="8"/>
        <v>0.35229339073058519</v>
      </c>
    </row>
    <row r="25" spans="1:16" x14ac:dyDescent="0.4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45">
      <c r="A26" s="377" t="s">
        <v>352</v>
      </c>
      <c r="M26" s="477"/>
    </row>
    <row r="27" spans="1:16" x14ac:dyDescent="0.45">
      <c r="A27" s="479"/>
      <c r="B27" s="377"/>
    </row>
    <row r="28" spans="1:16" x14ac:dyDescent="0.45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45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A17:A20"/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8"/>
    <mergeCell ref="A9:A12"/>
    <mergeCell ref="A13:A16"/>
  </mergeCells>
  <conditionalFormatting sqref="C17:H18 K17:L18">
    <cfRule type="expression" dxfId="543" priority="9">
      <formula>ABS(C17-T17)/T17&gt;0.5</formula>
    </cfRule>
  </conditionalFormatting>
  <conditionalFormatting sqref="C21:H21">
    <cfRule type="expression" dxfId="542" priority="3">
      <formula>ABS(C21-T21)/T21&gt;0.5</formula>
    </cfRule>
  </conditionalFormatting>
  <conditionalFormatting sqref="C19:L19">
    <cfRule type="expression" dxfId="541" priority="5">
      <formula>ABS(C19-T19)/T19&gt;0.5</formula>
    </cfRule>
  </conditionalFormatting>
  <conditionalFormatting sqref="C13:N16">
    <cfRule type="expression" dxfId="540" priority="6">
      <formula>ABS(C13-T13)/T13&gt;0.5</formula>
    </cfRule>
  </conditionalFormatting>
  <conditionalFormatting sqref="C20:N20">
    <cfRule type="expression" dxfId="539" priority="8">
      <formula>ABS(C20-T20)/T20&gt;0.5</formula>
    </cfRule>
  </conditionalFormatting>
  <conditionalFormatting sqref="C22:N24">
    <cfRule type="expression" dxfId="538" priority="10">
      <formula>ABS(C22-T22)/T22&gt;0.5</formula>
    </cfRule>
  </conditionalFormatting>
  <conditionalFormatting sqref="C5:P12">
    <cfRule type="expression" dxfId="537" priority="7">
      <formula>ABS(C5-T5)/T5&gt;0.5</formula>
    </cfRule>
  </conditionalFormatting>
  <conditionalFormatting sqref="K21:N21">
    <cfRule type="expression" dxfId="536" priority="2">
      <formula>ABS(K21-AB21)/AB21&gt;0.5</formula>
    </cfRule>
  </conditionalFormatting>
  <conditionalFormatting sqref="M17:N19">
    <cfRule type="expression" dxfId="535" priority="4">
      <formula>ABS(M17-AD17)/AD17&gt;0.5</formula>
    </cfRule>
  </conditionalFormatting>
  <conditionalFormatting sqref="O13:P24">
    <cfRule type="expression" dxfId="534" priority="1">
      <formula>ABS(O13-AF13)/AF13&gt;0.5</formula>
    </cfRule>
  </conditionalFormatting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8B5BC-2298-46F6-8346-3E86DACF315C}">
  <dimension ref="A1:P29"/>
  <sheetViews>
    <sheetView zoomScale="80" zoomScaleNormal="80" workbookViewId="0">
      <selection sqref="A1:P1"/>
    </sheetView>
  </sheetViews>
  <sheetFormatPr defaultColWidth="8.75" defaultRowHeight="15.4" x14ac:dyDescent="0.45"/>
  <cols>
    <col min="1" max="1" width="9" style="390" customWidth="1"/>
    <col min="2" max="2" width="12" style="390" bestFit="1" customWidth="1"/>
    <col min="3" max="3" width="9" style="390" customWidth="1"/>
    <col min="4" max="4" width="9.625" style="390" customWidth="1"/>
    <col min="5" max="5" width="9" style="390" customWidth="1"/>
    <col min="6" max="6" width="9.625" style="390" customWidth="1"/>
    <col min="7" max="7" width="9" style="390" customWidth="1"/>
    <col min="8" max="8" width="9.625" style="390" customWidth="1"/>
    <col min="9" max="9" width="9" style="390" customWidth="1"/>
    <col min="10" max="10" width="9.625" style="390" customWidth="1"/>
    <col min="11" max="11" width="9" style="390" customWidth="1"/>
    <col min="12" max="12" width="9.625" style="390" customWidth="1"/>
    <col min="13" max="13" width="9" style="390" customWidth="1"/>
    <col min="14" max="14" width="9.625" style="390" customWidth="1"/>
    <col min="15" max="15" width="9" style="390" customWidth="1"/>
    <col min="16" max="16" width="9.625" style="390" customWidth="1"/>
    <col min="17" max="16384" width="8.75" style="300"/>
  </cols>
  <sheetData>
    <row r="1" spans="1:16" ht="15.75" thickBot="1" x14ac:dyDescent="0.5">
      <c r="A1" s="655" t="s">
        <v>355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</row>
    <row r="2" spans="1:16" ht="15.75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</row>
    <row r="3" spans="1:16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</row>
    <row r="4" spans="1:16" ht="15.75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6" x14ac:dyDescent="0.45">
      <c r="A5" s="649" t="s">
        <v>4</v>
      </c>
      <c r="B5" s="434" t="s">
        <v>184</v>
      </c>
      <c r="C5" s="578">
        <v>48862</v>
      </c>
      <c r="D5" s="579">
        <v>127.04600000000001</v>
      </c>
      <c r="E5" s="578">
        <v>19453</v>
      </c>
      <c r="F5" s="579">
        <v>367.94099999999997</v>
      </c>
      <c r="G5" s="578">
        <v>98</v>
      </c>
      <c r="H5" s="579">
        <v>60.063000000000002</v>
      </c>
      <c r="I5" s="578">
        <v>23</v>
      </c>
      <c r="J5" s="579">
        <v>19.762</v>
      </c>
      <c r="K5" s="578">
        <v>68</v>
      </c>
      <c r="L5" s="579">
        <v>189.09</v>
      </c>
      <c r="M5" s="578">
        <v>19642</v>
      </c>
      <c r="N5" s="579">
        <v>636.85599999999999</v>
      </c>
      <c r="O5" s="426">
        <f>SUM(M5,C5)</f>
        <v>68504</v>
      </c>
      <c r="P5" s="425">
        <f>(SUM(N5,D5))</f>
        <v>763.90200000000004</v>
      </c>
    </row>
    <row r="6" spans="1:16" ht="15.75" thickBot="1" x14ac:dyDescent="0.5">
      <c r="A6" s="650"/>
      <c r="B6" s="609" t="s">
        <v>294</v>
      </c>
      <c r="C6" s="605">
        <v>328</v>
      </c>
      <c r="D6" s="606">
        <v>0.90600000000000003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328</v>
      </c>
      <c r="P6" s="604">
        <f>(SUM(N6,D6))</f>
        <v>0.90600000000000003</v>
      </c>
    </row>
    <row r="7" spans="1:16" x14ac:dyDescent="0.45">
      <c r="A7" s="650"/>
      <c r="B7" s="434" t="s">
        <v>183</v>
      </c>
      <c r="C7" s="578">
        <v>497192</v>
      </c>
      <c r="D7" s="579">
        <v>1321.0139999999999</v>
      </c>
      <c r="E7" s="578">
        <v>66514</v>
      </c>
      <c r="F7" s="579">
        <v>634.49800000000005</v>
      </c>
      <c r="G7" s="578">
        <v>101</v>
      </c>
      <c r="H7" s="579">
        <v>61.845999999999997</v>
      </c>
      <c r="I7" s="578">
        <v>26</v>
      </c>
      <c r="J7" s="579">
        <v>22.35</v>
      </c>
      <c r="K7" s="578">
        <v>82</v>
      </c>
      <c r="L7" s="579">
        <v>236.34200000000001</v>
      </c>
      <c r="M7" s="578">
        <v>66723</v>
      </c>
      <c r="N7" s="579">
        <v>955.03600000000006</v>
      </c>
      <c r="O7" s="426">
        <f>SUM(M7,C7)</f>
        <v>563915</v>
      </c>
      <c r="P7" s="425">
        <f>(SUM(N7,D7))</f>
        <v>2276.0500000000002</v>
      </c>
    </row>
    <row r="8" spans="1:16" ht="15.75" thickBot="1" x14ac:dyDescent="0.5">
      <c r="A8" s="651"/>
      <c r="B8" s="593" t="s">
        <v>100</v>
      </c>
      <c r="C8" s="592">
        <f t="shared" ref="C8:P8" si="0">C5/C7</f>
        <v>9.8275917552977515E-2</v>
      </c>
      <c r="D8" s="610">
        <f t="shared" si="0"/>
        <v>9.6173091276852488E-2</v>
      </c>
      <c r="E8" s="592">
        <f t="shared" si="0"/>
        <v>0.29246474426436542</v>
      </c>
      <c r="F8" s="610">
        <f t="shared" si="0"/>
        <v>0.57989308082925395</v>
      </c>
      <c r="G8" s="592">
        <f t="shared" si="0"/>
        <v>0.97029702970297027</v>
      </c>
      <c r="H8" s="610">
        <f t="shared" si="0"/>
        <v>0.97117032629434408</v>
      </c>
      <c r="I8" s="592">
        <f t="shared" si="0"/>
        <v>0.88461538461538458</v>
      </c>
      <c r="J8" s="610">
        <f t="shared" si="0"/>
        <v>0.88420581655480979</v>
      </c>
      <c r="K8" s="592">
        <f t="shared" si="0"/>
        <v>0.82926829268292679</v>
      </c>
      <c r="L8" s="610">
        <f t="shared" si="0"/>
        <v>0.80006939096732699</v>
      </c>
      <c r="M8" s="592">
        <f t="shared" si="0"/>
        <v>0.29438124784557052</v>
      </c>
      <c r="N8" s="610">
        <f t="shared" si="0"/>
        <v>0.66683978405002531</v>
      </c>
      <c r="O8" s="592">
        <f t="shared" si="0"/>
        <v>0.12147930095847778</v>
      </c>
      <c r="P8" s="619">
        <f t="shared" si="0"/>
        <v>0.33562619450363568</v>
      </c>
    </row>
    <row r="9" spans="1:16" x14ac:dyDescent="0.45">
      <c r="A9" s="649" t="s">
        <v>3</v>
      </c>
      <c r="B9" s="434" t="s">
        <v>184</v>
      </c>
      <c r="C9" s="426">
        <v>160513</v>
      </c>
      <c r="D9" s="433">
        <v>601.9</v>
      </c>
      <c r="E9" s="426">
        <v>46939</v>
      </c>
      <c r="F9" s="433">
        <v>1027.5540000000001</v>
      </c>
      <c r="G9" s="426">
        <v>291</v>
      </c>
      <c r="H9" s="433">
        <v>178.072</v>
      </c>
      <c r="I9" s="426">
        <v>114</v>
      </c>
      <c r="J9" s="433">
        <v>98.07</v>
      </c>
      <c r="K9" s="426">
        <v>267</v>
      </c>
      <c r="L9" s="433">
        <v>672.30399999999997</v>
      </c>
      <c r="M9" s="426">
        <v>47611</v>
      </c>
      <c r="N9" s="433">
        <v>1976</v>
      </c>
      <c r="O9" s="426">
        <f>SUM(M9,C9)</f>
        <v>208124</v>
      </c>
      <c r="P9" s="425">
        <f>(SUM(N9,D9))</f>
        <v>2577.9</v>
      </c>
    </row>
    <row r="10" spans="1:16" ht="15.75" thickBot="1" x14ac:dyDescent="0.5">
      <c r="A10" s="650"/>
      <c r="B10" s="609" t="s">
        <v>294</v>
      </c>
      <c r="C10" s="605">
        <v>54699</v>
      </c>
      <c r="D10" s="606">
        <v>196.96069473999998</v>
      </c>
      <c r="E10" s="605">
        <v>11</v>
      </c>
      <c r="F10" s="606">
        <v>3.3337360000000003E-2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11</v>
      </c>
      <c r="N10" s="606">
        <v>3.3337360000000003E-2</v>
      </c>
      <c r="O10" s="605">
        <f>SUM(M10,C10)</f>
        <v>54710</v>
      </c>
      <c r="P10" s="604">
        <f>(SUM(N10,D10))</f>
        <v>196.99403209999997</v>
      </c>
    </row>
    <row r="11" spans="1:16" x14ac:dyDescent="0.45">
      <c r="A11" s="650"/>
      <c r="B11" s="434" t="s">
        <v>183</v>
      </c>
      <c r="C11" s="578">
        <v>1014712</v>
      </c>
      <c r="D11" s="579">
        <v>3765</v>
      </c>
      <c r="E11" s="578">
        <v>131222</v>
      </c>
      <c r="F11" s="579">
        <v>1714.3060000000003</v>
      </c>
      <c r="G11" s="578">
        <v>363</v>
      </c>
      <c r="H11" s="579">
        <v>221.46199999999999</v>
      </c>
      <c r="I11" s="578">
        <v>145</v>
      </c>
      <c r="J11" s="579">
        <v>125.27</v>
      </c>
      <c r="K11" s="578">
        <v>316</v>
      </c>
      <c r="L11" s="579">
        <v>776.37400000000002</v>
      </c>
      <c r="M11" s="578">
        <v>132046</v>
      </c>
      <c r="N11" s="579">
        <v>2837.4120000000003</v>
      </c>
      <c r="O11" s="426">
        <f>SUM(M11,C11)</f>
        <v>1146758</v>
      </c>
      <c r="P11" s="425">
        <f>(SUM(N11,D11))</f>
        <v>6602.4120000000003</v>
      </c>
    </row>
    <row r="12" spans="1:16" ht="15.75" thickBot="1" x14ac:dyDescent="0.5">
      <c r="A12" s="651"/>
      <c r="B12" s="593" t="s">
        <v>100</v>
      </c>
      <c r="C12" s="592">
        <f t="shared" ref="C12:P12" si="1">C9/C11</f>
        <v>0.15818577093796071</v>
      </c>
      <c r="D12" s="610">
        <f t="shared" si="1"/>
        <v>0.15986719787516598</v>
      </c>
      <c r="E12" s="592">
        <f t="shared" si="1"/>
        <v>0.35770678697169683</v>
      </c>
      <c r="F12" s="610">
        <f t="shared" si="1"/>
        <v>0.59939940710701589</v>
      </c>
      <c r="G12" s="592">
        <f t="shared" si="1"/>
        <v>0.80165289256198347</v>
      </c>
      <c r="H12" s="610">
        <f t="shared" si="1"/>
        <v>0.80407473968446064</v>
      </c>
      <c r="I12" s="592">
        <f t="shared" si="1"/>
        <v>0.78620689655172415</v>
      </c>
      <c r="J12" s="610">
        <f t="shared" si="1"/>
        <v>0.78286900295362016</v>
      </c>
      <c r="K12" s="592">
        <f t="shared" si="1"/>
        <v>0.84493670886075944</v>
      </c>
      <c r="L12" s="610">
        <f t="shared" si="1"/>
        <v>0.86595378000808887</v>
      </c>
      <c r="M12" s="592">
        <f t="shared" si="1"/>
        <v>0.36056374293806703</v>
      </c>
      <c r="N12" s="610">
        <f t="shared" si="1"/>
        <v>0.69640926308904028</v>
      </c>
      <c r="O12" s="592">
        <f t="shared" si="1"/>
        <v>0.1814890325596159</v>
      </c>
      <c r="P12" s="619">
        <f t="shared" si="1"/>
        <v>0.39044821801487095</v>
      </c>
    </row>
    <row r="13" spans="1:16" x14ac:dyDescent="0.45">
      <c r="A13" s="649" t="s">
        <v>2</v>
      </c>
      <c r="B13" s="434" t="s">
        <v>184</v>
      </c>
      <c r="C13" s="616">
        <v>150365</v>
      </c>
      <c r="D13" s="615">
        <v>408.94472599999881</v>
      </c>
      <c r="E13" s="618">
        <v>69620</v>
      </c>
      <c r="F13" s="617">
        <v>1746.1533840000004</v>
      </c>
      <c r="G13" s="618">
        <v>508</v>
      </c>
      <c r="H13" s="617">
        <v>310.9207320000001</v>
      </c>
      <c r="I13" s="618">
        <v>234</v>
      </c>
      <c r="J13" s="617">
        <v>202.12508099999999</v>
      </c>
      <c r="K13" s="618">
        <v>486</v>
      </c>
      <c r="L13" s="617">
        <v>1242.056077</v>
      </c>
      <c r="M13" s="616">
        <v>70848</v>
      </c>
      <c r="N13" s="615">
        <v>3501.255274000001</v>
      </c>
      <c r="O13" s="426">
        <f>SUM(M13,C13)</f>
        <v>221213</v>
      </c>
      <c r="P13" s="425">
        <f>(SUM(N13,D13))</f>
        <v>3910.2</v>
      </c>
    </row>
    <row r="14" spans="1:16" ht="15.75" thickBot="1" x14ac:dyDescent="0.5">
      <c r="A14" s="650"/>
      <c r="B14" s="609" t="s">
        <v>294</v>
      </c>
      <c r="C14" s="612">
        <v>43335</v>
      </c>
      <c r="D14" s="611">
        <v>135.80277199999909</v>
      </c>
      <c r="E14" s="614">
        <v>1</v>
      </c>
      <c r="F14" s="613">
        <v>5.9150000000000001E-3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1</v>
      </c>
      <c r="N14" s="611">
        <v>5.9150000000000001E-3</v>
      </c>
      <c r="O14" s="605">
        <f>SUM(M14,C14)</f>
        <v>43336</v>
      </c>
      <c r="P14" s="604">
        <f>(SUM(N14,D14))</f>
        <v>135.80868699999908</v>
      </c>
    </row>
    <row r="15" spans="1:16" x14ac:dyDescent="0.45">
      <c r="A15" s="650"/>
      <c r="B15" s="434" t="s">
        <v>183</v>
      </c>
      <c r="C15" s="578">
        <v>1953461</v>
      </c>
      <c r="D15" s="579">
        <v>5094.0421962557029</v>
      </c>
      <c r="E15" s="578">
        <v>318858</v>
      </c>
      <c r="F15" s="579">
        <v>3942.6815487443</v>
      </c>
      <c r="G15" s="578">
        <v>703</v>
      </c>
      <c r="H15" s="579">
        <v>428.97895900000003</v>
      </c>
      <c r="I15" s="578">
        <v>294</v>
      </c>
      <c r="J15" s="579">
        <v>254.610603</v>
      </c>
      <c r="K15" s="578">
        <v>608</v>
      </c>
      <c r="L15" s="579">
        <v>1543.9866930000003</v>
      </c>
      <c r="M15" s="578">
        <v>320463</v>
      </c>
      <c r="N15" s="579">
        <v>6170.2578037443</v>
      </c>
      <c r="O15" s="426">
        <f>SUM(M15,C15)</f>
        <v>2273924</v>
      </c>
      <c r="P15" s="425">
        <f>(SUM(N15,D15))</f>
        <v>11264.300000000003</v>
      </c>
    </row>
    <row r="16" spans="1:16" ht="15.75" thickBot="1" x14ac:dyDescent="0.5">
      <c r="A16" s="651"/>
      <c r="B16" s="593" t="s">
        <v>100</v>
      </c>
      <c r="C16" s="592">
        <f t="shared" ref="C16:P16" si="2">C13/C15</f>
        <v>7.6973638071095349E-2</v>
      </c>
      <c r="D16" s="610">
        <f t="shared" si="2"/>
        <v>8.0279022089881261E-2</v>
      </c>
      <c r="E16" s="592">
        <f t="shared" si="2"/>
        <v>0.21834170696673755</v>
      </c>
      <c r="F16" s="610">
        <f t="shared" si="2"/>
        <v>0.44288471245062405</v>
      </c>
      <c r="G16" s="592">
        <f t="shared" si="2"/>
        <v>0.72261735419630158</v>
      </c>
      <c r="H16" s="610">
        <f t="shared" si="2"/>
        <v>0.72479249967129522</v>
      </c>
      <c r="I16" s="592">
        <f t="shared" si="2"/>
        <v>0.79591836734693877</v>
      </c>
      <c r="J16" s="610">
        <f t="shared" si="2"/>
        <v>0.79385963749514388</v>
      </c>
      <c r="K16" s="592">
        <f t="shared" si="2"/>
        <v>0.79934210526315785</v>
      </c>
      <c r="L16" s="610">
        <f t="shared" si="2"/>
        <v>0.80444739752689032</v>
      </c>
      <c r="M16" s="592">
        <f t="shared" si="2"/>
        <v>0.22108012469458252</v>
      </c>
      <c r="N16" s="610">
        <f t="shared" si="2"/>
        <v>0.56744067839034751</v>
      </c>
      <c r="O16" s="592">
        <f t="shared" si="2"/>
        <v>9.7282494929469943E-2</v>
      </c>
      <c r="P16" s="592">
        <f t="shared" si="2"/>
        <v>0.3471320898768675</v>
      </c>
    </row>
    <row r="17" spans="1:16" x14ac:dyDescent="0.45">
      <c r="A17" s="649" t="s">
        <v>1</v>
      </c>
      <c r="B17" s="434" t="s">
        <v>184</v>
      </c>
      <c r="C17" s="578">
        <v>3666</v>
      </c>
      <c r="D17" s="579">
        <v>16.57517197</v>
      </c>
      <c r="E17" s="578">
        <v>1892</v>
      </c>
      <c r="F17" s="579">
        <v>52.978273170000001</v>
      </c>
      <c r="G17" s="582">
        <v>21</v>
      </c>
      <c r="H17" s="583">
        <v>12.42261199</v>
      </c>
      <c r="I17" s="578">
        <v>1</v>
      </c>
      <c r="J17" s="579">
        <v>0.85861309000000008</v>
      </c>
      <c r="K17" s="578">
        <v>10</v>
      </c>
      <c r="L17" s="579">
        <v>29.94311677</v>
      </c>
      <c r="M17" s="578">
        <v>1924</v>
      </c>
      <c r="N17" s="579">
        <v>96.20261502000001</v>
      </c>
      <c r="O17" s="426">
        <f t="shared" ref="O17:P19" si="3">SUM(M17,C17)</f>
        <v>5590</v>
      </c>
      <c r="P17" s="425">
        <f t="shared" si="3"/>
        <v>112.77778699000001</v>
      </c>
    </row>
    <row r="18" spans="1:16" ht="15.75" thickBot="1" x14ac:dyDescent="0.5">
      <c r="A18" s="650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</row>
    <row r="19" spans="1:16" x14ac:dyDescent="0.45">
      <c r="A19" s="650"/>
      <c r="B19" s="434" t="s">
        <v>183</v>
      </c>
      <c r="C19" s="578">
        <v>64538</v>
      </c>
      <c r="D19" s="579">
        <v>246.14361762000001</v>
      </c>
      <c r="E19" s="578">
        <v>9267</v>
      </c>
      <c r="F19" s="579">
        <v>112.08120371</v>
      </c>
      <c r="G19" s="578">
        <v>25</v>
      </c>
      <c r="H19" s="579">
        <v>14.74628592</v>
      </c>
      <c r="I19" s="578">
        <v>4</v>
      </c>
      <c r="J19" s="579">
        <v>3.2161589300000002</v>
      </c>
      <c r="K19" s="578">
        <v>11</v>
      </c>
      <c r="L19" s="579">
        <v>30.95544993</v>
      </c>
      <c r="M19" s="578">
        <v>9307</v>
      </c>
      <c r="N19" s="579">
        <v>160.99909848999999</v>
      </c>
      <c r="O19" s="426">
        <f t="shared" si="3"/>
        <v>73845</v>
      </c>
      <c r="P19" s="425">
        <f t="shared" si="3"/>
        <v>407.14271611000004</v>
      </c>
    </row>
    <row r="20" spans="1:16" ht="15.75" thickBot="1" x14ac:dyDescent="0.5">
      <c r="A20" s="651"/>
      <c r="B20" s="593" t="s">
        <v>100</v>
      </c>
      <c r="C20" s="592">
        <f t="shared" ref="C20:P20" si="4">C17/C19</f>
        <v>5.6803743530943009E-2</v>
      </c>
      <c r="D20" s="592">
        <f t="shared" si="4"/>
        <v>6.7339434311837337E-2</v>
      </c>
      <c r="E20" s="592">
        <f t="shared" si="4"/>
        <v>0.20416531779432395</v>
      </c>
      <c r="F20" s="592">
        <f t="shared" si="4"/>
        <v>0.47267758925106212</v>
      </c>
      <c r="G20" s="592">
        <f t="shared" si="4"/>
        <v>0.84</v>
      </c>
      <c r="H20" s="592">
        <f t="shared" si="4"/>
        <v>0.84242310622443162</v>
      </c>
      <c r="I20" s="592">
        <f t="shared" si="4"/>
        <v>0.25</v>
      </c>
      <c r="J20" s="592">
        <f t="shared" si="4"/>
        <v>0.26696848902302228</v>
      </c>
      <c r="K20" s="592">
        <f t="shared" si="4"/>
        <v>0.90909090909090906</v>
      </c>
      <c r="L20" s="592">
        <f t="shared" si="4"/>
        <v>0.96729709429876798</v>
      </c>
      <c r="M20" s="592">
        <f t="shared" si="4"/>
        <v>0.20672612012463737</v>
      </c>
      <c r="N20" s="592">
        <f t="shared" si="4"/>
        <v>0.59753511617318378</v>
      </c>
      <c r="O20" s="592">
        <f t="shared" si="4"/>
        <v>7.5699099465095815E-2</v>
      </c>
      <c r="P20" s="592">
        <f t="shared" si="4"/>
        <v>0.27699816925996584</v>
      </c>
    </row>
    <row r="21" spans="1:16" ht="15.75" customHeight="1" x14ac:dyDescent="0.45">
      <c r="A21" s="652" t="s">
        <v>185</v>
      </c>
      <c r="B21" s="591" t="s">
        <v>184</v>
      </c>
      <c r="C21" s="588">
        <f t="shared" ref="C21:P21" si="5">SUM(C5,C9,C13,C17)</f>
        <v>363406</v>
      </c>
      <c r="D21" s="587">
        <f t="shared" si="5"/>
        <v>1154.4658979699987</v>
      </c>
      <c r="E21" s="588">
        <f t="shared" si="5"/>
        <v>137904</v>
      </c>
      <c r="F21" s="587">
        <f t="shared" si="5"/>
        <v>3194.6266571700007</v>
      </c>
      <c r="G21" s="590">
        <f t="shared" si="5"/>
        <v>918</v>
      </c>
      <c r="H21" s="589">
        <f t="shared" si="5"/>
        <v>561.47834398999998</v>
      </c>
      <c r="I21" s="588">
        <f t="shared" si="5"/>
        <v>372</v>
      </c>
      <c r="J21" s="587">
        <f t="shared" si="5"/>
        <v>320.81569409000002</v>
      </c>
      <c r="K21" s="588">
        <f t="shared" si="5"/>
        <v>831</v>
      </c>
      <c r="L21" s="587">
        <f t="shared" si="5"/>
        <v>2133.3931937699999</v>
      </c>
      <c r="M21" s="588">
        <f t="shared" si="5"/>
        <v>140025</v>
      </c>
      <c r="N21" s="587">
        <f t="shared" si="5"/>
        <v>6210.3138890200007</v>
      </c>
      <c r="O21" s="586">
        <f t="shared" si="5"/>
        <v>503431</v>
      </c>
      <c r="P21" s="585">
        <f t="shared" si="5"/>
        <v>7364.7797869900005</v>
      </c>
    </row>
    <row r="22" spans="1:16" ht="15.75" customHeight="1" x14ac:dyDescent="0.45">
      <c r="A22" s="653"/>
      <c r="B22" s="584" t="s">
        <v>294</v>
      </c>
      <c r="C22" s="405">
        <f t="shared" ref="C22:P22" si="6">SUM(C6,C10,C14,C18)</f>
        <v>98362</v>
      </c>
      <c r="D22" s="408">
        <f t="shared" si="6"/>
        <v>333.66946673999905</v>
      </c>
      <c r="E22" s="405">
        <f t="shared" si="6"/>
        <v>12</v>
      </c>
      <c r="F22" s="408">
        <f t="shared" si="6"/>
        <v>3.925236E-2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12</v>
      </c>
      <c r="N22" s="404">
        <f t="shared" si="6"/>
        <v>3.925236E-2</v>
      </c>
      <c r="O22" s="405">
        <f t="shared" si="6"/>
        <v>98374</v>
      </c>
      <c r="P22" s="404">
        <f t="shared" si="6"/>
        <v>333.70871909999903</v>
      </c>
    </row>
    <row r="23" spans="1:16" x14ac:dyDescent="0.45">
      <c r="A23" s="653"/>
      <c r="B23" s="403" t="s">
        <v>183</v>
      </c>
      <c r="C23" s="399">
        <f t="shared" ref="C23:P23" si="7">SUM(C7,C11,C15,C19)</f>
        <v>3529903</v>
      </c>
      <c r="D23" s="402">
        <f t="shared" si="7"/>
        <v>10426.199813875704</v>
      </c>
      <c r="E23" s="399">
        <f t="shared" si="7"/>
        <v>525861</v>
      </c>
      <c r="F23" s="402">
        <f t="shared" si="7"/>
        <v>6403.5667524543005</v>
      </c>
      <c r="G23" s="399">
        <f t="shared" si="7"/>
        <v>1192</v>
      </c>
      <c r="H23" s="398">
        <f t="shared" si="7"/>
        <v>727.03324492000002</v>
      </c>
      <c r="I23" s="399">
        <f t="shared" si="7"/>
        <v>469</v>
      </c>
      <c r="J23" s="398">
        <f t="shared" si="7"/>
        <v>405.44676192999998</v>
      </c>
      <c r="K23" s="399">
        <f t="shared" si="7"/>
        <v>1017</v>
      </c>
      <c r="L23" s="398">
        <f t="shared" si="7"/>
        <v>2587.6581429300004</v>
      </c>
      <c r="M23" s="400">
        <f t="shared" si="7"/>
        <v>528539</v>
      </c>
      <c r="N23" s="398">
        <f t="shared" si="7"/>
        <v>10123.7049022343</v>
      </c>
      <c r="O23" s="399">
        <f t="shared" si="7"/>
        <v>4058442</v>
      </c>
      <c r="P23" s="398">
        <f t="shared" si="7"/>
        <v>20549.904716110002</v>
      </c>
    </row>
    <row r="24" spans="1:16" ht="15.75" thickBot="1" x14ac:dyDescent="0.5">
      <c r="A24" s="654"/>
      <c r="B24" s="397" t="s">
        <v>100</v>
      </c>
      <c r="C24" s="394">
        <f t="shared" ref="C24:P24" si="8">C21/C23</f>
        <v>0.1029507043111383</v>
      </c>
      <c r="D24" s="396">
        <f t="shared" si="8"/>
        <v>0.11072739047582592</v>
      </c>
      <c r="E24" s="394">
        <f t="shared" si="8"/>
        <v>0.26224420521772862</v>
      </c>
      <c r="F24" s="396">
        <f t="shared" si="8"/>
        <v>0.49888238549954889</v>
      </c>
      <c r="G24" s="394">
        <f t="shared" si="8"/>
        <v>0.77013422818791943</v>
      </c>
      <c r="H24" s="393">
        <f t="shared" si="8"/>
        <v>0.77228702801861959</v>
      </c>
      <c r="I24" s="394">
        <f t="shared" si="8"/>
        <v>0.7931769722814499</v>
      </c>
      <c r="J24" s="393">
        <f t="shared" si="8"/>
        <v>0.79126465966298321</v>
      </c>
      <c r="K24" s="394">
        <f t="shared" si="8"/>
        <v>0.81710914454277284</v>
      </c>
      <c r="L24" s="393">
        <f t="shared" si="8"/>
        <v>0.82444939630022496</v>
      </c>
      <c r="M24" s="395">
        <f t="shared" si="8"/>
        <v>0.2649284158784877</v>
      </c>
      <c r="N24" s="393">
        <f t="shared" si="8"/>
        <v>0.61344280073290025</v>
      </c>
      <c r="O24" s="394">
        <f t="shared" si="8"/>
        <v>0.12404538490386212</v>
      </c>
      <c r="P24" s="393">
        <f t="shared" si="8"/>
        <v>0.35838510634146226</v>
      </c>
    </row>
    <row r="25" spans="1:16" x14ac:dyDescent="0.4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45">
      <c r="A26" s="377" t="s">
        <v>354</v>
      </c>
      <c r="M26" s="477"/>
    </row>
    <row r="27" spans="1:16" x14ac:dyDescent="0.45">
      <c r="A27" s="479"/>
      <c r="B27" s="377"/>
    </row>
    <row r="28" spans="1:16" x14ac:dyDescent="0.45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45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A17:A20"/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8"/>
    <mergeCell ref="A9:A12"/>
    <mergeCell ref="A13:A16"/>
  </mergeCells>
  <conditionalFormatting sqref="C17:H18 K17:L18">
    <cfRule type="expression" dxfId="533" priority="9">
      <formula>ABS(C17-T17)/T17&gt;0.5</formula>
    </cfRule>
  </conditionalFormatting>
  <conditionalFormatting sqref="C21:H21">
    <cfRule type="expression" dxfId="532" priority="3">
      <formula>ABS(C21-T21)/T21&gt;0.5</formula>
    </cfRule>
  </conditionalFormatting>
  <conditionalFormatting sqref="C19:L19">
    <cfRule type="expression" dxfId="531" priority="5">
      <formula>ABS(C19-T19)/T19&gt;0.5</formula>
    </cfRule>
  </conditionalFormatting>
  <conditionalFormatting sqref="C13:N16">
    <cfRule type="expression" dxfId="530" priority="6">
      <formula>ABS(C13-T13)/T13&gt;0.5</formula>
    </cfRule>
  </conditionalFormatting>
  <conditionalFormatting sqref="C20:N20">
    <cfRule type="expression" dxfId="529" priority="8">
      <formula>ABS(C20-T20)/T20&gt;0.5</formula>
    </cfRule>
  </conditionalFormatting>
  <conditionalFormatting sqref="C22:N24">
    <cfRule type="expression" dxfId="528" priority="10">
      <formula>ABS(C22-T22)/T22&gt;0.5</formula>
    </cfRule>
  </conditionalFormatting>
  <conditionalFormatting sqref="C5:P12">
    <cfRule type="expression" dxfId="527" priority="7">
      <formula>ABS(C5-T5)/T5&gt;0.5</formula>
    </cfRule>
  </conditionalFormatting>
  <conditionalFormatting sqref="K21:N21">
    <cfRule type="expression" dxfId="526" priority="2">
      <formula>ABS(K21-AB21)/AB21&gt;0.5</formula>
    </cfRule>
  </conditionalFormatting>
  <conditionalFormatting sqref="M17:N19">
    <cfRule type="expression" dxfId="525" priority="4">
      <formula>ABS(M17-AD17)/AD17&gt;0.5</formula>
    </cfRule>
  </conditionalFormatting>
  <conditionalFormatting sqref="O13:P24">
    <cfRule type="expression" dxfId="524" priority="1">
      <formula>ABS(O13-AF13)/AF13&gt;0.5</formula>
    </cfRule>
  </conditionalFormatting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31BF0-1B61-473E-9A1A-C45CFEDB8C78}">
  <dimension ref="A1:P29"/>
  <sheetViews>
    <sheetView zoomScale="80" zoomScaleNormal="80" workbookViewId="0">
      <selection sqref="A1:P1"/>
    </sheetView>
  </sheetViews>
  <sheetFormatPr defaultColWidth="8.75" defaultRowHeight="15.4" x14ac:dyDescent="0.45"/>
  <cols>
    <col min="1" max="1" width="9" style="390" customWidth="1"/>
    <col min="2" max="2" width="12" style="390" bestFit="1" customWidth="1"/>
    <col min="3" max="3" width="9" style="390" customWidth="1"/>
    <col min="4" max="4" width="9.625" style="390" customWidth="1"/>
    <col min="5" max="5" width="9" style="390" customWidth="1"/>
    <col min="6" max="6" width="9.625" style="390" customWidth="1"/>
    <col min="7" max="7" width="9" style="390" customWidth="1"/>
    <col min="8" max="8" width="9.625" style="390" customWidth="1"/>
    <col min="9" max="9" width="9" style="390" customWidth="1"/>
    <col min="10" max="10" width="9.625" style="390" customWidth="1"/>
    <col min="11" max="11" width="9" style="390" customWidth="1"/>
    <col min="12" max="12" width="9.625" style="390" customWidth="1"/>
    <col min="13" max="13" width="9" style="390" customWidth="1"/>
    <col min="14" max="14" width="9.625" style="390" customWidth="1"/>
    <col min="15" max="15" width="9" style="390" customWidth="1"/>
    <col min="16" max="16" width="9.625" style="390" customWidth="1"/>
    <col min="17" max="16384" width="8.75" style="300"/>
  </cols>
  <sheetData>
    <row r="1" spans="1:16" ht="15.75" thickBot="1" x14ac:dyDescent="0.5">
      <c r="A1" s="655" t="s">
        <v>357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</row>
    <row r="2" spans="1:16" ht="15.75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</row>
    <row r="3" spans="1:16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</row>
    <row r="4" spans="1:16" ht="15.75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6" x14ac:dyDescent="0.45">
      <c r="A5" s="649" t="s">
        <v>4</v>
      </c>
      <c r="B5" s="434" t="s">
        <v>184</v>
      </c>
      <c r="C5" s="578">
        <v>49040</v>
      </c>
      <c r="D5" s="579">
        <v>128.02500000000001</v>
      </c>
      <c r="E5" s="578">
        <v>19553</v>
      </c>
      <c r="F5" s="579">
        <v>370.19400000000002</v>
      </c>
      <c r="G5" s="578">
        <v>98</v>
      </c>
      <c r="H5" s="579">
        <v>60.063000000000002</v>
      </c>
      <c r="I5" s="578">
        <v>23</v>
      </c>
      <c r="J5" s="579">
        <v>19.762</v>
      </c>
      <c r="K5" s="578">
        <v>68</v>
      </c>
      <c r="L5" s="579">
        <v>189.09</v>
      </c>
      <c r="M5" s="578">
        <v>19742</v>
      </c>
      <c r="N5" s="579">
        <v>639.10900000000004</v>
      </c>
      <c r="O5" s="426">
        <f>SUM(M5,C5)</f>
        <v>68782</v>
      </c>
      <c r="P5" s="425">
        <f>(SUM(N5,D5))</f>
        <v>767.13400000000001</v>
      </c>
    </row>
    <row r="6" spans="1:16" ht="15.75" thickBot="1" x14ac:dyDescent="0.5">
      <c r="A6" s="650"/>
      <c r="B6" s="609" t="s">
        <v>294</v>
      </c>
      <c r="C6" s="605">
        <v>324</v>
      </c>
      <c r="D6" s="606">
        <v>0.91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324</v>
      </c>
      <c r="P6" s="604">
        <f>(SUM(N6,D6))</f>
        <v>0.91</v>
      </c>
    </row>
    <row r="7" spans="1:16" x14ac:dyDescent="0.45">
      <c r="A7" s="650"/>
      <c r="B7" s="434" t="s">
        <v>183</v>
      </c>
      <c r="C7" s="578">
        <v>496965</v>
      </c>
      <c r="D7" s="579">
        <v>1320.375</v>
      </c>
      <c r="E7" s="578">
        <v>66473</v>
      </c>
      <c r="F7" s="579">
        <v>633.572</v>
      </c>
      <c r="G7" s="578">
        <v>101</v>
      </c>
      <c r="H7" s="579">
        <v>61.845999999999997</v>
      </c>
      <c r="I7" s="578">
        <v>26</v>
      </c>
      <c r="J7" s="579">
        <v>22.35</v>
      </c>
      <c r="K7" s="578">
        <v>82</v>
      </c>
      <c r="L7" s="579">
        <v>236.34200000000001</v>
      </c>
      <c r="M7" s="578">
        <v>66682</v>
      </c>
      <c r="N7" s="579">
        <v>954.11</v>
      </c>
      <c r="O7" s="426">
        <f>SUM(M7,C7)</f>
        <v>563647</v>
      </c>
      <c r="P7" s="425">
        <f>(SUM(N7,D7))</f>
        <v>2274.4850000000001</v>
      </c>
    </row>
    <row r="8" spans="1:16" ht="15.75" thickBot="1" x14ac:dyDescent="0.5">
      <c r="A8" s="651"/>
      <c r="B8" s="593" t="s">
        <v>100</v>
      </c>
      <c r="C8" s="592">
        <f t="shared" ref="C8:P8" si="0">C5/C7</f>
        <v>9.8678981417202424E-2</v>
      </c>
      <c r="D8" s="610">
        <f t="shared" si="0"/>
        <v>9.6961090599261585E-2</v>
      </c>
      <c r="E8" s="592">
        <f t="shared" si="0"/>
        <v>0.29414950431002063</v>
      </c>
      <c r="F8" s="610">
        <f t="shared" si="0"/>
        <v>0.58429665452387414</v>
      </c>
      <c r="G8" s="592">
        <f t="shared" si="0"/>
        <v>0.97029702970297027</v>
      </c>
      <c r="H8" s="610">
        <f t="shared" si="0"/>
        <v>0.97117032629434408</v>
      </c>
      <c r="I8" s="592">
        <f t="shared" si="0"/>
        <v>0.88461538461538458</v>
      </c>
      <c r="J8" s="610">
        <f t="shared" si="0"/>
        <v>0.88420581655480979</v>
      </c>
      <c r="K8" s="592">
        <f t="shared" si="0"/>
        <v>0.82926829268292679</v>
      </c>
      <c r="L8" s="610">
        <f t="shared" si="0"/>
        <v>0.80006939096732699</v>
      </c>
      <c r="M8" s="592">
        <f t="shared" si="0"/>
        <v>0.29606190576167479</v>
      </c>
      <c r="N8" s="610">
        <f t="shared" si="0"/>
        <v>0.66984834033811613</v>
      </c>
      <c r="O8" s="592">
        <f t="shared" si="0"/>
        <v>0.12203027781572509</v>
      </c>
      <c r="P8" s="619">
        <f t="shared" si="0"/>
        <v>0.337278109110414</v>
      </c>
    </row>
    <row r="9" spans="1:16" x14ac:dyDescent="0.45">
      <c r="A9" s="649" t="s">
        <v>3</v>
      </c>
      <c r="B9" s="434" t="s">
        <v>184</v>
      </c>
      <c r="C9" s="426">
        <v>161968</v>
      </c>
      <c r="D9" s="433">
        <v>608.29999999999995</v>
      </c>
      <c r="E9" s="426">
        <v>47136</v>
      </c>
      <c r="F9" s="433">
        <v>1029.55</v>
      </c>
      <c r="G9" s="426">
        <v>291</v>
      </c>
      <c r="H9" s="433">
        <v>178.072</v>
      </c>
      <c r="I9" s="426">
        <v>115</v>
      </c>
      <c r="J9" s="433">
        <v>98.906000000000006</v>
      </c>
      <c r="K9" s="426">
        <v>268</v>
      </c>
      <c r="L9" s="433">
        <v>673.47199999999998</v>
      </c>
      <c r="M9" s="426">
        <v>47810</v>
      </c>
      <c r="N9" s="433">
        <v>1980</v>
      </c>
      <c r="O9" s="426">
        <f>SUM(M9,C9)</f>
        <v>209778</v>
      </c>
      <c r="P9" s="425">
        <f>(SUM(N9,D9))</f>
        <v>2588.3000000000002</v>
      </c>
    </row>
    <row r="10" spans="1:16" ht="15.75" thickBot="1" x14ac:dyDescent="0.5">
      <c r="A10" s="650"/>
      <c r="B10" s="609" t="s">
        <v>294</v>
      </c>
      <c r="C10" s="605">
        <v>55151</v>
      </c>
      <c r="D10" s="606">
        <v>198.38586688000001</v>
      </c>
      <c r="E10" s="605">
        <v>11</v>
      </c>
      <c r="F10" s="606">
        <v>3.3337360000000003E-2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11</v>
      </c>
      <c r="N10" s="606">
        <v>3.3337360000000003E-2</v>
      </c>
      <c r="O10" s="605">
        <f>SUM(M10,C10)</f>
        <v>55162</v>
      </c>
      <c r="P10" s="604">
        <f>(SUM(N10,D10))</f>
        <v>198.41920424</v>
      </c>
    </row>
    <row r="11" spans="1:16" x14ac:dyDescent="0.45">
      <c r="A11" s="650"/>
      <c r="B11" s="434" t="s">
        <v>183</v>
      </c>
      <c r="C11" s="578">
        <v>1013793</v>
      </c>
      <c r="D11" s="579">
        <v>3760.6909999999998</v>
      </c>
      <c r="E11" s="578">
        <v>131257</v>
      </c>
      <c r="F11" s="579">
        <v>1718.2570000000001</v>
      </c>
      <c r="G11" s="578">
        <v>360</v>
      </c>
      <c r="H11" s="579">
        <v>219.78899999999999</v>
      </c>
      <c r="I11" s="578">
        <v>146</v>
      </c>
      <c r="J11" s="579">
        <v>126.107</v>
      </c>
      <c r="K11" s="578">
        <v>317</v>
      </c>
      <c r="L11" s="579">
        <v>777.54200000000003</v>
      </c>
      <c r="M11" s="578">
        <v>132080</v>
      </c>
      <c r="N11" s="579">
        <v>2841.6950000000002</v>
      </c>
      <c r="O11" s="426">
        <f>SUM(M11,C11)</f>
        <v>1145873</v>
      </c>
      <c r="P11" s="425">
        <f>(SUM(N11,D11))</f>
        <v>6602.3860000000004</v>
      </c>
    </row>
    <row r="12" spans="1:16" ht="15.75" thickBot="1" x14ac:dyDescent="0.5">
      <c r="A12" s="651"/>
      <c r="B12" s="593" t="s">
        <v>100</v>
      </c>
      <c r="C12" s="592">
        <f t="shared" ref="C12:P12" si="1">C9/C11</f>
        <v>0.15976437004398333</v>
      </c>
      <c r="D12" s="610">
        <f t="shared" si="1"/>
        <v>0.16175218862703689</v>
      </c>
      <c r="E12" s="592">
        <f t="shared" si="1"/>
        <v>0.35911227591671302</v>
      </c>
      <c r="F12" s="610">
        <f t="shared" si="1"/>
        <v>0.59918277649967377</v>
      </c>
      <c r="G12" s="592">
        <f t="shared" si="1"/>
        <v>0.80833333333333335</v>
      </c>
      <c r="H12" s="610">
        <f t="shared" si="1"/>
        <v>0.81019523270045368</v>
      </c>
      <c r="I12" s="592">
        <f t="shared" si="1"/>
        <v>0.78767123287671237</v>
      </c>
      <c r="J12" s="610">
        <f t="shared" si="1"/>
        <v>0.78430221954372081</v>
      </c>
      <c r="K12" s="592">
        <f t="shared" si="1"/>
        <v>0.8454258675078864</v>
      </c>
      <c r="L12" s="610">
        <f t="shared" si="1"/>
        <v>0.86615514017249218</v>
      </c>
      <c r="M12" s="592">
        <f t="shared" si="1"/>
        <v>0.36197758933979407</v>
      </c>
      <c r="N12" s="610">
        <f t="shared" si="1"/>
        <v>0.69676724630898101</v>
      </c>
      <c r="O12" s="592">
        <f t="shared" si="1"/>
        <v>0.18307264417609981</v>
      </c>
      <c r="P12" s="619">
        <f t="shared" si="1"/>
        <v>0.39202494370974372</v>
      </c>
    </row>
    <row r="13" spans="1:16" x14ac:dyDescent="0.45">
      <c r="A13" s="649" t="s">
        <v>2</v>
      </c>
      <c r="B13" s="434" t="s">
        <v>184</v>
      </c>
      <c r="C13" s="616">
        <v>163852</v>
      </c>
      <c r="D13" s="615">
        <v>453.62516099999993</v>
      </c>
      <c r="E13" s="618">
        <v>69872</v>
      </c>
      <c r="F13" s="617">
        <v>1753.618784</v>
      </c>
      <c r="G13" s="618">
        <v>508</v>
      </c>
      <c r="H13" s="617">
        <v>309.64502400000009</v>
      </c>
      <c r="I13" s="618">
        <v>232</v>
      </c>
      <c r="J13" s="617">
        <v>200.63509200000001</v>
      </c>
      <c r="K13" s="618">
        <v>486</v>
      </c>
      <c r="L13" s="617">
        <v>1241.4759389999999</v>
      </c>
      <c r="M13" s="616">
        <v>71098</v>
      </c>
      <c r="N13" s="615">
        <v>3505.3748390000001</v>
      </c>
      <c r="O13" s="426">
        <f>SUM(M13,C13)</f>
        <v>234950</v>
      </c>
      <c r="P13" s="425">
        <f>(SUM(N13,D13))</f>
        <v>3959</v>
      </c>
    </row>
    <row r="14" spans="1:16" ht="15.75" thickBot="1" x14ac:dyDescent="0.5">
      <c r="A14" s="650"/>
      <c r="B14" s="609" t="s">
        <v>294</v>
      </c>
      <c r="C14" s="612">
        <v>55922</v>
      </c>
      <c r="D14" s="611">
        <v>169.24215599999977</v>
      </c>
      <c r="E14" s="614">
        <v>2</v>
      </c>
      <c r="F14" s="613">
        <v>8.1029999999999991E-3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2</v>
      </c>
      <c r="N14" s="611">
        <v>8.1029999999999991E-3</v>
      </c>
      <c r="O14" s="605">
        <f>SUM(M14,C14)</f>
        <v>55924</v>
      </c>
      <c r="P14" s="604">
        <f>(SUM(N14,D14))</f>
        <v>169.25025899999977</v>
      </c>
    </row>
    <row r="15" spans="1:16" x14ac:dyDescent="0.45">
      <c r="A15" s="650"/>
      <c r="B15" s="434" t="s">
        <v>183</v>
      </c>
      <c r="C15" s="578">
        <v>1951239</v>
      </c>
      <c r="D15" s="579">
        <v>5102.9664450104992</v>
      </c>
      <c r="E15" s="578">
        <v>318375</v>
      </c>
      <c r="F15" s="579">
        <v>3931.1437019894993</v>
      </c>
      <c r="G15" s="578">
        <v>703</v>
      </c>
      <c r="H15" s="579">
        <v>427.62431300000009</v>
      </c>
      <c r="I15" s="578">
        <v>294</v>
      </c>
      <c r="J15" s="579">
        <v>254.72192199999995</v>
      </c>
      <c r="K15" s="578">
        <v>607</v>
      </c>
      <c r="L15" s="579">
        <v>1547.8436180000006</v>
      </c>
      <c r="M15" s="578">
        <v>319979</v>
      </c>
      <c r="N15" s="579">
        <v>6161.3335549895</v>
      </c>
      <c r="O15" s="426">
        <f>SUM(M15,C15)</f>
        <v>2271218</v>
      </c>
      <c r="P15" s="425">
        <f>(SUM(N15,D15))</f>
        <v>11264.3</v>
      </c>
    </row>
    <row r="16" spans="1:16" ht="15.75" thickBot="1" x14ac:dyDescent="0.5">
      <c r="A16" s="651"/>
      <c r="B16" s="593" t="s">
        <v>100</v>
      </c>
      <c r="C16" s="592">
        <f t="shared" ref="C16:P16" si="2">C13/C15</f>
        <v>8.3973311316553223E-2</v>
      </c>
      <c r="D16" s="610">
        <f t="shared" si="2"/>
        <v>8.8894404046794911E-2</v>
      </c>
      <c r="E16" s="592">
        <f t="shared" si="2"/>
        <v>0.21946446800157046</v>
      </c>
      <c r="F16" s="610">
        <f t="shared" si="2"/>
        <v>0.44608361254067536</v>
      </c>
      <c r="G16" s="592">
        <f t="shared" si="2"/>
        <v>0.72261735419630158</v>
      </c>
      <c r="H16" s="610">
        <f t="shared" si="2"/>
        <v>0.72410528257311702</v>
      </c>
      <c r="I16" s="592">
        <f t="shared" si="2"/>
        <v>0.78911564625850339</v>
      </c>
      <c r="J16" s="610">
        <f t="shared" si="2"/>
        <v>0.78766323065040333</v>
      </c>
      <c r="K16" s="592">
        <f t="shared" si="2"/>
        <v>0.80065897858319601</v>
      </c>
      <c r="L16" s="610">
        <f t="shared" si="2"/>
        <v>0.8020680671889423</v>
      </c>
      <c r="M16" s="592">
        <f t="shared" si="2"/>
        <v>0.22219583160144885</v>
      </c>
      <c r="N16" s="610">
        <f t="shared" si="2"/>
        <v>0.56893119122909974</v>
      </c>
      <c r="O16" s="592">
        <f t="shared" si="2"/>
        <v>0.1034466968824657</v>
      </c>
      <c r="P16" s="592">
        <f t="shared" si="2"/>
        <v>0.35146436085686639</v>
      </c>
    </row>
    <row r="17" spans="1:16" x14ac:dyDescent="0.45">
      <c r="A17" s="649" t="s">
        <v>1</v>
      </c>
      <c r="B17" s="434" t="s">
        <v>184</v>
      </c>
      <c r="C17" s="578">
        <v>3706</v>
      </c>
      <c r="D17" s="579">
        <v>16.725004730000002</v>
      </c>
      <c r="E17" s="578">
        <v>1893</v>
      </c>
      <c r="F17" s="579">
        <v>53.178330340000002</v>
      </c>
      <c r="G17" s="582">
        <v>21</v>
      </c>
      <c r="H17" s="583">
        <v>12.42261199</v>
      </c>
      <c r="I17" s="578">
        <v>1</v>
      </c>
      <c r="J17" s="579">
        <v>0.85861309000000008</v>
      </c>
      <c r="K17" s="578">
        <v>10</v>
      </c>
      <c r="L17" s="579">
        <v>29.94311677</v>
      </c>
      <c r="M17" s="578">
        <v>1925</v>
      </c>
      <c r="N17" s="579">
        <v>96.402672190000018</v>
      </c>
      <c r="O17" s="426">
        <f t="shared" ref="O17:P19" si="3">SUM(M17,C17)</f>
        <v>5631</v>
      </c>
      <c r="P17" s="425">
        <f t="shared" si="3"/>
        <v>113.12767692000003</v>
      </c>
    </row>
    <row r="18" spans="1:16" ht="15.75" thickBot="1" x14ac:dyDescent="0.5">
      <c r="A18" s="650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</row>
    <row r="19" spans="1:16" x14ac:dyDescent="0.45">
      <c r="A19" s="650"/>
      <c r="B19" s="434" t="s">
        <v>183</v>
      </c>
      <c r="C19" s="578">
        <v>64514</v>
      </c>
      <c r="D19" s="579">
        <v>246.03266672999999</v>
      </c>
      <c r="E19" s="578">
        <v>9251</v>
      </c>
      <c r="F19" s="579">
        <v>111.75827796999999</v>
      </c>
      <c r="G19" s="578">
        <v>25</v>
      </c>
      <c r="H19" s="579">
        <v>14.74628592</v>
      </c>
      <c r="I19" s="578">
        <v>4</v>
      </c>
      <c r="J19" s="579">
        <v>3.2161589300000002</v>
      </c>
      <c r="K19" s="578">
        <v>11</v>
      </c>
      <c r="L19" s="579">
        <v>30.95544993</v>
      </c>
      <c r="M19" s="578">
        <v>9291</v>
      </c>
      <c r="N19" s="579">
        <v>160.67617274999998</v>
      </c>
      <c r="O19" s="426">
        <f t="shared" si="3"/>
        <v>73805</v>
      </c>
      <c r="P19" s="425">
        <f t="shared" si="3"/>
        <v>406.70883947999994</v>
      </c>
    </row>
    <row r="20" spans="1:16" ht="15.75" thickBot="1" x14ac:dyDescent="0.5">
      <c r="A20" s="651"/>
      <c r="B20" s="593" t="s">
        <v>100</v>
      </c>
      <c r="C20" s="592">
        <f t="shared" ref="C20:P20" si="4">C17/C19</f>
        <v>5.7444895681557494E-2</v>
      </c>
      <c r="D20" s="592">
        <f t="shared" si="4"/>
        <v>6.7978797093453766E-2</v>
      </c>
      <c r="E20" s="592">
        <f t="shared" si="4"/>
        <v>0.20462652686196087</v>
      </c>
      <c r="F20" s="592">
        <f t="shared" si="4"/>
        <v>0.47583348013178056</v>
      </c>
      <c r="G20" s="592">
        <f t="shared" si="4"/>
        <v>0.84</v>
      </c>
      <c r="H20" s="592">
        <f t="shared" si="4"/>
        <v>0.84242310622443162</v>
      </c>
      <c r="I20" s="592">
        <f t="shared" si="4"/>
        <v>0.25</v>
      </c>
      <c r="J20" s="592">
        <f t="shared" si="4"/>
        <v>0.26696848902302228</v>
      </c>
      <c r="K20" s="592">
        <f t="shared" si="4"/>
        <v>0.90909090909090906</v>
      </c>
      <c r="L20" s="592">
        <f t="shared" si="4"/>
        <v>0.96729709429876798</v>
      </c>
      <c r="M20" s="592">
        <f t="shared" si="4"/>
        <v>0.20718975352491659</v>
      </c>
      <c r="N20" s="592">
        <f t="shared" si="4"/>
        <v>0.59998113310798928</v>
      </c>
      <c r="O20" s="592">
        <f t="shared" si="4"/>
        <v>7.6295643926563239E-2</v>
      </c>
      <c r="P20" s="592">
        <f t="shared" si="4"/>
        <v>0.27815396651973462</v>
      </c>
    </row>
    <row r="21" spans="1:16" ht="15.75" customHeight="1" x14ac:dyDescent="0.45">
      <c r="A21" s="652" t="s">
        <v>185</v>
      </c>
      <c r="B21" s="591" t="s">
        <v>184</v>
      </c>
      <c r="C21" s="588">
        <f t="shared" ref="C21:P21" si="5">SUM(C5,C9,C13,C17)</f>
        <v>378566</v>
      </c>
      <c r="D21" s="587">
        <f t="shared" si="5"/>
        <v>1206.6751657299997</v>
      </c>
      <c r="E21" s="588">
        <f t="shared" si="5"/>
        <v>138454</v>
      </c>
      <c r="F21" s="587">
        <f t="shared" si="5"/>
        <v>3206.5411143399997</v>
      </c>
      <c r="G21" s="590">
        <f t="shared" si="5"/>
        <v>918</v>
      </c>
      <c r="H21" s="589">
        <f t="shared" si="5"/>
        <v>560.20263599000009</v>
      </c>
      <c r="I21" s="588">
        <f t="shared" si="5"/>
        <v>371</v>
      </c>
      <c r="J21" s="587">
        <f t="shared" si="5"/>
        <v>320.16170509</v>
      </c>
      <c r="K21" s="588">
        <f t="shared" si="5"/>
        <v>832</v>
      </c>
      <c r="L21" s="587">
        <f t="shared" si="5"/>
        <v>2133.9810557699998</v>
      </c>
      <c r="M21" s="588">
        <f t="shared" si="5"/>
        <v>140575</v>
      </c>
      <c r="N21" s="587">
        <f t="shared" si="5"/>
        <v>6220.8865111900004</v>
      </c>
      <c r="O21" s="586">
        <f t="shared" si="5"/>
        <v>519141</v>
      </c>
      <c r="P21" s="585">
        <f t="shared" si="5"/>
        <v>7427.5616769200005</v>
      </c>
    </row>
    <row r="22" spans="1:16" ht="15.75" customHeight="1" x14ac:dyDescent="0.45">
      <c r="A22" s="653"/>
      <c r="B22" s="584" t="s">
        <v>294</v>
      </c>
      <c r="C22" s="405">
        <f t="shared" ref="C22:P22" si="6">SUM(C6,C10,C14,C18)</f>
        <v>111397</v>
      </c>
      <c r="D22" s="408">
        <f t="shared" si="6"/>
        <v>368.53802287999974</v>
      </c>
      <c r="E22" s="405">
        <f t="shared" si="6"/>
        <v>13</v>
      </c>
      <c r="F22" s="408">
        <f t="shared" si="6"/>
        <v>4.1440360000000002E-2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13</v>
      </c>
      <c r="N22" s="404">
        <f t="shared" si="6"/>
        <v>4.1440360000000002E-2</v>
      </c>
      <c r="O22" s="405">
        <f t="shared" si="6"/>
        <v>111410</v>
      </c>
      <c r="P22" s="404">
        <f t="shared" si="6"/>
        <v>368.57946323999977</v>
      </c>
    </row>
    <row r="23" spans="1:16" x14ac:dyDescent="0.45">
      <c r="A23" s="653"/>
      <c r="B23" s="403" t="s">
        <v>183</v>
      </c>
      <c r="C23" s="399">
        <f t="shared" ref="C23:P23" si="7">SUM(C7,C11,C15,C19)</f>
        <v>3526511</v>
      </c>
      <c r="D23" s="402">
        <f t="shared" si="7"/>
        <v>10430.0651117405</v>
      </c>
      <c r="E23" s="399">
        <f t="shared" si="7"/>
        <v>525356</v>
      </c>
      <c r="F23" s="402">
        <f t="shared" si="7"/>
        <v>6394.7309799594996</v>
      </c>
      <c r="G23" s="399">
        <f t="shared" si="7"/>
        <v>1189</v>
      </c>
      <c r="H23" s="398">
        <f t="shared" si="7"/>
        <v>724.00559892000001</v>
      </c>
      <c r="I23" s="399">
        <f t="shared" si="7"/>
        <v>470</v>
      </c>
      <c r="J23" s="398">
        <f t="shared" si="7"/>
        <v>406.39508092999995</v>
      </c>
      <c r="K23" s="399">
        <f t="shared" si="7"/>
        <v>1017</v>
      </c>
      <c r="L23" s="398">
        <f t="shared" si="7"/>
        <v>2592.683067930001</v>
      </c>
      <c r="M23" s="400">
        <f t="shared" si="7"/>
        <v>528032</v>
      </c>
      <c r="N23" s="398">
        <f t="shared" si="7"/>
        <v>10117.8147277395</v>
      </c>
      <c r="O23" s="399">
        <f t="shared" si="7"/>
        <v>4054543</v>
      </c>
      <c r="P23" s="398">
        <f t="shared" si="7"/>
        <v>20547.879839480003</v>
      </c>
    </row>
    <row r="24" spans="1:16" ht="15.75" thickBot="1" x14ac:dyDescent="0.5">
      <c r="A24" s="654"/>
      <c r="B24" s="397" t="s">
        <v>100</v>
      </c>
      <c r="C24" s="394">
        <f t="shared" ref="C24:P24" si="8">C21/C23</f>
        <v>0.10734859468749708</v>
      </c>
      <c r="D24" s="396">
        <f t="shared" si="8"/>
        <v>0.11569200698198114</v>
      </c>
      <c r="E24" s="394">
        <f t="shared" si="8"/>
        <v>0.26354319737473259</v>
      </c>
      <c r="F24" s="396">
        <f t="shared" si="8"/>
        <v>0.50143487261450181</v>
      </c>
      <c r="G24" s="394">
        <f t="shared" si="8"/>
        <v>0.77207737594617321</v>
      </c>
      <c r="H24" s="393">
        <f t="shared" si="8"/>
        <v>0.77375456325980763</v>
      </c>
      <c r="I24" s="394">
        <f t="shared" si="8"/>
        <v>0.78936170212765955</v>
      </c>
      <c r="J24" s="393">
        <f t="shared" si="8"/>
        <v>0.78780900683477184</v>
      </c>
      <c r="K24" s="394">
        <f t="shared" si="8"/>
        <v>0.81809242871189769</v>
      </c>
      <c r="L24" s="393">
        <f t="shared" si="8"/>
        <v>0.82307825517361477</v>
      </c>
      <c r="M24" s="395">
        <f t="shared" si="8"/>
        <v>0.26622439549118238</v>
      </c>
      <c r="N24" s="393">
        <f t="shared" si="8"/>
        <v>0.61484487298769275</v>
      </c>
      <c r="O24" s="394">
        <f t="shared" si="8"/>
        <v>0.12803933760228958</v>
      </c>
      <c r="P24" s="393">
        <f t="shared" si="8"/>
        <v>0.36147581818387581</v>
      </c>
    </row>
    <row r="25" spans="1:16" x14ac:dyDescent="0.4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45">
      <c r="A26" s="377" t="s">
        <v>356</v>
      </c>
      <c r="M26" s="477"/>
    </row>
    <row r="27" spans="1:16" x14ac:dyDescent="0.45">
      <c r="A27" s="479"/>
      <c r="B27" s="377"/>
    </row>
    <row r="28" spans="1:16" x14ac:dyDescent="0.45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45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A17:A20"/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8"/>
    <mergeCell ref="A9:A12"/>
    <mergeCell ref="A13:A16"/>
  </mergeCells>
  <conditionalFormatting sqref="C17:H18 K17:L18">
    <cfRule type="expression" dxfId="523" priority="9">
      <formula>ABS(C17-T17)/T17&gt;0.5</formula>
    </cfRule>
  </conditionalFormatting>
  <conditionalFormatting sqref="C21:H21">
    <cfRule type="expression" dxfId="522" priority="3">
      <formula>ABS(C21-T21)/T21&gt;0.5</formula>
    </cfRule>
  </conditionalFormatting>
  <conditionalFormatting sqref="C19:L19">
    <cfRule type="expression" dxfId="521" priority="5">
      <formula>ABS(C19-T19)/T19&gt;0.5</formula>
    </cfRule>
  </conditionalFormatting>
  <conditionalFormatting sqref="C13:N16">
    <cfRule type="expression" dxfId="520" priority="6">
      <formula>ABS(C13-T13)/T13&gt;0.5</formula>
    </cfRule>
  </conditionalFormatting>
  <conditionalFormatting sqref="C20:N20">
    <cfRule type="expression" dxfId="519" priority="8">
      <formula>ABS(C20-T20)/T20&gt;0.5</formula>
    </cfRule>
  </conditionalFormatting>
  <conditionalFormatting sqref="C22:N24">
    <cfRule type="expression" dxfId="518" priority="10">
      <formula>ABS(C22-T22)/T22&gt;0.5</formula>
    </cfRule>
  </conditionalFormatting>
  <conditionalFormatting sqref="C5:P12">
    <cfRule type="expression" dxfId="517" priority="7">
      <formula>ABS(C5-T5)/T5&gt;0.5</formula>
    </cfRule>
  </conditionalFormatting>
  <conditionalFormatting sqref="K21:N21">
    <cfRule type="expression" dxfId="516" priority="2">
      <formula>ABS(K21-AB21)/AB21&gt;0.5</formula>
    </cfRule>
  </conditionalFormatting>
  <conditionalFormatting sqref="M17:N19">
    <cfRule type="expression" dxfId="515" priority="4">
      <formula>ABS(M17-AD17)/AD17&gt;0.5</formula>
    </cfRule>
  </conditionalFormatting>
  <conditionalFormatting sqref="O13:P24">
    <cfRule type="expression" dxfId="514" priority="1">
      <formula>ABS(O13-AF13)/AF13&gt;0.5</formula>
    </cfRule>
  </conditionalFormatting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8F688-7257-4B6F-BC08-68BE98F71239}">
  <sheetPr>
    <tabColor rgb="FFFFFF00"/>
  </sheetPr>
  <dimension ref="A1:P29"/>
  <sheetViews>
    <sheetView zoomScale="80" zoomScaleNormal="80" workbookViewId="0">
      <selection sqref="A1:P1"/>
    </sheetView>
  </sheetViews>
  <sheetFormatPr defaultColWidth="8.75" defaultRowHeight="15.4" x14ac:dyDescent="0.45"/>
  <cols>
    <col min="1" max="1" width="9" style="390" customWidth="1"/>
    <col min="2" max="2" width="12" style="390" bestFit="1" customWidth="1"/>
    <col min="3" max="3" width="9" style="390" customWidth="1"/>
    <col min="4" max="4" width="9.625" style="390" customWidth="1"/>
    <col min="5" max="5" width="9" style="390" customWidth="1"/>
    <col min="6" max="6" width="9.625" style="390" customWidth="1"/>
    <col min="7" max="7" width="9" style="390" customWidth="1"/>
    <col min="8" max="8" width="9.625" style="390" customWidth="1"/>
    <col min="9" max="9" width="9" style="390" customWidth="1"/>
    <col min="10" max="10" width="9.625" style="390" customWidth="1"/>
    <col min="11" max="11" width="9" style="390" customWidth="1"/>
    <col min="12" max="12" width="9.625" style="390" customWidth="1"/>
    <col min="13" max="13" width="9" style="390" customWidth="1"/>
    <col min="14" max="14" width="9.625" style="390" customWidth="1"/>
    <col min="15" max="15" width="9" style="390" customWidth="1"/>
    <col min="16" max="16" width="9.625" style="390" customWidth="1"/>
    <col min="17" max="16384" width="8.75" style="300"/>
  </cols>
  <sheetData>
    <row r="1" spans="1:16" ht="15.75" thickBot="1" x14ac:dyDescent="0.5">
      <c r="A1" s="655" t="s">
        <v>359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</row>
    <row r="2" spans="1:16" ht="15.75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</row>
    <row r="3" spans="1:16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</row>
    <row r="4" spans="1:16" ht="15.75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6" x14ac:dyDescent="0.45">
      <c r="A5" s="649" t="s">
        <v>4</v>
      </c>
      <c r="B5" s="434" t="s">
        <v>184</v>
      </c>
      <c r="C5" s="578">
        <v>51437</v>
      </c>
      <c r="D5" s="579">
        <v>134</v>
      </c>
      <c r="E5" s="578">
        <v>19594</v>
      </c>
      <c r="F5" s="579">
        <v>370</v>
      </c>
      <c r="G5" s="578">
        <v>98</v>
      </c>
      <c r="H5" s="579">
        <v>60</v>
      </c>
      <c r="I5" s="578">
        <v>23</v>
      </c>
      <c r="J5" s="579">
        <v>20</v>
      </c>
      <c r="K5" s="578">
        <v>68</v>
      </c>
      <c r="L5" s="579">
        <v>189</v>
      </c>
      <c r="M5" s="578">
        <v>19783</v>
      </c>
      <c r="N5" s="579">
        <v>639</v>
      </c>
      <c r="O5" s="426">
        <f>SUM(M5,C5)</f>
        <v>71220</v>
      </c>
      <c r="P5" s="425">
        <f>(SUM(N5,D5))</f>
        <v>773</v>
      </c>
    </row>
    <row r="6" spans="1:16" ht="15.75" thickBot="1" x14ac:dyDescent="0.5">
      <c r="A6" s="650"/>
      <c r="B6" s="609" t="s">
        <v>294</v>
      </c>
      <c r="C6" s="624"/>
      <c r="D6" s="623"/>
      <c r="E6" s="624"/>
      <c r="F6" s="623"/>
      <c r="G6" s="624"/>
      <c r="H6" s="623"/>
      <c r="I6" s="624"/>
      <c r="J6" s="623"/>
      <c r="K6" s="624"/>
      <c r="L6" s="623"/>
      <c r="M6" s="624"/>
      <c r="N6" s="623"/>
      <c r="O6" s="605">
        <f>SUM(M6,C6)</f>
        <v>0</v>
      </c>
      <c r="P6" s="604">
        <f>(SUM(N6,D6))</f>
        <v>0</v>
      </c>
    </row>
    <row r="7" spans="1:16" x14ac:dyDescent="0.45">
      <c r="A7" s="650"/>
      <c r="B7" s="434" t="s">
        <v>183</v>
      </c>
      <c r="C7" s="578">
        <v>496976</v>
      </c>
      <c r="D7" s="579">
        <v>1320</v>
      </c>
      <c r="E7" s="578">
        <v>66411</v>
      </c>
      <c r="F7" s="579">
        <v>633</v>
      </c>
      <c r="G7" s="578">
        <v>102</v>
      </c>
      <c r="H7" s="579">
        <v>63</v>
      </c>
      <c r="I7" s="578">
        <v>26</v>
      </c>
      <c r="J7" s="579">
        <v>22</v>
      </c>
      <c r="K7" s="578">
        <v>82</v>
      </c>
      <c r="L7" s="579">
        <v>236</v>
      </c>
      <c r="M7" s="578">
        <v>66621</v>
      </c>
      <c r="N7" s="579">
        <v>955</v>
      </c>
      <c r="O7" s="426">
        <f>SUM(M7,C7)</f>
        <v>563597</v>
      </c>
      <c r="P7" s="425">
        <f>(SUM(N7,D7))</f>
        <v>2275</v>
      </c>
    </row>
    <row r="8" spans="1:16" ht="15.75" thickBot="1" x14ac:dyDescent="0.5">
      <c r="A8" s="651"/>
      <c r="B8" s="593" t="s">
        <v>100</v>
      </c>
      <c r="C8" s="592">
        <f t="shared" ref="C8:P8" si="0">C5/C7</f>
        <v>0.10349996780528638</v>
      </c>
      <c r="D8" s="610">
        <f t="shared" si="0"/>
        <v>0.10151515151515152</v>
      </c>
      <c r="E8" s="592">
        <f t="shared" si="0"/>
        <v>0.29504148409149089</v>
      </c>
      <c r="F8" s="610">
        <f t="shared" si="0"/>
        <v>0.58451816745655605</v>
      </c>
      <c r="G8" s="592">
        <f t="shared" si="0"/>
        <v>0.96078431372549022</v>
      </c>
      <c r="H8" s="610">
        <f t="shared" si="0"/>
        <v>0.95238095238095233</v>
      </c>
      <c r="I8" s="592">
        <f t="shared" si="0"/>
        <v>0.88461538461538458</v>
      </c>
      <c r="J8" s="610">
        <f t="shared" si="0"/>
        <v>0.90909090909090906</v>
      </c>
      <c r="K8" s="592">
        <f t="shared" si="0"/>
        <v>0.82926829268292679</v>
      </c>
      <c r="L8" s="610">
        <f t="shared" si="0"/>
        <v>0.80084745762711862</v>
      </c>
      <c r="M8" s="592">
        <f t="shared" si="0"/>
        <v>0.29694840966061753</v>
      </c>
      <c r="N8" s="610">
        <f t="shared" si="0"/>
        <v>0.66910994764397902</v>
      </c>
      <c r="O8" s="592">
        <f t="shared" si="0"/>
        <v>0.12636688981665978</v>
      </c>
      <c r="P8" s="619">
        <f t="shared" si="0"/>
        <v>0.33978021978021977</v>
      </c>
    </row>
    <row r="9" spans="1:16" x14ac:dyDescent="0.45">
      <c r="A9" s="649" t="s">
        <v>3</v>
      </c>
      <c r="B9" s="434" t="s">
        <v>184</v>
      </c>
      <c r="C9" s="426">
        <v>164102</v>
      </c>
      <c r="D9" s="433">
        <v>659.2</v>
      </c>
      <c r="E9" s="426">
        <v>47370</v>
      </c>
      <c r="F9" s="433">
        <v>1041.7710000000002</v>
      </c>
      <c r="G9" s="426">
        <v>290</v>
      </c>
      <c r="H9" s="433">
        <v>177.50800000000001</v>
      </c>
      <c r="I9" s="426">
        <v>117</v>
      </c>
      <c r="J9" s="433">
        <v>100.539</v>
      </c>
      <c r="K9" s="426">
        <v>269</v>
      </c>
      <c r="L9" s="433">
        <v>674.88199999999995</v>
      </c>
      <c r="M9" s="426">
        <v>48046</v>
      </c>
      <c r="N9" s="433">
        <v>1994.7</v>
      </c>
      <c r="O9" s="426">
        <f>SUM(M9,C9)</f>
        <v>212148</v>
      </c>
      <c r="P9" s="425">
        <f>(SUM(N9,D9))</f>
        <v>2653.9</v>
      </c>
    </row>
    <row r="10" spans="1:16" ht="15.75" thickBot="1" x14ac:dyDescent="0.5">
      <c r="A10" s="650"/>
      <c r="B10" s="609" t="s">
        <v>294</v>
      </c>
      <c r="C10" s="605">
        <v>55996</v>
      </c>
      <c r="D10" s="606">
        <v>201.39694485999999</v>
      </c>
      <c r="E10" s="605">
        <v>13</v>
      </c>
      <c r="F10" s="606">
        <v>3.3337360000000003E-2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13</v>
      </c>
      <c r="N10" s="606">
        <v>3.3337360000000003E-2</v>
      </c>
      <c r="O10" s="605">
        <f>SUM(M10,C10)</f>
        <v>56009</v>
      </c>
      <c r="P10" s="604">
        <f>(SUM(N10,D10))</f>
        <v>201.43028221999998</v>
      </c>
    </row>
    <row r="11" spans="1:16" x14ac:dyDescent="0.45">
      <c r="A11" s="650"/>
      <c r="B11" s="434" t="s">
        <v>183</v>
      </c>
      <c r="C11" s="578">
        <v>1013596</v>
      </c>
      <c r="D11" s="579">
        <v>3758.308</v>
      </c>
      <c r="E11" s="578">
        <v>131277</v>
      </c>
      <c r="F11" s="579">
        <v>1726.7619999999999</v>
      </c>
      <c r="G11" s="578">
        <v>352</v>
      </c>
      <c r="H11" s="579">
        <v>215.333</v>
      </c>
      <c r="I11" s="578">
        <v>149</v>
      </c>
      <c r="J11" s="579">
        <v>128.56899999999999</v>
      </c>
      <c r="K11" s="578">
        <v>315</v>
      </c>
      <c r="L11" s="579">
        <v>773.40499999999997</v>
      </c>
      <c r="M11" s="578">
        <v>132093</v>
      </c>
      <c r="N11" s="579">
        <v>2844.069</v>
      </c>
      <c r="O11" s="426">
        <f>SUM(M11,C11)</f>
        <v>1145689</v>
      </c>
      <c r="P11" s="425">
        <f>(SUM(N11,D11))</f>
        <v>6602.3770000000004</v>
      </c>
    </row>
    <row r="12" spans="1:16" ht="15.75" thickBot="1" x14ac:dyDescent="0.5">
      <c r="A12" s="651"/>
      <c r="B12" s="593" t="s">
        <v>100</v>
      </c>
      <c r="C12" s="592">
        <f t="shared" ref="C12:P12" si="1">C9/C11</f>
        <v>0.16190079676715377</v>
      </c>
      <c r="D12" s="610">
        <f t="shared" si="1"/>
        <v>0.17539807807130231</v>
      </c>
      <c r="E12" s="592">
        <f t="shared" si="1"/>
        <v>0.36084005575995798</v>
      </c>
      <c r="F12" s="610">
        <f t="shared" si="1"/>
        <v>0.60330896788324051</v>
      </c>
      <c r="G12" s="592">
        <f t="shared" si="1"/>
        <v>0.82386363636363635</v>
      </c>
      <c r="H12" s="610">
        <f t="shared" si="1"/>
        <v>0.82434183334649125</v>
      </c>
      <c r="I12" s="592">
        <f t="shared" si="1"/>
        <v>0.78523489932885904</v>
      </c>
      <c r="J12" s="610">
        <f t="shared" si="1"/>
        <v>0.78198477082344897</v>
      </c>
      <c r="K12" s="592">
        <f t="shared" si="1"/>
        <v>0.85396825396825393</v>
      </c>
      <c r="L12" s="610">
        <f t="shared" si="1"/>
        <v>0.87261137437694347</v>
      </c>
      <c r="M12" s="592">
        <f t="shared" si="1"/>
        <v>0.36372858516348333</v>
      </c>
      <c r="N12" s="610">
        <f t="shared" si="1"/>
        <v>0.70135429203721855</v>
      </c>
      <c r="O12" s="592">
        <f t="shared" si="1"/>
        <v>0.18517067022551495</v>
      </c>
      <c r="P12" s="619">
        <f t="shared" si="1"/>
        <v>0.40196129363712491</v>
      </c>
    </row>
    <row r="13" spans="1:16" x14ac:dyDescent="0.45">
      <c r="A13" s="649" t="s">
        <v>2</v>
      </c>
      <c r="B13" s="434" t="s">
        <v>184</v>
      </c>
      <c r="C13" s="616">
        <v>173142</v>
      </c>
      <c r="D13" s="615">
        <v>483.65217100000018</v>
      </c>
      <c r="E13" s="618">
        <v>70471</v>
      </c>
      <c r="F13" s="617">
        <v>1763.6412310000001</v>
      </c>
      <c r="G13" s="618">
        <v>506</v>
      </c>
      <c r="H13" s="617">
        <v>307.789286</v>
      </c>
      <c r="I13" s="618">
        <v>231</v>
      </c>
      <c r="J13" s="617">
        <v>199.69683800000001</v>
      </c>
      <c r="K13" s="618">
        <v>489</v>
      </c>
      <c r="L13" s="617">
        <v>1247.0204739999999</v>
      </c>
      <c r="M13" s="616">
        <v>71697</v>
      </c>
      <c r="N13" s="615">
        <v>3518.147829</v>
      </c>
      <c r="O13" s="426">
        <f>SUM(M13,C13)</f>
        <v>244839</v>
      </c>
      <c r="P13" s="425">
        <f>(SUM(N13,D13))</f>
        <v>4001.8</v>
      </c>
    </row>
    <row r="14" spans="1:16" ht="15.75" thickBot="1" x14ac:dyDescent="0.5">
      <c r="A14" s="650"/>
      <c r="B14" s="609" t="s">
        <v>294</v>
      </c>
      <c r="C14" s="612">
        <v>64289</v>
      </c>
      <c r="D14" s="611">
        <v>203.6277820000029</v>
      </c>
      <c r="E14" s="614">
        <v>3</v>
      </c>
      <c r="F14" s="613">
        <v>1.4950000000000001E-2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3</v>
      </c>
      <c r="N14" s="611">
        <v>1.4950000000000001E-2</v>
      </c>
      <c r="O14" s="605">
        <f>SUM(M14,C14)</f>
        <v>64292</v>
      </c>
      <c r="P14" s="604">
        <f>(SUM(N14,D14))</f>
        <v>203.64273200000289</v>
      </c>
    </row>
    <row r="15" spans="1:16" x14ac:dyDescent="0.45">
      <c r="A15" s="650"/>
      <c r="B15" s="434" t="s">
        <v>183</v>
      </c>
      <c r="C15" s="578">
        <v>1946838</v>
      </c>
      <c r="D15" s="579">
        <v>5100.2593583114012</v>
      </c>
      <c r="E15" s="578">
        <v>317916</v>
      </c>
      <c r="F15" s="579">
        <v>3933.7831466886</v>
      </c>
      <c r="G15" s="578">
        <v>701</v>
      </c>
      <c r="H15" s="579">
        <v>426.09851799999996</v>
      </c>
      <c r="I15" s="578">
        <v>295</v>
      </c>
      <c r="J15" s="579">
        <v>255.45850400000003</v>
      </c>
      <c r="K15" s="578">
        <v>609</v>
      </c>
      <c r="L15" s="579">
        <v>1548.600473</v>
      </c>
      <c r="M15" s="578">
        <v>319521</v>
      </c>
      <c r="N15" s="579">
        <v>6163.9406416885995</v>
      </c>
      <c r="O15" s="426">
        <f>SUM(M15,C15)</f>
        <v>2266359</v>
      </c>
      <c r="P15" s="425">
        <f>(SUM(N15,D15))</f>
        <v>11264.2</v>
      </c>
    </row>
    <row r="16" spans="1:16" ht="15.75" thickBot="1" x14ac:dyDescent="0.5">
      <c r="A16" s="651"/>
      <c r="B16" s="593" t="s">
        <v>100</v>
      </c>
      <c r="C16" s="592">
        <f t="shared" ref="C16:P16" si="2">C13/C15</f>
        <v>8.8934980722587084E-2</v>
      </c>
      <c r="D16" s="610">
        <f t="shared" si="2"/>
        <v>9.4828936534735009E-2</v>
      </c>
      <c r="E16" s="592">
        <f t="shared" si="2"/>
        <v>0.22166547138237774</v>
      </c>
      <c r="F16" s="610">
        <f t="shared" si="2"/>
        <v>0.44833209285687414</v>
      </c>
      <c r="G16" s="592">
        <f t="shared" si="2"/>
        <v>0.72182596291012835</v>
      </c>
      <c r="H16" s="610">
        <f t="shared" si="2"/>
        <v>0.72234300988580302</v>
      </c>
      <c r="I16" s="592">
        <f t="shared" si="2"/>
        <v>0.7830508474576271</v>
      </c>
      <c r="J16" s="610">
        <f t="shared" si="2"/>
        <v>0.78171928071730967</v>
      </c>
      <c r="K16" s="592">
        <f t="shared" si="2"/>
        <v>0.80295566502463056</v>
      </c>
      <c r="L16" s="610">
        <f t="shared" si="2"/>
        <v>0.80525642071142511</v>
      </c>
      <c r="M16" s="592">
        <f t="shared" si="2"/>
        <v>0.22438900729529515</v>
      </c>
      <c r="N16" s="610">
        <f t="shared" si="2"/>
        <v>0.570762769064598</v>
      </c>
      <c r="O16" s="592">
        <f t="shared" si="2"/>
        <v>0.10803186961994989</v>
      </c>
      <c r="P16" s="592">
        <f t="shared" si="2"/>
        <v>0.35526712948988831</v>
      </c>
    </row>
    <row r="17" spans="1:16" x14ac:dyDescent="0.45">
      <c r="A17" s="649" t="s">
        <v>1</v>
      </c>
      <c r="B17" s="434" t="s">
        <v>184</v>
      </c>
      <c r="C17" s="578">
        <v>3772</v>
      </c>
      <c r="D17" s="579">
        <v>16.975972030000001</v>
      </c>
      <c r="E17" s="578">
        <v>1895</v>
      </c>
      <c r="F17" s="579">
        <v>52.849429739999998</v>
      </c>
      <c r="G17" s="582">
        <v>21</v>
      </c>
      <c r="H17" s="583">
        <v>12.42261199</v>
      </c>
      <c r="I17" s="578">
        <v>1</v>
      </c>
      <c r="J17" s="579">
        <v>0.85861309000000008</v>
      </c>
      <c r="K17" s="578">
        <v>10</v>
      </c>
      <c r="L17" s="579">
        <v>29.94311677</v>
      </c>
      <c r="M17" s="578">
        <v>1927</v>
      </c>
      <c r="N17" s="579">
        <v>96.073771590000007</v>
      </c>
      <c r="O17" s="426">
        <f t="shared" ref="O17:P19" si="3">SUM(M17,C17)</f>
        <v>5699</v>
      </c>
      <c r="P17" s="425">
        <f t="shared" si="3"/>
        <v>113.04974362000002</v>
      </c>
    </row>
    <row r="18" spans="1:16" ht="15.75" thickBot="1" x14ac:dyDescent="0.5">
      <c r="A18" s="650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</row>
    <row r="19" spans="1:16" x14ac:dyDescent="0.45">
      <c r="A19" s="650"/>
      <c r="B19" s="434" t="s">
        <v>183</v>
      </c>
      <c r="C19" s="578">
        <v>64514</v>
      </c>
      <c r="D19" s="579">
        <v>245.95051107</v>
      </c>
      <c r="E19" s="578">
        <v>9253</v>
      </c>
      <c r="F19" s="579">
        <v>111.75322124</v>
      </c>
      <c r="G19" s="578">
        <v>25</v>
      </c>
      <c r="H19" s="579">
        <v>14.74628592</v>
      </c>
      <c r="I19" s="578">
        <v>4</v>
      </c>
      <c r="J19" s="579">
        <v>3.2161589300000002</v>
      </c>
      <c r="K19" s="578">
        <v>11</v>
      </c>
      <c r="L19" s="579">
        <v>30.95544993</v>
      </c>
      <c r="M19" s="578">
        <v>9293</v>
      </c>
      <c r="N19" s="579">
        <v>160.67111602</v>
      </c>
      <c r="O19" s="426">
        <f t="shared" si="3"/>
        <v>73807</v>
      </c>
      <c r="P19" s="425">
        <f t="shared" si="3"/>
        <v>406.62162709</v>
      </c>
    </row>
    <row r="20" spans="1:16" ht="15.75" thickBot="1" x14ac:dyDescent="0.5">
      <c r="A20" s="651"/>
      <c r="B20" s="593" t="s">
        <v>100</v>
      </c>
      <c r="C20" s="592">
        <f t="shared" ref="C20:P20" si="4">C17/C19</f>
        <v>5.8467929441671576E-2</v>
      </c>
      <c r="D20" s="592">
        <f t="shared" si="4"/>
        <v>6.9021901829545165E-2</v>
      </c>
      <c r="E20" s="592">
        <f t="shared" si="4"/>
        <v>0.20479844374797362</v>
      </c>
      <c r="F20" s="592">
        <f t="shared" si="4"/>
        <v>0.47291191389017001</v>
      </c>
      <c r="G20" s="592">
        <f t="shared" si="4"/>
        <v>0.84</v>
      </c>
      <c r="H20" s="592">
        <f t="shared" si="4"/>
        <v>0.84242310622443162</v>
      </c>
      <c r="I20" s="592">
        <f t="shared" si="4"/>
        <v>0.25</v>
      </c>
      <c r="J20" s="592">
        <f t="shared" si="4"/>
        <v>0.26696848902302228</v>
      </c>
      <c r="K20" s="592">
        <f t="shared" si="4"/>
        <v>0.90909090909090906</v>
      </c>
      <c r="L20" s="592">
        <f t="shared" si="4"/>
        <v>0.96729709429876798</v>
      </c>
      <c r="M20" s="592">
        <f t="shared" si="4"/>
        <v>0.20736037877972668</v>
      </c>
      <c r="N20" s="592">
        <f t="shared" si="4"/>
        <v>0.59795297356396626</v>
      </c>
      <c r="O20" s="592">
        <f t="shared" si="4"/>
        <v>7.7214898315877897E-2</v>
      </c>
      <c r="P20" s="592">
        <f t="shared" si="4"/>
        <v>0.27802196461866507</v>
      </c>
    </row>
    <row r="21" spans="1:16" ht="15.75" customHeight="1" x14ac:dyDescent="0.45">
      <c r="A21" s="652" t="s">
        <v>185</v>
      </c>
      <c r="B21" s="591" t="s">
        <v>184</v>
      </c>
      <c r="C21" s="588">
        <f t="shared" ref="C21:P21" si="5">SUM(C5,C9,C13,C17)</f>
        <v>392453</v>
      </c>
      <c r="D21" s="587">
        <f t="shared" si="5"/>
        <v>1293.8281430300003</v>
      </c>
      <c r="E21" s="588">
        <f t="shared" si="5"/>
        <v>139330</v>
      </c>
      <c r="F21" s="587">
        <f t="shared" si="5"/>
        <v>3228.26166074</v>
      </c>
      <c r="G21" s="590">
        <f t="shared" si="5"/>
        <v>915</v>
      </c>
      <c r="H21" s="589">
        <f t="shared" si="5"/>
        <v>557.71989798999994</v>
      </c>
      <c r="I21" s="588">
        <f t="shared" si="5"/>
        <v>372</v>
      </c>
      <c r="J21" s="587">
        <f t="shared" si="5"/>
        <v>321.09445109000001</v>
      </c>
      <c r="K21" s="588">
        <f t="shared" si="5"/>
        <v>836</v>
      </c>
      <c r="L21" s="587">
        <f t="shared" si="5"/>
        <v>2140.8455907699999</v>
      </c>
      <c r="M21" s="588">
        <f t="shared" si="5"/>
        <v>141453</v>
      </c>
      <c r="N21" s="587">
        <f t="shared" si="5"/>
        <v>6247.9216005900007</v>
      </c>
      <c r="O21" s="586">
        <f t="shared" si="5"/>
        <v>533906</v>
      </c>
      <c r="P21" s="585">
        <f t="shared" si="5"/>
        <v>7541.749743620001</v>
      </c>
    </row>
    <row r="22" spans="1:16" ht="15.75" customHeight="1" x14ac:dyDescent="0.45">
      <c r="A22" s="653"/>
      <c r="B22" s="584" t="s">
        <v>294</v>
      </c>
      <c r="C22" s="405">
        <f t="shared" ref="C22:P22" si="6">SUM(C6,C10,C14,C18)</f>
        <v>120285</v>
      </c>
      <c r="D22" s="408">
        <f t="shared" si="6"/>
        <v>405.02472686000289</v>
      </c>
      <c r="E22" s="405">
        <f t="shared" si="6"/>
        <v>16</v>
      </c>
      <c r="F22" s="408">
        <f t="shared" si="6"/>
        <v>4.8287360000000001E-2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16</v>
      </c>
      <c r="N22" s="404">
        <f t="shared" si="6"/>
        <v>4.8287360000000001E-2</v>
      </c>
      <c r="O22" s="405">
        <f t="shared" si="6"/>
        <v>120301</v>
      </c>
      <c r="P22" s="404">
        <f t="shared" si="6"/>
        <v>405.07301422000285</v>
      </c>
    </row>
    <row r="23" spans="1:16" x14ac:dyDescent="0.45">
      <c r="A23" s="653"/>
      <c r="B23" s="403" t="s">
        <v>183</v>
      </c>
      <c r="C23" s="399">
        <f t="shared" ref="C23:P23" si="7">SUM(C7,C11,C15,C19)</f>
        <v>3521924</v>
      </c>
      <c r="D23" s="402">
        <f t="shared" si="7"/>
        <v>10424.5178693814</v>
      </c>
      <c r="E23" s="399">
        <f t="shared" si="7"/>
        <v>524857</v>
      </c>
      <c r="F23" s="402">
        <f t="shared" si="7"/>
        <v>6405.2983679285999</v>
      </c>
      <c r="G23" s="399">
        <f t="shared" si="7"/>
        <v>1180</v>
      </c>
      <c r="H23" s="398">
        <f t="shared" si="7"/>
        <v>719.17780391999986</v>
      </c>
      <c r="I23" s="399">
        <f t="shared" si="7"/>
        <v>474</v>
      </c>
      <c r="J23" s="398">
        <f t="shared" si="7"/>
        <v>409.24366293000003</v>
      </c>
      <c r="K23" s="399">
        <f t="shared" si="7"/>
        <v>1017</v>
      </c>
      <c r="L23" s="398">
        <f t="shared" si="7"/>
        <v>2588.9609229300004</v>
      </c>
      <c r="M23" s="400">
        <f t="shared" si="7"/>
        <v>527528</v>
      </c>
      <c r="N23" s="398">
        <f t="shared" si="7"/>
        <v>10123.680757708598</v>
      </c>
      <c r="O23" s="399">
        <f t="shared" si="7"/>
        <v>4049452</v>
      </c>
      <c r="P23" s="398">
        <f t="shared" si="7"/>
        <v>20548.198627090002</v>
      </c>
    </row>
    <row r="24" spans="1:16" ht="15.75" thickBot="1" x14ac:dyDescent="0.5">
      <c r="A24" s="654"/>
      <c r="B24" s="397" t="s">
        <v>100</v>
      </c>
      <c r="C24" s="394">
        <f t="shared" ref="C24:P24" si="8">C21/C23</f>
        <v>0.11143142214312404</v>
      </c>
      <c r="D24" s="396">
        <f t="shared" si="8"/>
        <v>0.12411395512402505</v>
      </c>
      <c r="E24" s="394">
        <f t="shared" si="8"/>
        <v>0.26546278319618488</v>
      </c>
      <c r="F24" s="396">
        <f t="shared" si="8"/>
        <v>0.50399863914286058</v>
      </c>
      <c r="G24" s="394">
        <f t="shared" si="8"/>
        <v>0.77542372881355937</v>
      </c>
      <c r="H24" s="393">
        <f t="shared" si="8"/>
        <v>0.77549653917300232</v>
      </c>
      <c r="I24" s="394">
        <f t="shared" si="8"/>
        <v>0.78481012658227844</v>
      </c>
      <c r="J24" s="393">
        <f t="shared" si="8"/>
        <v>0.7846045771145449</v>
      </c>
      <c r="K24" s="394">
        <f t="shared" si="8"/>
        <v>0.82202556538839722</v>
      </c>
      <c r="L24" s="393">
        <f t="shared" si="8"/>
        <v>0.82691305682093663</v>
      </c>
      <c r="M24" s="395">
        <f t="shared" si="8"/>
        <v>0.26814311278263903</v>
      </c>
      <c r="N24" s="393">
        <f t="shared" si="8"/>
        <v>0.61715908967522204</v>
      </c>
      <c r="O24" s="394">
        <f t="shared" si="8"/>
        <v>0.13184648194372967</v>
      </c>
      <c r="P24" s="393">
        <f t="shared" si="8"/>
        <v>0.36702729424063629</v>
      </c>
    </row>
    <row r="25" spans="1:16" x14ac:dyDescent="0.4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45">
      <c r="A26" s="377" t="s">
        <v>358</v>
      </c>
      <c r="M26" s="477"/>
    </row>
    <row r="27" spans="1:16" x14ac:dyDescent="0.45">
      <c r="A27" s="479"/>
      <c r="B27" s="377"/>
    </row>
    <row r="28" spans="1:16" x14ac:dyDescent="0.45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45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A17:A20"/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8"/>
    <mergeCell ref="A9:A12"/>
    <mergeCell ref="A13:A16"/>
  </mergeCells>
  <conditionalFormatting sqref="C17:H18 K17:L18">
    <cfRule type="expression" dxfId="513" priority="9">
      <formula>ABS(C17-T17)/T17&gt;0.5</formula>
    </cfRule>
  </conditionalFormatting>
  <conditionalFormatting sqref="C21:H21">
    <cfRule type="expression" dxfId="512" priority="3">
      <formula>ABS(C21-T21)/T21&gt;0.5</formula>
    </cfRule>
  </conditionalFormatting>
  <conditionalFormatting sqref="C19:L19">
    <cfRule type="expression" dxfId="511" priority="5">
      <formula>ABS(C19-T19)/T19&gt;0.5</formula>
    </cfRule>
  </conditionalFormatting>
  <conditionalFormatting sqref="C13:N16">
    <cfRule type="expression" dxfId="510" priority="6">
      <formula>ABS(C13-T13)/T13&gt;0.5</formula>
    </cfRule>
  </conditionalFormatting>
  <conditionalFormatting sqref="C20:N20">
    <cfRule type="expression" dxfId="509" priority="8">
      <formula>ABS(C20-T20)/T20&gt;0.5</formula>
    </cfRule>
  </conditionalFormatting>
  <conditionalFormatting sqref="C22:N24">
    <cfRule type="expression" dxfId="508" priority="10">
      <formula>ABS(C22-T22)/T22&gt;0.5</formula>
    </cfRule>
  </conditionalFormatting>
  <conditionalFormatting sqref="C5:P12">
    <cfRule type="expression" dxfId="507" priority="7">
      <formula>ABS(C5-T5)/T5&gt;0.5</formula>
    </cfRule>
  </conditionalFormatting>
  <conditionalFormatting sqref="K21:N21">
    <cfRule type="expression" dxfId="506" priority="2">
      <formula>ABS(K21-AB21)/AB21&gt;0.5</formula>
    </cfRule>
  </conditionalFormatting>
  <conditionalFormatting sqref="M17:N19">
    <cfRule type="expression" dxfId="505" priority="4">
      <formula>ABS(M17-AD17)/AD17&gt;0.5</formula>
    </cfRule>
  </conditionalFormatting>
  <conditionalFormatting sqref="O13:P24">
    <cfRule type="expression" dxfId="504" priority="1">
      <formula>ABS(O13-AF13)/AF13&gt;0.5</formula>
    </cfRule>
  </conditionalFormatting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63FC7-441F-4FE1-A5FD-96DCC86BCC2E}">
  <dimension ref="A1:P29"/>
  <sheetViews>
    <sheetView zoomScale="80" zoomScaleNormal="80" workbookViewId="0">
      <selection sqref="A1:P1"/>
    </sheetView>
  </sheetViews>
  <sheetFormatPr defaultColWidth="8.75" defaultRowHeight="15.4" x14ac:dyDescent="0.45"/>
  <cols>
    <col min="1" max="1" width="9" style="390" customWidth="1"/>
    <col min="2" max="2" width="12" style="390" bestFit="1" customWidth="1"/>
    <col min="3" max="3" width="9" style="390" customWidth="1"/>
    <col min="4" max="4" width="9.625" style="390" customWidth="1"/>
    <col min="5" max="5" width="9" style="390" customWidth="1"/>
    <col min="6" max="6" width="9.625" style="390" customWidth="1"/>
    <col min="7" max="7" width="9" style="390" customWidth="1"/>
    <col min="8" max="8" width="9.625" style="390" customWidth="1"/>
    <col min="9" max="9" width="9" style="390" customWidth="1"/>
    <col min="10" max="10" width="9.625" style="390" customWidth="1"/>
    <col min="11" max="11" width="9" style="390" customWidth="1"/>
    <col min="12" max="12" width="9.625" style="390" customWidth="1"/>
    <col min="13" max="13" width="9" style="390" customWidth="1"/>
    <col min="14" max="14" width="9.625" style="390" customWidth="1"/>
    <col min="15" max="15" width="9" style="390" customWidth="1"/>
    <col min="16" max="16" width="9.625" style="390" customWidth="1"/>
    <col min="17" max="16384" width="8.75" style="300"/>
  </cols>
  <sheetData>
    <row r="1" spans="1:16" ht="15.75" thickBot="1" x14ac:dyDescent="0.5">
      <c r="A1" s="655" t="s">
        <v>361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</row>
    <row r="2" spans="1:16" ht="15.75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</row>
    <row r="3" spans="1:16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</row>
    <row r="4" spans="1:16" ht="15.75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6" x14ac:dyDescent="0.45">
      <c r="A5" s="649" t="s">
        <v>4</v>
      </c>
      <c r="B5" s="434" t="s">
        <v>184</v>
      </c>
      <c r="C5" s="578">
        <v>51819</v>
      </c>
      <c r="D5" s="579">
        <v>135.44200000000001</v>
      </c>
      <c r="E5" s="578">
        <v>19522</v>
      </c>
      <c r="F5" s="579">
        <v>371.52100000000002</v>
      </c>
      <c r="G5" s="578">
        <v>99</v>
      </c>
      <c r="H5" s="579">
        <v>60.753</v>
      </c>
      <c r="I5" s="578">
        <v>23</v>
      </c>
      <c r="J5" s="579">
        <v>19.762</v>
      </c>
      <c r="K5" s="578">
        <v>67</v>
      </c>
      <c r="L5" s="579">
        <v>187.268</v>
      </c>
      <c r="M5" s="578">
        <v>19711</v>
      </c>
      <c r="N5" s="579">
        <v>639.30399999999997</v>
      </c>
      <c r="O5" s="426">
        <f>SUM(M5,C5)</f>
        <v>71530</v>
      </c>
      <c r="P5" s="425">
        <f>(SUM(N5,D5))</f>
        <v>774.74599999999998</v>
      </c>
    </row>
    <row r="6" spans="1:16" ht="15.75" thickBot="1" x14ac:dyDescent="0.5">
      <c r="A6" s="650"/>
      <c r="B6" s="609" t="s">
        <v>294</v>
      </c>
      <c r="C6" s="605">
        <v>2306</v>
      </c>
      <c r="D6" s="606">
        <v>5.3970000000000002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2306</v>
      </c>
      <c r="P6" s="604">
        <f>(SUM(N6,D6))</f>
        <v>5.3970000000000002</v>
      </c>
    </row>
    <row r="7" spans="1:16" x14ac:dyDescent="0.45">
      <c r="A7" s="650"/>
      <c r="B7" s="434" t="s">
        <v>183</v>
      </c>
      <c r="C7" s="578">
        <v>497071</v>
      </c>
      <c r="D7" s="579">
        <v>1320.364</v>
      </c>
      <c r="E7" s="578">
        <v>66393</v>
      </c>
      <c r="F7" s="579">
        <v>633.33900000000006</v>
      </c>
      <c r="G7" s="578">
        <v>102</v>
      </c>
      <c r="H7" s="579">
        <v>62.536000000000001</v>
      </c>
      <c r="I7" s="578">
        <v>26</v>
      </c>
      <c r="J7" s="579">
        <v>22.35</v>
      </c>
      <c r="K7" s="578">
        <v>82</v>
      </c>
      <c r="L7" s="579">
        <v>236.34200000000001</v>
      </c>
      <c r="M7" s="578">
        <v>66603</v>
      </c>
      <c r="N7" s="579">
        <v>954.56700000000001</v>
      </c>
      <c r="O7" s="426">
        <f>SUM(M7,C7)</f>
        <v>563674</v>
      </c>
      <c r="P7" s="425">
        <f>(SUM(N7,D7))</f>
        <v>2274.931</v>
      </c>
    </row>
    <row r="8" spans="1:16" ht="15.75" thickBot="1" x14ac:dyDescent="0.5">
      <c r="A8" s="651"/>
      <c r="B8" s="593" t="s">
        <v>100</v>
      </c>
      <c r="C8" s="592">
        <f t="shared" ref="C8:P8" si="0">C5/C7</f>
        <v>0.10424868881910231</v>
      </c>
      <c r="D8" s="610">
        <f t="shared" si="0"/>
        <v>0.10257928874158945</v>
      </c>
      <c r="E8" s="592">
        <f t="shared" si="0"/>
        <v>0.29403702197520826</v>
      </c>
      <c r="F8" s="610">
        <f t="shared" si="0"/>
        <v>0.58660685667549284</v>
      </c>
      <c r="G8" s="592">
        <f t="shared" si="0"/>
        <v>0.97058823529411764</v>
      </c>
      <c r="H8" s="610">
        <f t="shared" si="0"/>
        <v>0.97148842266854285</v>
      </c>
      <c r="I8" s="592">
        <f t="shared" si="0"/>
        <v>0.88461538461538458</v>
      </c>
      <c r="J8" s="610">
        <f t="shared" si="0"/>
        <v>0.88420581655480979</v>
      </c>
      <c r="K8" s="592">
        <f t="shared" si="0"/>
        <v>0.81707317073170727</v>
      </c>
      <c r="L8" s="610">
        <f t="shared" si="0"/>
        <v>0.79236022374355808</v>
      </c>
      <c r="M8" s="592">
        <f t="shared" si="0"/>
        <v>0.29594762998663726</v>
      </c>
      <c r="N8" s="610">
        <f t="shared" si="0"/>
        <v>0.66973193081260929</v>
      </c>
      <c r="O8" s="592">
        <f t="shared" si="0"/>
        <v>0.12689959089828518</v>
      </c>
      <c r="P8" s="619">
        <f t="shared" si="0"/>
        <v>0.34055802132020707</v>
      </c>
    </row>
    <row r="9" spans="1:16" x14ac:dyDescent="0.45">
      <c r="A9" s="649" t="s">
        <v>3</v>
      </c>
      <c r="B9" s="434" t="s">
        <v>184</v>
      </c>
      <c r="C9" s="426">
        <v>176883</v>
      </c>
      <c r="D9" s="433">
        <v>677.9</v>
      </c>
      <c r="E9" s="426">
        <v>47551</v>
      </c>
      <c r="F9" s="433">
        <v>998.00799999999981</v>
      </c>
      <c r="G9" s="426">
        <v>289</v>
      </c>
      <c r="H9" s="433">
        <v>177.286</v>
      </c>
      <c r="I9" s="426">
        <v>124</v>
      </c>
      <c r="J9" s="433">
        <v>106.71599999999999</v>
      </c>
      <c r="K9" s="426">
        <v>272</v>
      </c>
      <c r="L9" s="433">
        <v>678.09</v>
      </c>
      <c r="M9" s="426">
        <v>48236</v>
      </c>
      <c r="N9" s="433">
        <v>1960.1</v>
      </c>
      <c r="O9" s="426">
        <f>SUM(M9,C9)</f>
        <v>225119</v>
      </c>
      <c r="P9" s="425">
        <f>(SUM(N9,D9))</f>
        <v>2638</v>
      </c>
    </row>
    <row r="10" spans="1:16" ht="15.75" thickBot="1" x14ac:dyDescent="0.5">
      <c r="A10" s="650"/>
      <c r="B10" s="609" t="s">
        <v>294</v>
      </c>
      <c r="C10" s="605">
        <v>67398</v>
      </c>
      <c r="D10" s="606">
        <v>245.49512842000001</v>
      </c>
      <c r="E10" s="605">
        <v>14</v>
      </c>
      <c r="F10" s="606">
        <v>3.3337360000000003E-2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14</v>
      </c>
      <c r="N10" s="606">
        <v>3.3337360000000003E-2</v>
      </c>
      <c r="O10" s="605">
        <f>SUM(M10,C10)</f>
        <v>67412</v>
      </c>
      <c r="P10" s="604">
        <f>(SUM(N10,D10))</f>
        <v>245.52846578</v>
      </c>
    </row>
    <row r="11" spans="1:16" x14ac:dyDescent="0.45">
      <c r="A11" s="650"/>
      <c r="B11" s="434" t="s">
        <v>183</v>
      </c>
      <c r="C11" s="578">
        <v>1013249</v>
      </c>
      <c r="D11" s="579">
        <v>3756.2220000000002</v>
      </c>
      <c r="E11" s="578">
        <v>131358</v>
      </c>
      <c r="F11" s="579">
        <v>1721.2440000000001</v>
      </c>
      <c r="G11" s="578">
        <v>353</v>
      </c>
      <c r="H11" s="579">
        <v>216.08699999999999</v>
      </c>
      <c r="I11" s="578">
        <v>154</v>
      </c>
      <c r="J11" s="579">
        <v>133.04400000000001</v>
      </c>
      <c r="K11" s="578">
        <v>317</v>
      </c>
      <c r="L11" s="579">
        <v>775.77300000000002</v>
      </c>
      <c r="M11" s="578">
        <v>132182</v>
      </c>
      <c r="N11" s="579">
        <v>2846.1480000000001</v>
      </c>
      <c r="O11" s="426">
        <f>SUM(M11,C11)</f>
        <v>1145431</v>
      </c>
      <c r="P11" s="425">
        <f>(SUM(N11,D11))</f>
        <v>6602.3700000000008</v>
      </c>
    </row>
    <row r="12" spans="1:16" ht="15.75" thickBot="1" x14ac:dyDescent="0.5">
      <c r="A12" s="651"/>
      <c r="B12" s="593" t="s">
        <v>100</v>
      </c>
      <c r="C12" s="592">
        <f t="shared" ref="C12:P12" si="1">C9/C11</f>
        <v>0.17457012047384207</v>
      </c>
      <c r="D12" s="610">
        <f t="shared" si="1"/>
        <v>0.1804738910532977</v>
      </c>
      <c r="E12" s="592">
        <f t="shared" si="1"/>
        <v>0.36199546278110201</v>
      </c>
      <c r="F12" s="610">
        <f t="shared" si="1"/>
        <v>0.57981785266934827</v>
      </c>
      <c r="G12" s="592">
        <f t="shared" si="1"/>
        <v>0.81869688385269124</v>
      </c>
      <c r="H12" s="610">
        <f t="shared" si="1"/>
        <v>0.82043806429817623</v>
      </c>
      <c r="I12" s="592">
        <f t="shared" si="1"/>
        <v>0.80519480519480524</v>
      </c>
      <c r="J12" s="610">
        <f t="shared" si="1"/>
        <v>0.80211057995850987</v>
      </c>
      <c r="K12" s="592">
        <f t="shared" si="1"/>
        <v>0.85804416403785488</v>
      </c>
      <c r="L12" s="610">
        <f t="shared" si="1"/>
        <v>0.87408301139637501</v>
      </c>
      <c r="M12" s="592">
        <f t="shared" si="1"/>
        <v>0.36492109364361258</v>
      </c>
      <c r="N12" s="610">
        <f t="shared" si="1"/>
        <v>0.68868519838040743</v>
      </c>
      <c r="O12" s="592">
        <f t="shared" si="1"/>
        <v>0.19653650023440958</v>
      </c>
      <c r="P12" s="619">
        <f t="shared" si="1"/>
        <v>0.39955349366969733</v>
      </c>
    </row>
    <row r="13" spans="1:16" x14ac:dyDescent="0.45">
      <c r="A13" s="649" t="s">
        <v>2</v>
      </c>
      <c r="B13" s="434" t="s">
        <v>184</v>
      </c>
      <c r="C13" s="616">
        <v>193580</v>
      </c>
      <c r="D13" s="615">
        <v>565.97494600000027</v>
      </c>
      <c r="E13" s="618">
        <v>70774</v>
      </c>
      <c r="F13" s="617">
        <v>1766.9224830000003</v>
      </c>
      <c r="G13" s="618">
        <v>504</v>
      </c>
      <c r="H13" s="617">
        <v>306.48817099999997</v>
      </c>
      <c r="I13" s="618">
        <v>234</v>
      </c>
      <c r="J13" s="617">
        <v>202.13281400000002</v>
      </c>
      <c r="K13" s="618">
        <v>495</v>
      </c>
      <c r="L13" s="617">
        <v>1258.1815859999999</v>
      </c>
      <c r="M13" s="616">
        <v>72007</v>
      </c>
      <c r="N13" s="615">
        <v>3533.7250540000005</v>
      </c>
      <c r="O13" s="426">
        <f>SUM(M13,C13)</f>
        <v>265587</v>
      </c>
      <c r="P13" s="425">
        <f>(SUM(N13,D13))</f>
        <v>4099.7000000000007</v>
      </c>
    </row>
    <row r="14" spans="1:16" ht="15.75" thickBot="1" x14ac:dyDescent="0.5">
      <c r="A14" s="650"/>
      <c r="B14" s="609" t="s">
        <v>294</v>
      </c>
      <c r="C14" s="612">
        <v>83704</v>
      </c>
      <c r="D14" s="611">
        <v>270.06027500000459</v>
      </c>
      <c r="E14" s="614">
        <v>3</v>
      </c>
      <c r="F14" s="613">
        <v>1.4950000000000001E-2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3</v>
      </c>
      <c r="N14" s="611">
        <v>1.4950000000000001E-2</v>
      </c>
      <c r="O14" s="605">
        <f>SUM(M14,C14)</f>
        <v>83707</v>
      </c>
      <c r="P14" s="604">
        <f>(SUM(N14,D14))</f>
        <v>270.07522500000459</v>
      </c>
    </row>
    <row r="15" spans="1:16" x14ac:dyDescent="0.45">
      <c r="A15" s="650"/>
      <c r="B15" s="434" t="s">
        <v>183</v>
      </c>
      <c r="C15" s="578">
        <v>1943548</v>
      </c>
      <c r="D15" s="579">
        <v>5109.2312000651</v>
      </c>
      <c r="E15" s="578">
        <v>317500</v>
      </c>
      <c r="F15" s="579">
        <v>3929.1388579349004</v>
      </c>
      <c r="G15" s="578">
        <v>701</v>
      </c>
      <c r="H15" s="579">
        <v>426.09078999999991</v>
      </c>
      <c r="I15" s="578">
        <v>294</v>
      </c>
      <c r="J15" s="579">
        <v>254.69507300000004</v>
      </c>
      <c r="K15" s="578">
        <v>608</v>
      </c>
      <c r="L15" s="579">
        <v>1544.844079</v>
      </c>
      <c r="M15" s="578">
        <v>319103</v>
      </c>
      <c r="N15" s="579">
        <v>6154.7687999349</v>
      </c>
      <c r="O15" s="426">
        <f>SUM(M15,C15)</f>
        <v>2262651</v>
      </c>
      <c r="P15" s="425">
        <f>(SUM(N15,D15))</f>
        <v>11264</v>
      </c>
    </row>
    <row r="16" spans="1:16" ht="15.75" thickBot="1" x14ac:dyDescent="0.5">
      <c r="A16" s="651"/>
      <c r="B16" s="593" t="s">
        <v>100</v>
      </c>
      <c r="C16" s="592">
        <f t="shared" ref="C16:P16" si="2">C13/C15</f>
        <v>9.960134763844268E-2</v>
      </c>
      <c r="D16" s="610">
        <f t="shared" si="2"/>
        <v>0.11077497256197544</v>
      </c>
      <c r="E16" s="592">
        <f t="shared" si="2"/>
        <v>0.22291023622047243</v>
      </c>
      <c r="F16" s="610">
        <f t="shared" si="2"/>
        <v>0.44969713387240012</v>
      </c>
      <c r="G16" s="592">
        <f t="shared" si="2"/>
        <v>0.7189728958630528</v>
      </c>
      <c r="H16" s="610">
        <f t="shared" si="2"/>
        <v>0.71930250123453743</v>
      </c>
      <c r="I16" s="592">
        <f t="shared" si="2"/>
        <v>0.79591836734693877</v>
      </c>
      <c r="J16" s="610">
        <f t="shared" si="2"/>
        <v>0.79362671456153377</v>
      </c>
      <c r="K16" s="592">
        <f t="shared" si="2"/>
        <v>0.81414473684210531</v>
      </c>
      <c r="L16" s="610">
        <f t="shared" si="2"/>
        <v>0.81443920658610358</v>
      </c>
      <c r="M16" s="592">
        <f t="shared" si="2"/>
        <v>0.22565441252510945</v>
      </c>
      <c r="N16" s="610">
        <f t="shared" si="2"/>
        <v>0.57414423983519536</v>
      </c>
      <c r="O16" s="592">
        <f t="shared" si="2"/>
        <v>0.11737868544463993</v>
      </c>
      <c r="P16" s="592">
        <f t="shared" si="2"/>
        <v>0.36396484375000004</v>
      </c>
    </row>
    <row r="17" spans="1:16" x14ac:dyDescent="0.45">
      <c r="A17" s="649" t="s">
        <v>1</v>
      </c>
      <c r="B17" s="434" t="s">
        <v>184</v>
      </c>
      <c r="C17" s="578">
        <v>3818</v>
      </c>
      <c r="D17" s="579">
        <v>17.1837482</v>
      </c>
      <c r="E17" s="578">
        <v>1889</v>
      </c>
      <c r="F17" s="579">
        <v>52.538328630000002</v>
      </c>
      <c r="G17" s="582">
        <v>21</v>
      </c>
      <c r="H17" s="583">
        <v>12.42261199</v>
      </c>
      <c r="I17" s="578">
        <v>1</v>
      </c>
      <c r="J17" s="579">
        <v>0.85861309000000008</v>
      </c>
      <c r="K17" s="578">
        <v>10</v>
      </c>
      <c r="L17" s="579">
        <v>29.94311677</v>
      </c>
      <c r="M17" s="578">
        <v>1921</v>
      </c>
      <c r="N17" s="579">
        <v>95.762670480000011</v>
      </c>
      <c r="O17" s="426">
        <f t="shared" ref="O17:P19" si="3">SUM(M17,C17)</f>
        <v>5739</v>
      </c>
      <c r="P17" s="425">
        <f t="shared" si="3"/>
        <v>112.94641868000001</v>
      </c>
    </row>
    <row r="18" spans="1:16" ht="15.75" thickBot="1" x14ac:dyDescent="0.5">
      <c r="A18" s="650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</row>
    <row r="19" spans="1:16" x14ac:dyDescent="0.45">
      <c r="A19" s="650"/>
      <c r="B19" s="434" t="s">
        <v>183</v>
      </c>
      <c r="C19" s="578">
        <v>64505</v>
      </c>
      <c r="D19" s="579">
        <v>245.89716163</v>
      </c>
      <c r="E19" s="578">
        <v>9239</v>
      </c>
      <c r="F19" s="579">
        <v>111.19362658999999</v>
      </c>
      <c r="G19" s="578">
        <v>25</v>
      </c>
      <c r="H19" s="579">
        <v>14.74628592</v>
      </c>
      <c r="I19" s="578">
        <v>4</v>
      </c>
      <c r="J19" s="579">
        <v>3.2161589300000002</v>
      </c>
      <c r="K19" s="578">
        <v>11</v>
      </c>
      <c r="L19" s="579">
        <v>30.95544993</v>
      </c>
      <c r="M19" s="578">
        <v>9279</v>
      </c>
      <c r="N19" s="579">
        <v>160.11152136999999</v>
      </c>
      <c r="O19" s="426">
        <f t="shared" si="3"/>
        <v>73784</v>
      </c>
      <c r="P19" s="425">
        <f t="shared" si="3"/>
        <v>406.00868300000002</v>
      </c>
    </row>
    <row r="20" spans="1:16" ht="15.75" thickBot="1" x14ac:dyDescent="0.5">
      <c r="A20" s="651"/>
      <c r="B20" s="593" t="s">
        <v>100</v>
      </c>
      <c r="C20" s="592">
        <f t="shared" ref="C20:P20" si="4">C17/C19</f>
        <v>5.9189210138748935E-2</v>
      </c>
      <c r="D20" s="592">
        <f t="shared" si="4"/>
        <v>6.9881848517862458E-2</v>
      </c>
      <c r="E20" s="592">
        <f t="shared" si="4"/>
        <v>0.20445935707327634</v>
      </c>
      <c r="F20" s="592">
        <f t="shared" si="4"/>
        <v>0.47249406500358671</v>
      </c>
      <c r="G20" s="592">
        <f t="shared" si="4"/>
        <v>0.84</v>
      </c>
      <c r="H20" s="592">
        <f t="shared" si="4"/>
        <v>0.84242310622443162</v>
      </c>
      <c r="I20" s="592">
        <f t="shared" si="4"/>
        <v>0.25</v>
      </c>
      <c r="J20" s="592">
        <f t="shared" si="4"/>
        <v>0.26696848902302228</v>
      </c>
      <c r="K20" s="592">
        <f t="shared" si="4"/>
        <v>0.90909090909090906</v>
      </c>
      <c r="L20" s="592">
        <f t="shared" si="4"/>
        <v>0.96729709429876798</v>
      </c>
      <c r="M20" s="592">
        <f t="shared" si="4"/>
        <v>0.20702661924776378</v>
      </c>
      <c r="N20" s="592">
        <f t="shared" si="4"/>
        <v>0.59809980981133193</v>
      </c>
      <c r="O20" s="592">
        <f t="shared" si="4"/>
        <v>7.7781090751382412E-2</v>
      </c>
      <c r="P20" s="592">
        <f t="shared" si="4"/>
        <v>0.27818719995207591</v>
      </c>
    </row>
    <row r="21" spans="1:16" ht="15.75" customHeight="1" x14ac:dyDescent="0.45">
      <c r="A21" s="652" t="s">
        <v>185</v>
      </c>
      <c r="B21" s="591" t="s">
        <v>184</v>
      </c>
      <c r="C21" s="588">
        <f t="shared" ref="C21:P21" si="5">SUM(C5,C9,C13,C17)</f>
        <v>426100</v>
      </c>
      <c r="D21" s="587">
        <f t="shared" si="5"/>
        <v>1396.5006942000005</v>
      </c>
      <c r="E21" s="588">
        <f t="shared" si="5"/>
        <v>139736</v>
      </c>
      <c r="F21" s="587">
        <f t="shared" si="5"/>
        <v>3188.9898116299996</v>
      </c>
      <c r="G21" s="590">
        <f t="shared" si="5"/>
        <v>913</v>
      </c>
      <c r="H21" s="589">
        <f t="shared" si="5"/>
        <v>556.9497829899999</v>
      </c>
      <c r="I21" s="588">
        <f t="shared" si="5"/>
        <v>382</v>
      </c>
      <c r="J21" s="587">
        <f t="shared" si="5"/>
        <v>329.46942709000001</v>
      </c>
      <c r="K21" s="588">
        <f t="shared" si="5"/>
        <v>844</v>
      </c>
      <c r="L21" s="587">
        <f t="shared" si="5"/>
        <v>2153.4827027699998</v>
      </c>
      <c r="M21" s="588">
        <f t="shared" si="5"/>
        <v>141875</v>
      </c>
      <c r="N21" s="587">
        <f t="shared" si="5"/>
        <v>6228.8917244800014</v>
      </c>
      <c r="O21" s="586">
        <f t="shared" si="5"/>
        <v>567975</v>
      </c>
      <c r="P21" s="585">
        <f t="shared" si="5"/>
        <v>7625.3924186800004</v>
      </c>
    </row>
    <row r="22" spans="1:16" ht="15.75" customHeight="1" x14ac:dyDescent="0.45">
      <c r="A22" s="653"/>
      <c r="B22" s="584" t="s">
        <v>294</v>
      </c>
      <c r="C22" s="405">
        <f t="shared" ref="C22:P22" si="6">SUM(C6,C10,C14,C18)</f>
        <v>153408</v>
      </c>
      <c r="D22" s="408">
        <f t="shared" si="6"/>
        <v>520.95240342000466</v>
      </c>
      <c r="E22" s="405">
        <f t="shared" si="6"/>
        <v>17</v>
      </c>
      <c r="F22" s="408">
        <f t="shared" si="6"/>
        <v>4.8287360000000001E-2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17</v>
      </c>
      <c r="N22" s="404">
        <f t="shared" si="6"/>
        <v>4.8287360000000001E-2</v>
      </c>
      <c r="O22" s="405">
        <f t="shared" si="6"/>
        <v>153425</v>
      </c>
      <c r="P22" s="404">
        <f t="shared" si="6"/>
        <v>521.00069078000456</v>
      </c>
    </row>
    <row r="23" spans="1:16" x14ac:dyDescent="0.45">
      <c r="A23" s="653"/>
      <c r="B23" s="403" t="s">
        <v>183</v>
      </c>
      <c r="C23" s="399">
        <f t="shared" ref="C23:P23" si="7">SUM(C7,C11,C15,C19)</f>
        <v>3518373</v>
      </c>
      <c r="D23" s="402">
        <f t="shared" si="7"/>
        <v>10431.7143616951</v>
      </c>
      <c r="E23" s="399">
        <f t="shared" si="7"/>
        <v>524490</v>
      </c>
      <c r="F23" s="402">
        <f t="shared" si="7"/>
        <v>6394.9154845249013</v>
      </c>
      <c r="G23" s="399">
        <f t="shared" si="7"/>
        <v>1181</v>
      </c>
      <c r="H23" s="398">
        <f t="shared" si="7"/>
        <v>719.46007591999989</v>
      </c>
      <c r="I23" s="399">
        <f t="shared" si="7"/>
        <v>478</v>
      </c>
      <c r="J23" s="398">
        <f t="shared" si="7"/>
        <v>413.30523193000005</v>
      </c>
      <c r="K23" s="399">
        <f t="shared" si="7"/>
        <v>1018</v>
      </c>
      <c r="L23" s="398">
        <f t="shared" si="7"/>
        <v>2587.9145289300004</v>
      </c>
      <c r="M23" s="400">
        <f t="shared" si="7"/>
        <v>527167</v>
      </c>
      <c r="N23" s="398">
        <f t="shared" si="7"/>
        <v>10115.5953213049</v>
      </c>
      <c r="O23" s="399">
        <f t="shared" si="7"/>
        <v>4045540</v>
      </c>
      <c r="P23" s="398">
        <f t="shared" si="7"/>
        <v>20547.309682999999</v>
      </c>
    </row>
    <row r="24" spans="1:16" ht="15.75" thickBot="1" x14ac:dyDescent="0.5">
      <c r="A24" s="654"/>
      <c r="B24" s="397" t="s">
        <v>100</v>
      </c>
      <c r="C24" s="394">
        <f t="shared" ref="C24:P24" si="8">C21/C23</f>
        <v>0.12110711399843052</v>
      </c>
      <c r="D24" s="396">
        <f t="shared" si="8"/>
        <v>0.13387067990740845</v>
      </c>
      <c r="E24" s="394">
        <f t="shared" si="8"/>
        <v>0.26642262006901946</v>
      </c>
      <c r="F24" s="396">
        <f t="shared" si="8"/>
        <v>0.49867583384753988</v>
      </c>
      <c r="G24" s="394">
        <f t="shared" si="8"/>
        <v>0.77307366638441999</v>
      </c>
      <c r="H24" s="393">
        <f t="shared" si="8"/>
        <v>0.77412187504332031</v>
      </c>
      <c r="I24" s="394">
        <f t="shared" si="8"/>
        <v>0.79916317991631802</v>
      </c>
      <c r="J24" s="393">
        <f t="shared" si="8"/>
        <v>0.79715764920634014</v>
      </c>
      <c r="K24" s="394">
        <f t="shared" si="8"/>
        <v>0.82907662082514733</v>
      </c>
      <c r="L24" s="393">
        <f t="shared" si="8"/>
        <v>0.832130535493527</v>
      </c>
      <c r="M24" s="395">
        <f t="shared" si="8"/>
        <v>0.26912724051391684</v>
      </c>
      <c r="N24" s="393">
        <f t="shared" si="8"/>
        <v>0.61577114609963279</v>
      </c>
      <c r="O24" s="394">
        <f t="shared" si="8"/>
        <v>0.14039534895217945</v>
      </c>
      <c r="P24" s="393">
        <f t="shared" si="8"/>
        <v>0.37111390913570241</v>
      </c>
    </row>
    <row r="25" spans="1:16" x14ac:dyDescent="0.4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45">
      <c r="A26" s="377" t="s">
        <v>360</v>
      </c>
      <c r="M26" s="477"/>
    </row>
    <row r="27" spans="1:16" x14ac:dyDescent="0.45">
      <c r="A27" s="479"/>
      <c r="B27" s="377"/>
    </row>
    <row r="28" spans="1:16" x14ac:dyDescent="0.45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45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A17:A20"/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8"/>
    <mergeCell ref="A9:A12"/>
    <mergeCell ref="A13:A16"/>
  </mergeCells>
  <conditionalFormatting sqref="C17:H18 K17:L18">
    <cfRule type="expression" dxfId="503" priority="9">
      <formula>ABS(C17-T17)/T17&gt;0.5</formula>
    </cfRule>
  </conditionalFormatting>
  <conditionalFormatting sqref="C21:H21">
    <cfRule type="expression" dxfId="502" priority="3">
      <formula>ABS(C21-T21)/T21&gt;0.5</formula>
    </cfRule>
  </conditionalFormatting>
  <conditionalFormatting sqref="C19:L19">
    <cfRule type="expression" dxfId="501" priority="5">
      <formula>ABS(C19-T19)/T19&gt;0.5</formula>
    </cfRule>
  </conditionalFormatting>
  <conditionalFormatting sqref="C13:N16">
    <cfRule type="expression" dxfId="500" priority="6">
      <formula>ABS(C13-T13)/T13&gt;0.5</formula>
    </cfRule>
  </conditionalFormatting>
  <conditionalFormatting sqref="C20:N20">
    <cfRule type="expression" dxfId="499" priority="8">
      <formula>ABS(C20-T20)/T20&gt;0.5</formula>
    </cfRule>
  </conditionalFormatting>
  <conditionalFormatting sqref="C22:N24">
    <cfRule type="expression" dxfId="498" priority="10">
      <formula>ABS(C22-T22)/T22&gt;0.5</formula>
    </cfRule>
  </conditionalFormatting>
  <conditionalFormatting sqref="C5:P12">
    <cfRule type="expression" dxfId="497" priority="7">
      <formula>ABS(C5-T5)/T5&gt;0.5</formula>
    </cfRule>
  </conditionalFormatting>
  <conditionalFormatting sqref="K21:N21">
    <cfRule type="expression" dxfId="496" priority="2">
      <formula>ABS(K21-AB21)/AB21&gt;0.5</formula>
    </cfRule>
  </conditionalFormatting>
  <conditionalFormatting sqref="M17:N19">
    <cfRule type="expression" dxfId="495" priority="4">
      <formula>ABS(M17-AD17)/AD17&gt;0.5</formula>
    </cfRule>
  </conditionalFormatting>
  <conditionalFormatting sqref="O13:P24">
    <cfRule type="expression" dxfId="494" priority="1">
      <formula>ABS(O13-AF13)/AF13&gt;0.5</formula>
    </cfRule>
  </conditionalFormatting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05243-ACE7-4FBD-A1C4-EA537A64DBF5}">
  <dimension ref="A1:P29"/>
  <sheetViews>
    <sheetView zoomScale="80" zoomScaleNormal="80" workbookViewId="0">
      <selection sqref="A1:P1"/>
    </sheetView>
  </sheetViews>
  <sheetFormatPr defaultColWidth="8.75" defaultRowHeight="15.4" x14ac:dyDescent="0.45"/>
  <cols>
    <col min="1" max="1" width="9" style="390" customWidth="1"/>
    <col min="2" max="2" width="12" style="390" bestFit="1" customWidth="1"/>
    <col min="3" max="3" width="9" style="390" customWidth="1"/>
    <col min="4" max="4" width="9.625" style="390" customWidth="1"/>
    <col min="5" max="5" width="9" style="390" customWidth="1"/>
    <col min="6" max="6" width="9.625" style="390" customWidth="1"/>
    <col min="7" max="7" width="9" style="390" customWidth="1"/>
    <col min="8" max="8" width="9.625" style="390" customWidth="1"/>
    <col min="9" max="9" width="9" style="390" customWidth="1"/>
    <col min="10" max="10" width="9.625" style="390" customWidth="1"/>
    <col min="11" max="11" width="9" style="390" customWidth="1"/>
    <col min="12" max="12" width="9.625" style="390" customWidth="1"/>
    <col min="13" max="13" width="9" style="390" customWidth="1"/>
    <col min="14" max="14" width="9.625" style="390" customWidth="1"/>
    <col min="15" max="15" width="9" style="390" customWidth="1"/>
    <col min="16" max="16" width="9.625" style="390" customWidth="1"/>
    <col min="17" max="16384" width="8.75" style="300"/>
  </cols>
  <sheetData>
    <row r="1" spans="1:16" ht="15.75" thickBot="1" x14ac:dyDescent="0.5">
      <c r="A1" s="655" t="s">
        <v>363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</row>
    <row r="2" spans="1:16" ht="15.75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</row>
    <row r="3" spans="1:16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</row>
    <row r="4" spans="1:16" ht="15.75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6" x14ac:dyDescent="0.45">
      <c r="A5" s="649" t="s">
        <v>4</v>
      </c>
      <c r="B5" s="434" t="s">
        <v>184</v>
      </c>
      <c r="C5" s="578">
        <v>52179</v>
      </c>
      <c r="D5" s="579">
        <v>136.876</v>
      </c>
      <c r="E5" s="578">
        <v>19171</v>
      </c>
      <c r="F5" s="579">
        <v>346.36900000000003</v>
      </c>
      <c r="G5" s="578">
        <v>91</v>
      </c>
      <c r="H5" s="579">
        <v>56.101999999999997</v>
      </c>
      <c r="I5" s="578">
        <v>21</v>
      </c>
      <c r="J5" s="579">
        <v>17.98</v>
      </c>
      <c r="K5" s="578">
        <v>66</v>
      </c>
      <c r="L5" s="579">
        <v>186.18600000000001</v>
      </c>
      <c r="M5" s="578">
        <v>19349</v>
      </c>
      <c r="N5" s="579">
        <v>606.63700000000006</v>
      </c>
      <c r="O5" s="426">
        <f>SUM(M5,C5)</f>
        <v>71528</v>
      </c>
      <c r="P5" s="425">
        <f>(SUM(N5,D5))</f>
        <v>743.51300000000003</v>
      </c>
    </row>
    <row r="6" spans="1:16" ht="15.75" thickBot="1" x14ac:dyDescent="0.5">
      <c r="A6" s="650"/>
      <c r="B6" s="609" t="s">
        <v>294</v>
      </c>
      <c r="C6" s="605">
        <v>2317</v>
      </c>
      <c r="D6" s="606">
        <v>5.3979999999999997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2317</v>
      </c>
      <c r="P6" s="604">
        <f>(SUM(N6,D6))</f>
        <v>5.3979999999999997</v>
      </c>
    </row>
    <row r="7" spans="1:16" x14ac:dyDescent="0.45">
      <c r="A7" s="650"/>
      <c r="B7" s="434" t="s">
        <v>183</v>
      </c>
      <c r="C7" s="578">
        <v>496879</v>
      </c>
      <c r="D7" s="579">
        <v>1319.7940000000001</v>
      </c>
      <c r="E7" s="578">
        <v>66403</v>
      </c>
      <c r="F7" s="579">
        <v>633.42700000000002</v>
      </c>
      <c r="G7" s="578">
        <v>102</v>
      </c>
      <c r="H7" s="579">
        <v>62.536000000000001</v>
      </c>
      <c r="I7" s="578">
        <v>26</v>
      </c>
      <c r="J7" s="579">
        <v>22.35</v>
      </c>
      <c r="K7" s="578">
        <v>82</v>
      </c>
      <c r="L7" s="579">
        <v>236.34200000000001</v>
      </c>
      <c r="M7" s="578">
        <v>66613</v>
      </c>
      <c r="N7" s="579">
        <v>954.65499999999997</v>
      </c>
      <c r="O7" s="426">
        <f>SUM(M7,C7)</f>
        <v>563492</v>
      </c>
      <c r="P7" s="425">
        <f>(SUM(N7,D7))</f>
        <v>2274.4490000000001</v>
      </c>
    </row>
    <row r="8" spans="1:16" ht="15.75" thickBot="1" x14ac:dyDescent="0.5">
      <c r="A8" s="651"/>
      <c r="B8" s="593" t="s">
        <v>100</v>
      </c>
      <c r="C8" s="592">
        <f t="shared" ref="C8:P8" si="0">C5/C7</f>
        <v>0.10501349423098984</v>
      </c>
      <c r="D8" s="610">
        <f t="shared" si="0"/>
        <v>0.10371012445881705</v>
      </c>
      <c r="E8" s="592">
        <f t="shared" si="0"/>
        <v>0.28870683553453907</v>
      </c>
      <c r="F8" s="610">
        <f t="shared" si="0"/>
        <v>0.5468175496150306</v>
      </c>
      <c r="G8" s="592">
        <f t="shared" si="0"/>
        <v>0.89215686274509809</v>
      </c>
      <c r="H8" s="610">
        <f t="shared" si="0"/>
        <v>0.89711526160931299</v>
      </c>
      <c r="I8" s="592">
        <f t="shared" si="0"/>
        <v>0.80769230769230771</v>
      </c>
      <c r="J8" s="610">
        <f t="shared" si="0"/>
        <v>0.80447427293064877</v>
      </c>
      <c r="K8" s="592">
        <f t="shared" si="0"/>
        <v>0.80487804878048785</v>
      </c>
      <c r="L8" s="610">
        <f t="shared" si="0"/>
        <v>0.78778211236259321</v>
      </c>
      <c r="M8" s="592">
        <f t="shared" si="0"/>
        <v>0.29046882740606189</v>
      </c>
      <c r="N8" s="610">
        <f t="shared" si="0"/>
        <v>0.63545155056015012</v>
      </c>
      <c r="O8" s="592">
        <f t="shared" si="0"/>
        <v>0.12693702838727081</v>
      </c>
      <c r="P8" s="619">
        <f t="shared" si="0"/>
        <v>0.32689807509423163</v>
      </c>
    </row>
    <row r="9" spans="1:16" x14ac:dyDescent="0.45">
      <c r="A9" s="649" t="s">
        <v>3</v>
      </c>
      <c r="B9" s="434" t="s">
        <v>184</v>
      </c>
      <c r="C9" s="426">
        <v>180963</v>
      </c>
      <c r="D9" s="433">
        <v>683.6</v>
      </c>
      <c r="E9" s="426">
        <v>46854</v>
      </c>
      <c r="F9" s="433">
        <v>980.85799999999995</v>
      </c>
      <c r="G9" s="426">
        <v>275</v>
      </c>
      <c r="H9" s="433">
        <v>168.61500000000001</v>
      </c>
      <c r="I9" s="426">
        <v>119</v>
      </c>
      <c r="J9" s="433">
        <v>102.411</v>
      </c>
      <c r="K9" s="426">
        <v>270</v>
      </c>
      <c r="L9" s="433">
        <v>675.41600000000005</v>
      </c>
      <c r="M9" s="426">
        <v>47518</v>
      </c>
      <c r="N9" s="433">
        <v>1927.3</v>
      </c>
      <c r="O9" s="426">
        <f>SUM(M9,C9)</f>
        <v>228481</v>
      </c>
      <c r="P9" s="425">
        <f>(SUM(N9,D9))</f>
        <v>2610.9</v>
      </c>
    </row>
    <row r="10" spans="1:16" ht="15.75" thickBot="1" x14ac:dyDescent="0.5">
      <c r="A10" s="650"/>
      <c r="B10" s="609" t="s">
        <v>294</v>
      </c>
      <c r="C10" s="605">
        <v>70258</v>
      </c>
      <c r="D10" s="606">
        <v>261.81876674400002</v>
      </c>
      <c r="E10" s="605">
        <v>15</v>
      </c>
      <c r="F10" s="606">
        <v>3.690922E-2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15</v>
      </c>
      <c r="N10" s="606">
        <v>3.690922E-2</v>
      </c>
      <c r="O10" s="605">
        <f>SUM(M10,C10)</f>
        <v>70273</v>
      </c>
      <c r="P10" s="604">
        <f>(SUM(N10,D10))</f>
        <v>261.855675964</v>
      </c>
    </row>
    <row r="11" spans="1:16" x14ac:dyDescent="0.45">
      <c r="A11" s="650"/>
      <c r="B11" s="434" t="s">
        <v>183</v>
      </c>
      <c r="C11" s="578">
        <v>1013135</v>
      </c>
      <c r="D11" s="579">
        <v>3753.672</v>
      </c>
      <c r="E11" s="578">
        <v>131383</v>
      </c>
      <c r="F11" s="579">
        <v>1723.6360000000002</v>
      </c>
      <c r="G11" s="578">
        <v>352</v>
      </c>
      <c r="H11" s="579">
        <v>215.404</v>
      </c>
      <c r="I11" s="578">
        <v>155</v>
      </c>
      <c r="J11" s="579">
        <v>133.95599999999999</v>
      </c>
      <c r="K11" s="578">
        <v>317</v>
      </c>
      <c r="L11" s="579">
        <v>775.77300000000002</v>
      </c>
      <c r="M11" s="578">
        <v>132207</v>
      </c>
      <c r="N11" s="579">
        <v>2848.7690000000002</v>
      </c>
      <c r="O11" s="426">
        <f>SUM(M11,C11)</f>
        <v>1145342</v>
      </c>
      <c r="P11" s="425">
        <f>(SUM(N11,D11))</f>
        <v>6602.4410000000007</v>
      </c>
    </row>
    <row r="12" spans="1:16" ht="15.75" thickBot="1" x14ac:dyDescent="0.5">
      <c r="A12" s="651"/>
      <c r="B12" s="593" t="s">
        <v>100</v>
      </c>
      <c r="C12" s="592">
        <f t="shared" ref="C12:P12" si="1">C9/C11</f>
        <v>0.17861686744609553</v>
      </c>
      <c r="D12" s="610">
        <f t="shared" si="1"/>
        <v>0.18211500631914562</v>
      </c>
      <c r="E12" s="592">
        <f t="shared" si="1"/>
        <v>0.35662148070907196</v>
      </c>
      <c r="F12" s="610">
        <f t="shared" si="1"/>
        <v>0.5690633057095581</v>
      </c>
      <c r="G12" s="592">
        <f t="shared" si="1"/>
        <v>0.78125</v>
      </c>
      <c r="H12" s="610">
        <f t="shared" si="1"/>
        <v>0.78278490650127208</v>
      </c>
      <c r="I12" s="592">
        <f t="shared" si="1"/>
        <v>0.76774193548387093</v>
      </c>
      <c r="J12" s="610">
        <f t="shared" si="1"/>
        <v>0.76451222789572704</v>
      </c>
      <c r="K12" s="592">
        <f t="shared" si="1"/>
        <v>0.8517350157728707</v>
      </c>
      <c r="L12" s="610">
        <f t="shared" si="1"/>
        <v>0.87063612680513502</v>
      </c>
      <c r="M12" s="592">
        <f t="shared" si="1"/>
        <v>0.35942121067719562</v>
      </c>
      <c r="N12" s="610">
        <f t="shared" si="1"/>
        <v>0.67653783090169817</v>
      </c>
      <c r="O12" s="592">
        <f t="shared" si="1"/>
        <v>0.19948714008566873</v>
      </c>
      <c r="P12" s="619">
        <f t="shared" si="1"/>
        <v>0.39544465448460647</v>
      </c>
    </row>
    <row r="13" spans="1:16" x14ac:dyDescent="0.45">
      <c r="A13" s="649" t="s">
        <v>2</v>
      </c>
      <c r="B13" s="434" t="s">
        <v>184</v>
      </c>
      <c r="C13" s="616">
        <v>196661</v>
      </c>
      <c r="D13" s="615">
        <v>574.43457700000044</v>
      </c>
      <c r="E13" s="618">
        <v>70147</v>
      </c>
      <c r="F13" s="617">
        <v>1720.1262549999999</v>
      </c>
      <c r="G13" s="618">
        <v>499</v>
      </c>
      <c r="H13" s="617">
        <v>303.57531899999998</v>
      </c>
      <c r="I13" s="618">
        <v>234</v>
      </c>
      <c r="J13" s="617">
        <v>201.931961</v>
      </c>
      <c r="K13" s="618">
        <v>496</v>
      </c>
      <c r="L13" s="617">
        <v>1266.3318879999999</v>
      </c>
      <c r="M13" s="616">
        <v>71376</v>
      </c>
      <c r="N13" s="615">
        <v>3491.9654229999996</v>
      </c>
      <c r="O13" s="426">
        <f>SUM(M13,C13)</f>
        <v>268037</v>
      </c>
      <c r="P13" s="425">
        <f>(SUM(N13,D13))</f>
        <v>4066.4</v>
      </c>
    </row>
    <row r="14" spans="1:16" ht="15.75" thickBot="1" x14ac:dyDescent="0.5">
      <c r="A14" s="650"/>
      <c r="B14" s="609" t="s">
        <v>294</v>
      </c>
      <c r="C14" s="612">
        <v>85880</v>
      </c>
      <c r="D14" s="611">
        <v>275.91992500000549</v>
      </c>
      <c r="E14" s="614">
        <v>3</v>
      </c>
      <c r="F14" s="613">
        <v>1.4950000000000001E-2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3</v>
      </c>
      <c r="N14" s="611">
        <v>1.4950000000000001E-2</v>
      </c>
      <c r="O14" s="605">
        <f>SUM(M14,C14)</f>
        <v>85883</v>
      </c>
      <c r="P14" s="604">
        <f>(SUM(N14,D14))</f>
        <v>275.93487500000549</v>
      </c>
    </row>
    <row r="15" spans="1:16" x14ac:dyDescent="0.45">
      <c r="A15" s="650"/>
      <c r="B15" s="434" t="s">
        <v>183</v>
      </c>
      <c r="C15" s="578">
        <v>1942179</v>
      </c>
      <c r="D15" s="579">
        <v>5109.9105930627984</v>
      </c>
      <c r="E15" s="578">
        <v>317331</v>
      </c>
      <c r="F15" s="579">
        <v>3926.1314629372009</v>
      </c>
      <c r="G15" s="578">
        <v>699</v>
      </c>
      <c r="H15" s="579">
        <v>424.96239800000001</v>
      </c>
      <c r="I15" s="578">
        <v>294</v>
      </c>
      <c r="J15" s="579">
        <v>254.69507300000001</v>
      </c>
      <c r="K15" s="578">
        <v>609</v>
      </c>
      <c r="L15" s="579">
        <v>1548.6004730000002</v>
      </c>
      <c r="M15" s="578">
        <v>318933</v>
      </c>
      <c r="N15" s="579">
        <v>6154.3894069372009</v>
      </c>
      <c r="O15" s="426">
        <f>SUM(M15,C15)</f>
        <v>2261112</v>
      </c>
      <c r="P15" s="425">
        <f>(SUM(N15,D15))</f>
        <v>11264.3</v>
      </c>
    </row>
    <row r="16" spans="1:16" ht="15.75" thickBot="1" x14ac:dyDescent="0.5">
      <c r="A16" s="651"/>
      <c r="B16" s="593" t="s">
        <v>100</v>
      </c>
      <c r="C16" s="592">
        <f t="shared" ref="C16:P16" si="2">C13/C15</f>
        <v>0.10125791700970919</v>
      </c>
      <c r="D16" s="610">
        <f t="shared" si="2"/>
        <v>0.11241577842474414</v>
      </c>
      <c r="E16" s="592">
        <f t="shared" si="2"/>
        <v>0.22105309597864689</v>
      </c>
      <c r="F16" s="610">
        <f t="shared" si="2"/>
        <v>0.43812242948002211</v>
      </c>
      <c r="G16" s="592">
        <f t="shared" si="2"/>
        <v>0.71387696709585124</v>
      </c>
      <c r="H16" s="610">
        <f t="shared" si="2"/>
        <v>0.71435807127575546</v>
      </c>
      <c r="I16" s="592">
        <f t="shared" si="2"/>
        <v>0.79591836734693877</v>
      </c>
      <c r="J16" s="610">
        <f t="shared" si="2"/>
        <v>0.79283811273412419</v>
      </c>
      <c r="K16" s="592">
        <f t="shared" si="2"/>
        <v>0.81444991789819376</v>
      </c>
      <c r="L16" s="610">
        <f t="shared" si="2"/>
        <v>0.81772665711952153</v>
      </c>
      <c r="M16" s="592">
        <f t="shared" si="2"/>
        <v>0.22379622052280573</v>
      </c>
      <c r="N16" s="610">
        <f t="shared" si="2"/>
        <v>0.56739429244822748</v>
      </c>
      <c r="O16" s="592">
        <f t="shared" si="2"/>
        <v>0.11854211556083909</v>
      </c>
      <c r="P16" s="592">
        <f t="shared" si="2"/>
        <v>0.36099890805465057</v>
      </c>
    </row>
    <row r="17" spans="1:16" x14ac:dyDescent="0.45">
      <c r="A17" s="649" t="s">
        <v>1</v>
      </c>
      <c r="B17" s="434" t="s">
        <v>184</v>
      </c>
      <c r="C17" s="578">
        <v>3853</v>
      </c>
      <c r="D17" s="579">
        <v>17.339178670000003</v>
      </c>
      <c r="E17" s="578">
        <v>1835</v>
      </c>
      <c r="F17" s="579">
        <v>52.893349909999998</v>
      </c>
      <c r="G17" s="582">
        <v>21</v>
      </c>
      <c r="H17" s="583">
        <v>12.42261199</v>
      </c>
      <c r="I17" s="578">
        <v>1</v>
      </c>
      <c r="J17" s="579">
        <v>0.85861309000000008</v>
      </c>
      <c r="K17" s="578">
        <v>10</v>
      </c>
      <c r="L17" s="579">
        <v>29.94311677</v>
      </c>
      <c r="M17" s="578">
        <v>1867</v>
      </c>
      <c r="N17" s="579">
        <v>96.11769176</v>
      </c>
      <c r="O17" s="426">
        <f t="shared" ref="O17:P19" si="3">SUM(M17,C17)</f>
        <v>5720</v>
      </c>
      <c r="P17" s="425">
        <f t="shared" si="3"/>
        <v>113.45687043000001</v>
      </c>
    </row>
    <row r="18" spans="1:16" ht="15.75" thickBot="1" x14ac:dyDescent="0.5">
      <c r="A18" s="650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</row>
    <row r="19" spans="1:16" x14ac:dyDescent="0.45">
      <c r="A19" s="650"/>
      <c r="B19" s="434" t="s">
        <v>183</v>
      </c>
      <c r="C19" s="578">
        <v>64501</v>
      </c>
      <c r="D19" s="579">
        <v>245.9390621</v>
      </c>
      <c r="E19" s="578">
        <v>9241</v>
      </c>
      <c r="F19" s="579">
        <v>111.12345205000001</v>
      </c>
      <c r="G19" s="578">
        <v>25</v>
      </c>
      <c r="H19" s="579">
        <v>14.74628592</v>
      </c>
      <c r="I19" s="578">
        <v>4</v>
      </c>
      <c r="J19" s="579">
        <v>3.2161589300000002</v>
      </c>
      <c r="K19" s="578">
        <v>11</v>
      </c>
      <c r="L19" s="579">
        <v>30.95544993</v>
      </c>
      <c r="M19" s="578">
        <v>9281</v>
      </c>
      <c r="N19" s="579">
        <v>160.04134683000001</v>
      </c>
      <c r="O19" s="426">
        <f t="shared" si="3"/>
        <v>73782</v>
      </c>
      <c r="P19" s="425">
        <f t="shared" si="3"/>
        <v>405.98040893000001</v>
      </c>
    </row>
    <row r="20" spans="1:16" ht="15.75" thickBot="1" x14ac:dyDescent="0.5">
      <c r="A20" s="651"/>
      <c r="B20" s="593" t="s">
        <v>100</v>
      </c>
      <c r="C20" s="592">
        <f t="shared" ref="C20:P20" si="4">C17/C19</f>
        <v>5.9735507976620521E-2</v>
      </c>
      <c r="D20" s="592">
        <f t="shared" si="4"/>
        <v>7.0501930526797776E-2</v>
      </c>
      <c r="E20" s="592">
        <f t="shared" si="4"/>
        <v>0.19857158316199547</v>
      </c>
      <c r="F20" s="592">
        <f t="shared" si="4"/>
        <v>0.47598728202036622</v>
      </c>
      <c r="G20" s="592">
        <f t="shared" si="4"/>
        <v>0.84</v>
      </c>
      <c r="H20" s="592">
        <f t="shared" si="4"/>
        <v>0.84242310622443162</v>
      </c>
      <c r="I20" s="592">
        <f t="shared" si="4"/>
        <v>0.25</v>
      </c>
      <c r="J20" s="592">
        <f t="shared" si="4"/>
        <v>0.26696848902302228</v>
      </c>
      <c r="K20" s="592">
        <f t="shared" si="4"/>
        <v>0.90909090909090906</v>
      </c>
      <c r="L20" s="592">
        <f t="shared" si="4"/>
        <v>0.96729709429876798</v>
      </c>
      <c r="M20" s="592">
        <f t="shared" si="4"/>
        <v>0.20116366770822108</v>
      </c>
      <c r="N20" s="592">
        <f t="shared" si="4"/>
        <v>0.600580372908875</v>
      </c>
      <c r="O20" s="592">
        <f t="shared" si="4"/>
        <v>7.752568377110948E-2</v>
      </c>
      <c r="P20" s="592">
        <f t="shared" si="4"/>
        <v>0.27946390499242657</v>
      </c>
    </row>
    <row r="21" spans="1:16" ht="15.75" customHeight="1" x14ac:dyDescent="0.45">
      <c r="A21" s="652" t="s">
        <v>185</v>
      </c>
      <c r="B21" s="591" t="s">
        <v>184</v>
      </c>
      <c r="C21" s="588">
        <f t="shared" ref="C21:P21" si="5">SUM(C5,C9,C13,C17)</f>
        <v>433656</v>
      </c>
      <c r="D21" s="587">
        <f t="shared" si="5"/>
        <v>1412.2497556700005</v>
      </c>
      <c r="E21" s="588">
        <f t="shared" si="5"/>
        <v>138007</v>
      </c>
      <c r="F21" s="587">
        <f t="shared" si="5"/>
        <v>3100.2466049099999</v>
      </c>
      <c r="G21" s="590">
        <f t="shared" si="5"/>
        <v>886</v>
      </c>
      <c r="H21" s="589">
        <f t="shared" si="5"/>
        <v>540.71493098999997</v>
      </c>
      <c r="I21" s="588">
        <f t="shared" si="5"/>
        <v>375</v>
      </c>
      <c r="J21" s="587">
        <f t="shared" si="5"/>
        <v>323.18157409000003</v>
      </c>
      <c r="K21" s="588">
        <f t="shared" si="5"/>
        <v>842</v>
      </c>
      <c r="L21" s="587">
        <f t="shared" si="5"/>
        <v>2157.87700477</v>
      </c>
      <c r="M21" s="588">
        <f t="shared" si="5"/>
        <v>140110</v>
      </c>
      <c r="N21" s="587">
        <f t="shared" si="5"/>
        <v>6122.0201147599992</v>
      </c>
      <c r="O21" s="586">
        <f t="shared" si="5"/>
        <v>573766</v>
      </c>
      <c r="P21" s="585">
        <f t="shared" si="5"/>
        <v>7534.2698704300001</v>
      </c>
    </row>
    <row r="22" spans="1:16" ht="15.75" customHeight="1" x14ac:dyDescent="0.45">
      <c r="A22" s="653"/>
      <c r="B22" s="584" t="s">
        <v>294</v>
      </c>
      <c r="C22" s="405">
        <f t="shared" ref="C22:P22" si="6">SUM(C6,C10,C14,C18)</f>
        <v>158455</v>
      </c>
      <c r="D22" s="408">
        <f t="shared" si="6"/>
        <v>543.13669174400547</v>
      </c>
      <c r="E22" s="405">
        <f t="shared" si="6"/>
        <v>18</v>
      </c>
      <c r="F22" s="408">
        <f t="shared" si="6"/>
        <v>5.1859219999999998E-2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18</v>
      </c>
      <c r="N22" s="404">
        <f t="shared" si="6"/>
        <v>5.1859219999999998E-2</v>
      </c>
      <c r="O22" s="405">
        <f t="shared" si="6"/>
        <v>158473</v>
      </c>
      <c r="P22" s="404">
        <f t="shared" si="6"/>
        <v>543.18855096400557</v>
      </c>
    </row>
    <row r="23" spans="1:16" x14ac:dyDescent="0.45">
      <c r="A23" s="653"/>
      <c r="B23" s="403" t="s">
        <v>183</v>
      </c>
      <c r="C23" s="399">
        <f t="shared" ref="C23:P23" si="7">SUM(C7,C11,C15,C19)</f>
        <v>3516694</v>
      </c>
      <c r="D23" s="402">
        <f t="shared" si="7"/>
        <v>10429.3156551628</v>
      </c>
      <c r="E23" s="399">
        <f t="shared" si="7"/>
        <v>524358</v>
      </c>
      <c r="F23" s="402">
        <f t="shared" si="7"/>
        <v>6394.3179149872012</v>
      </c>
      <c r="G23" s="399">
        <f t="shared" si="7"/>
        <v>1178</v>
      </c>
      <c r="H23" s="398">
        <f t="shared" si="7"/>
        <v>717.64868391999994</v>
      </c>
      <c r="I23" s="399">
        <f t="shared" si="7"/>
        <v>479</v>
      </c>
      <c r="J23" s="398">
        <f t="shared" si="7"/>
        <v>414.21723193000003</v>
      </c>
      <c r="K23" s="399">
        <f t="shared" si="7"/>
        <v>1019</v>
      </c>
      <c r="L23" s="398">
        <f t="shared" si="7"/>
        <v>2591.6709229300004</v>
      </c>
      <c r="M23" s="400">
        <f t="shared" si="7"/>
        <v>527034</v>
      </c>
      <c r="N23" s="398">
        <f t="shared" si="7"/>
        <v>10117.8547537672</v>
      </c>
      <c r="O23" s="399">
        <f t="shared" si="7"/>
        <v>4043728</v>
      </c>
      <c r="P23" s="398">
        <f t="shared" si="7"/>
        <v>20547.170408930004</v>
      </c>
    </row>
    <row r="24" spans="1:16" ht="15.75" thickBot="1" x14ac:dyDescent="0.5">
      <c r="A24" s="654"/>
      <c r="B24" s="397" t="s">
        <v>100</v>
      </c>
      <c r="C24" s="394">
        <f t="shared" ref="C24:P24" si="8">C21/C23</f>
        <v>0.12331354391368711</v>
      </c>
      <c r="D24" s="396">
        <f t="shared" si="8"/>
        <v>0.13541154591201751</v>
      </c>
      <c r="E24" s="394">
        <f t="shared" si="8"/>
        <v>0.26319232280236021</v>
      </c>
      <c r="F24" s="396">
        <f t="shared" si="8"/>
        <v>0.48484398901148557</v>
      </c>
      <c r="G24" s="394">
        <f t="shared" si="8"/>
        <v>0.75212224108658743</v>
      </c>
      <c r="H24" s="393">
        <f t="shared" si="8"/>
        <v>0.75345352552792577</v>
      </c>
      <c r="I24" s="394">
        <f t="shared" si="8"/>
        <v>0.78288100208768263</v>
      </c>
      <c r="J24" s="393">
        <f t="shared" si="8"/>
        <v>0.78022242721330237</v>
      </c>
      <c r="K24" s="394">
        <f t="shared" si="8"/>
        <v>0.82630029440628072</v>
      </c>
      <c r="L24" s="393">
        <f t="shared" si="8"/>
        <v>0.83261998492093403</v>
      </c>
      <c r="M24" s="395">
        <f t="shared" si="8"/>
        <v>0.26584622623967336</v>
      </c>
      <c r="N24" s="393">
        <f t="shared" si="8"/>
        <v>0.60507096254574866</v>
      </c>
      <c r="O24" s="394">
        <f t="shared" si="8"/>
        <v>0.14189035464304225</v>
      </c>
      <c r="P24" s="393">
        <f t="shared" si="8"/>
        <v>0.36668162673900501</v>
      </c>
    </row>
    <row r="25" spans="1:16" x14ac:dyDescent="0.4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45">
      <c r="A26" s="377" t="s">
        <v>362</v>
      </c>
      <c r="M26" s="477"/>
    </row>
    <row r="27" spans="1:16" x14ac:dyDescent="0.45">
      <c r="A27" s="479"/>
      <c r="B27" s="377"/>
    </row>
    <row r="28" spans="1:16" x14ac:dyDescent="0.45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45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A17:A20"/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8"/>
    <mergeCell ref="A9:A12"/>
    <mergeCell ref="A13:A16"/>
  </mergeCells>
  <conditionalFormatting sqref="C17:H18 K17:L18">
    <cfRule type="expression" dxfId="493" priority="9">
      <formula>ABS(C17-T17)/T17&gt;0.5</formula>
    </cfRule>
  </conditionalFormatting>
  <conditionalFormatting sqref="C21:H21">
    <cfRule type="expression" dxfId="492" priority="3">
      <formula>ABS(C21-T21)/T21&gt;0.5</formula>
    </cfRule>
  </conditionalFormatting>
  <conditionalFormatting sqref="C19:L19">
    <cfRule type="expression" dxfId="491" priority="5">
      <formula>ABS(C19-T19)/T19&gt;0.5</formula>
    </cfRule>
  </conditionalFormatting>
  <conditionalFormatting sqref="C13:N16">
    <cfRule type="expression" dxfId="490" priority="6">
      <formula>ABS(C13-T13)/T13&gt;0.5</formula>
    </cfRule>
  </conditionalFormatting>
  <conditionalFormatting sqref="C20:N20">
    <cfRule type="expression" dxfId="489" priority="8">
      <formula>ABS(C20-T20)/T20&gt;0.5</formula>
    </cfRule>
  </conditionalFormatting>
  <conditionalFormatting sqref="C22:N24">
    <cfRule type="expression" dxfId="488" priority="10">
      <formula>ABS(C22-T22)/T22&gt;0.5</formula>
    </cfRule>
  </conditionalFormatting>
  <conditionalFormatting sqref="C5:P12">
    <cfRule type="expression" dxfId="487" priority="7">
      <formula>ABS(C5-T5)/T5&gt;0.5</formula>
    </cfRule>
  </conditionalFormatting>
  <conditionalFormatting sqref="K21:N21">
    <cfRule type="expression" dxfId="486" priority="2">
      <formula>ABS(K21-AB21)/AB21&gt;0.5</formula>
    </cfRule>
  </conditionalFormatting>
  <conditionalFormatting sqref="M17:N19">
    <cfRule type="expression" dxfId="485" priority="4">
      <formula>ABS(M17-AD17)/AD17&gt;0.5</formula>
    </cfRule>
  </conditionalFormatting>
  <conditionalFormatting sqref="O13:P24">
    <cfRule type="expression" dxfId="484" priority="1">
      <formula>ABS(O13-AF13)/AF13&gt;0.5</formula>
    </cfRule>
  </conditionalFormatting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E649B-9B5A-4681-8694-723E7DF16E67}">
  <dimension ref="A1:P29"/>
  <sheetViews>
    <sheetView zoomScale="80" zoomScaleNormal="80" workbookViewId="0">
      <selection sqref="A1:P1"/>
    </sheetView>
  </sheetViews>
  <sheetFormatPr defaultColWidth="8.75" defaultRowHeight="15.4" x14ac:dyDescent="0.45"/>
  <cols>
    <col min="1" max="1" width="9" style="390" customWidth="1"/>
    <col min="2" max="2" width="12" style="390" bestFit="1" customWidth="1"/>
    <col min="3" max="3" width="9" style="390" customWidth="1"/>
    <col min="4" max="4" width="9.625" style="390" customWidth="1"/>
    <col min="5" max="5" width="9" style="390" customWidth="1"/>
    <col min="6" max="6" width="9.625" style="390" customWidth="1"/>
    <col min="7" max="7" width="9" style="390" customWidth="1"/>
    <col min="8" max="8" width="9.625" style="390" customWidth="1"/>
    <col min="9" max="9" width="9" style="390" customWidth="1"/>
    <col min="10" max="10" width="9.625" style="390" customWidth="1"/>
    <col min="11" max="11" width="9" style="390" customWidth="1"/>
    <col min="12" max="12" width="9.625" style="390" customWidth="1"/>
    <col min="13" max="13" width="9" style="390" customWidth="1"/>
    <col min="14" max="14" width="9.625" style="390" customWidth="1"/>
    <col min="15" max="15" width="9" style="390" customWidth="1"/>
    <col min="16" max="16" width="9.625" style="390" customWidth="1"/>
    <col min="17" max="16384" width="8.75" style="300"/>
  </cols>
  <sheetData>
    <row r="1" spans="1:16" ht="15.75" thickBot="1" x14ac:dyDescent="0.5">
      <c r="A1" s="655" t="s">
        <v>365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</row>
    <row r="2" spans="1:16" ht="15.75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</row>
    <row r="3" spans="1:16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</row>
    <row r="4" spans="1:16" ht="15.75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6" x14ac:dyDescent="0.45">
      <c r="A5" s="649" t="s">
        <v>4</v>
      </c>
      <c r="B5" s="434" t="s">
        <v>184</v>
      </c>
      <c r="C5" s="578">
        <v>52239</v>
      </c>
      <c r="D5" s="579">
        <v>137.16499999999999</v>
      </c>
      <c r="E5" s="578">
        <v>19323</v>
      </c>
      <c r="F5" s="579">
        <v>351.86200000000002</v>
      </c>
      <c r="G5" s="578">
        <v>91</v>
      </c>
      <c r="H5" s="579">
        <v>56.101999999999997</v>
      </c>
      <c r="I5" s="578">
        <v>20</v>
      </c>
      <c r="J5" s="579">
        <v>17.059999999999999</v>
      </c>
      <c r="K5" s="578">
        <v>67</v>
      </c>
      <c r="L5" s="579">
        <v>187.268</v>
      </c>
      <c r="M5" s="578">
        <v>19501</v>
      </c>
      <c r="N5" s="579">
        <v>612.29200000000003</v>
      </c>
      <c r="O5" s="426">
        <f>SUM(M5,C5)</f>
        <v>71740</v>
      </c>
      <c r="P5" s="425">
        <f>(SUM(N5,D5))</f>
        <v>749.45699999999999</v>
      </c>
    </row>
    <row r="6" spans="1:16" ht="15.75" thickBot="1" x14ac:dyDescent="0.5">
      <c r="A6" s="650"/>
      <c r="B6" s="609" t="s">
        <v>294</v>
      </c>
      <c r="C6" s="605">
        <v>2343</v>
      </c>
      <c r="D6" s="606">
        <v>5.4550000000000001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2343</v>
      </c>
      <c r="P6" s="604">
        <f>(SUM(N6,D6))</f>
        <v>5.4550000000000001</v>
      </c>
    </row>
    <row r="7" spans="1:16" x14ac:dyDescent="0.45">
      <c r="A7" s="650"/>
      <c r="B7" s="434" t="s">
        <v>183</v>
      </c>
      <c r="C7" s="578">
        <v>496547</v>
      </c>
      <c r="D7" s="579">
        <v>1318.87</v>
      </c>
      <c r="E7" s="578">
        <v>66383</v>
      </c>
      <c r="F7" s="579">
        <v>632.99300000000005</v>
      </c>
      <c r="G7" s="578">
        <v>102</v>
      </c>
      <c r="H7" s="579">
        <v>62.536000000000001</v>
      </c>
      <c r="I7" s="578">
        <v>26</v>
      </c>
      <c r="J7" s="579">
        <v>22.35</v>
      </c>
      <c r="K7" s="578">
        <v>82</v>
      </c>
      <c r="L7" s="579">
        <v>236.34200000000001</v>
      </c>
      <c r="M7" s="578">
        <v>66593</v>
      </c>
      <c r="N7" s="579">
        <v>954.221</v>
      </c>
      <c r="O7" s="426">
        <f>SUM(M7,C7)</f>
        <v>563140</v>
      </c>
      <c r="P7" s="425">
        <f>(SUM(N7,D7))</f>
        <v>2273.0909999999999</v>
      </c>
    </row>
    <row r="8" spans="1:16" ht="15.75" thickBot="1" x14ac:dyDescent="0.5">
      <c r="A8" s="651"/>
      <c r="B8" s="593" t="s">
        <v>100</v>
      </c>
      <c r="C8" s="592">
        <f t="shared" ref="C8:P8" si="0">C5/C7</f>
        <v>0.10520454257099529</v>
      </c>
      <c r="D8" s="610">
        <f t="shared" si="0"/>
        <v>0.10400191072660687</v>
      </c>
      <c r="E8" s="592">
        <f t="shared" si="0"/>
        <v>0.29108356055014084</v>
      </c>
      <c r="F8" s="610">
        <f t="shared" si="0"/>
        <v>0.55587028608531219</v>
      </c>
      <c r="G8" s="592">
        <f t="shared" si="0"/>
        <v>0.89215686274509809</v>
      </c>
      <c r="H8" s="610">
        <f t="shared" si="0"/>
        <v>0.89711526160931299</v>
      </c>
      <c r="I8" s="592">
        <f t="shared" si="0"/>
        <v>0.76923076923076927</v>
      </c>
      <c r="J8" s="610">
        <f t="shared" si="0"/>
        <v>0.76331096196867998</v>
      </c>
      <c r="K8" s="592">
        <f t="shared" si="0"/>
        <v>0.81707317073170727</v>
      </c>
      <c r="L8" s="610">
        <f t="shared" si="0"/>
        <v>0.79236022374355808</v>
      </c>
      <c r="M8" s="592">
        <f t="shared" si="0"/>
        <v>0.29283858663823525</v>
      </c>
      <c r="N8" s="610">
        <f t="shared" si="0"/>
        <v>0.64166686752859137</v>
      </c>
      <c r="O8" s="592">
        <f t="shared" si="0"/>
        <v>0.12739283304329296</v>
      </c>
      <c r="P8" s="619">
        <f t="shared" si="0"/>
        <v>0.32970831348151042</v>
      </c>
    </row>
    <row r="9" spans="1:16" x14ac:dyDescent="0.45">
      <c r="A9" s="649" t="s">
        <v>3</v>
      </c>
      <c r="B9" s="434" t="s">
        <v>184</v>
      </c>
      <c r="C9" s="426">
        <v>183032</v>
      </c>
      <c r="D9" s="433">
        <v>689.7</v>
      </c>
      <c r="E9" s="426">
        <v>47407</v>
      </c>
      <c r="F9" s="433">
        <v>1034.2760000000001</v>
      </c>
      <c r="G9" s="426">
        <v>281</v>
      </c>
      <c r="H9" s="433">
        <v>172.06399999999999</v>
      </c>
      <c r="I9" s="426">
        <v>122</v>
      </c>
      <c r="J9" s="433">
        <v>105.005</v>
      </c>
      <c r="K9" s="426">
        <v>269</v>
      </c>
      <c r="L9" s="433">
        <v>674.35500000000002</v>
      </c>
      <c r="M9" s="426">
        <v>48079</v>
      </c>
      <c r="N9" s="433">
        <v>1985.7</v>
      </c>
      <c r="O9" s="426">
        <f>SUM(M9,C9)</f>
        <v>231111</v>
      </c>
      <c r="P9" s="425">
        <f>(SUM(N9,D9))</f>
        <v>2675.4</v>
      </c>
    </row>
    <row r="10" spans="1:16" ht="15.75" thickBot="1" x14ac:dyDescent="0.5">
      <c r="A10" s="650"/>
      <c r="B10" s="609" t="s">
        <v>294</v>
      </c>
      <c r="C10" s="605">
        <v>71202</v>
      </c>
      <c r="D10" s="606">
        <v>223.81862518399998</v>
      </c>
      <c r="E10" s="605">
        <v>15</v>
      </c>
      <c r="F10" s="606">
        <v>3.690922E-2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15</v>
      </c>
      <c r="N10" s="606">
        <v>3.690922E-2</v>
      </c>
      <c r="O10" s="605">
        <f>SUM(M10,C10)</f>
        <v>71217</v>
      </c>
      <c r="P10" s="604">
        <f>(SUM(N10,D10))</f>
        <v>223.855534404</v>
      </c>
    </row>
    <row r="11" spans="1:16" x14ac:dyDescent="0.45">
      <c r="A11" s="650"/>
      <c r="B11" s="434" t="s">
        <v>183</v>
      </c>
      <c r="C11" s="578">
        <v>1012742</v>
      </c>
      <c r="D11" s="579">
        <v>3756.0209999999997</v>
      </c>
      <c r="E11" s="578">
        <v>131472</v>
      </c>
      <c r="F11" s="579">
        <v>1724.4579999999999</v>
      </c>
      <c r="G11" s="578">
        <v>348</v>
      </c>
      <c r="H11" s="579">
        <v>213.08699999999999</v>
      </c>
      <c r="I11" s="578">
        <v>154</v>
      </c>
      <c r="J11" s="579">
        <v>133.04300000000001</v>
      </c>
      <c r="K11" s="578">
        <v>317</v>
      </c>
      <c r="L11" s="579">
        <v>775.77300000000002</v>
      </c>
      <c r="M11" s="578">
        <v>132291</v>
      </c>
      <c r="N11" s="579">
        <v>2846.3609999999999</v>
      </c>
      <c r="O11" s="426">
        <f>SUM(M11,C11)</f>
        <v>1145033</v>
      </c>
      <c r="P11" s="425">
        <f>(SUM(N11,D11))</f>
        <v>6602.3819999999996</v>
      </c>
    </row>
    <row r="12" spans="1:16" ht="15.75" thickBot="1" x14ac:dyDescent="0.5">
      <c r="A12" s="651"/>
      <c r="B12" s="593" t="s">
        <v>100</v>
      </c>
      <c r="C12" s="592">
        <f t="shared" ref="C12:P12" si="1">C9/C11</f>
        <v>0.180729149181134</v>
      </c>
      <c r="D12" s="610">
        <f t="shared" si="1"/>
        <v>0.18362517142476042</v>
      </c>
      <c r="E12" s="592">
        <f t="shared" si="1"/>
        <v>0.36058628453206765</v>
      </c>
      <c r="F12" s="610">
        <f t="shared" si="1"/>
        <v>0.59976873893130489</v>
      </c>
      <c r="G12" s="592">
        <f t="shared" si="1"/>
        <v>0.80747126436781613</v>
      </c>
      <c r="H12" s="610">
        <f t="shared" si="1"/>
        <v>0.8074823898219976</v>
      </c>
      <c r="I12" s="592">
        <f t="shared" si="1"/>
        <v>0.79220779220779225</v>
      </c>
      <c r="J12" s="610">
        <f t="shared" si="1"/>
        <v>0.78925610516900546</v>
      </c>
      <c r="K12" s="592">
        <f t="shared" si="1"/>
        <v>0.8485804416403786</v>
      </c>
      <c r="L12" s="610">
        <f t="shared" si="1"/>
        <v>0.86926845868572378</v>
      </c>
      <c r="M12" s="592">
        <f t="shared" si="1"/>
        <v>0.36343364250024568</v>
      </c>
      <c r="N12" s="610">
        <f t="shared" si="1"/>
        <v>0.69762760240180366</v>
      </c>
      <c r="O12" s="592">
        <f t="shared" si="1"/>
        <v>0.20183785096150067</v>
      </c>
      <c r="P12" s="619">
        <f t="shared" si="1"/>
        <v>0.4052173897238906</v>
      </c>
    </row>
    <row r="13" spans="1:16" x14ac:dyDescent="0.45">
      <c r="A13" s="649" t="s">
        <v>2</v>
      </c>
      <c r="B13" s="434" t="s">
        <v>184</v>
      </c>
      <c r="C13" s="616">
        <v>200054</v>
      </c>
      <c r="D13" s="615">
        <v>584.89064600000074</v>
      </c>
      <c r="E13" s="618">
        <v>71183</v>
      </c>
      <c r="F13" s="617">
        <v>1755.8260789999997</v>
      </c>
      <c r="G13" s="618">
        <v>504</v>
      </c>
      <c r="H13" s="617">
        <v>306.55281000000002</v>
      </c>
      <c r="I13" s="618">
        <v>235</v>
      </c>
      <c r="J13" s="617">
        <v>202.85836500000002</v>
      </c>
      <c r="K13" s="618">
        <v>495</v>
      </c>
      <c r="L13" s="617">
        <v>1263.4721</v>
      </c>
      <c r="M13" s="616">
        <v>72417</v>
      </c>
      <c r="N13" s="615">
        <v>3528.7093539999996</v>
      </c>
      <c r="O13" s="426">
        <f>SUM(M13,C13)</f>
        <v>272471</v>
      </c>
      <c r="P13" s="425">
        <f>(SUM(N13,D13))</f>
        <v>4113.6000000000004</v>
      </c>
    </row>
    <row r="14" spans="1:16" ht="15.75" thickBot="1" x14ac:dyDescent="0.5">
      <c r="A14" s="650"/>
      <c r="B14" s="609" t="s">
        <v>294</v>
      </c>
      <c r="C14" s="612">
        <v>88233</v>
      </c>
      <c r="D14" s="611">
        <v>282.02914900000519</v>
      </c>
      <c r="E14" s="614">
        <v>3</v>
      </c>
      <c r="F14" s="613">
        <v>1.4950000000000001E-2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3</v>
      </c>
      <c r="N14" s="611">
        <v>1.4950000000000001E-2</v>
      </c>
      <c r="O14" s="605">
        <f>SUM(M14,C14)</f>
        <v>88236</v>
      </c>
      <c r="P14" s="604">
        <f>(SUM(N14,D14))</f>
        <v>282.04409900000519</v>
      </c>
    </row>
    <row r="15" spans="1:16" x14ac:dyDescent="0.45">
      <c r="A15" s="650"/>
      <c r="B15" s="434" t="s">
        <v>183</v>
      </c>
      <c r="C15" s="578">
        <v>1941897</v>
      </c>
      <c r="D15" s="579">
        <v>5113.4341389810979</v>
      </c>
      <c r="E15" s="578">
        <v>317164</v>
      </c>
      <c r="F15" s="579">
        <v>3922.9914700189015</v>
      </c>
      <c r="G15" s="578">
        <v>698</v>
      </c>
      <c r="H15" s="579">
        <v>424.38033799999999</v>
      </c>
      <c r="I15" s="578">
        <v>294</v>
      </c>
      <c r="J15" s="579">
        <v>254.69358000000003</v>
      </c>
      <c r="K15" s="578">
        <v>609</v>
      </c>
      <c r="L15" s="579">
        <v>1548.600473</v>
      </c>
      <c r="M15" s="578">
        <v>318765</v>
      </c>
      <c r="N15" s="579">
        <v>6150.6658610189024</v>
      </c>
      <c r="O15" s="426">
        <f>SUM(M15,C15)</f>
        <v>2260662</v>
      </c>
      <c r="P15" s="425">
        <f>(SUM(N15,D15))</f>
        <v>11264.1</v>
      </c>
    </row>
    <row r="16" spans="1:16" ht="15.75" thickBot="1" x14ac:dyDescent="0.5">
      <c r="A16" s="651"/>
      <c r="B16" s="593" t="s">
        <v>100</v>
      </c>
      <c r="C16" s="592">
        <f t="shared" ref="C16:P16" si="2">C13/C15</f>
        <v>0.10301988210497261</v>
      </c>
      <c r="D16" s="610">
        <f t="shared" si="2"/>
        <v>0.1143831386310856</v>
      </c>
      <c r="E16" s="592">
        <f t="shared" si="2"/>
        <v>0.22443593850500057</v>
      </c>
      <c r="F16" s="610">
        <f t="shared" si="2"/>
        <v>0.44757325944212156</v>
      </c>
      <c r="G16" s="592">
        <f t="shared" si="2"/>
        <v>0.72206303724928367</v>
      </c>
      <c r="H16" s="610">
        <f t="shared" si="2"/>
        <v>0.72235394185486512</v>
      </c>
      <c r="I16" s="592">
        <f t="shared" si="2"/>
        <v>0.79931972789115646</v>
      </c>
      <c r="J16" s="610">
        <f t="shared" si="2"/>
        <v>0.79648008795510272</v>
      </c>
      <c r="K16" s="592">
        <f t="shared" si="2"/>
        <v>0.81280788177339902</v>
      </c>
      <c r="L16" s="610">
        <f t="shared" si="2"/>
        <v>0.81587996518712158</v>
      </c>
      <c r="M16" s="592">
        <f t="shared" si="2"/>
        <v>0.22717989741659217</v>
      </c>
      <c r="N16" s="610">
        <f t="shared" si="2"/>
        <v>0.57371176287821357</v>
      </c>
      <c r="O16" s="592">
        <f t="shared" si="2"/>
        <v>0.12052708454426181</v>
      </c>
      <c r="P16" s="592">
        <f t="shared" si="2"/>
        <v>0.36519562148773538</v>
      </c>
    </row>
    <row r="17" spans="1:16" x14ac:dyDescent="0.45">
      <c r="A17" s="649" t="s">
        <v>1</v>
      </c>
      <c r="B17" s="434" t="s">
        <v>184</v>
      </c>
      <c r="C17" s="578">
        <v>3893</v>
      </c>
      <c r="D17" s="579">
        <v>17.478808170000001</v>
      </c>
      <c r="E17" s="578">
        <v>1669</v>
      </c>
      <c r="F17" s="579">
        <v>52.437026160000002</v>
      </c>
      <c r="G17" s="582">
        <v>21</v>
      </c>
      <c r="H17" s="583">
        <v>12.42261199</v>
      </c>
      <c r="I17" s="578">
        <v>1</v>
      </c>
      <c r="J17" s="579">
        <v>0.85861309000000008</v>
      </c>
      <c r="K17" s="578">
        <v>10</v>
      </c>
      <c r="L17" s="579">
        <v>29.94311677</v>
      </c>
      <c r="M17" s="578">
        <v>1701</v>
      </c>
      <c r="N17" s="579">
        <v>95.661368010000004</v>
      </c>
      <c r="O17" s="426">
        <f t="shared" ref="O17:P19" si="3">SUM(M17,C17)</f>
        <v>5594</v>
      </c>
      <c r="P17" s="425">
        <f t="shared" si="3"/>
        <v>113.14017618</v>
      </c>
    </row>
    <row r="18" spans="1:16" ht="15.75" thickBot="1" x14ac:dyDescent="0.5">
      <c r="A18" s="650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</row>
    <row r="19" spans="1:16" x14ac:dyDescent="0.45">
      <c r="A19" s="650"/>
      <c r="B19" s="434" t="s">
        <v>183</v>
      </c>
      <c r="C19" s="578">
        <v>64483</v>
      </c>
      <c r="D19" s="579">
        <v>245.7967568</v>
      </c>
      <c r="E19" s="578">
        <v>9252</v>
      </c>
      <c r="F19" s="579">
        <v>111.23309514</v>
      </c>
      <c r="G19" s="578">
        <v>25</v>
      </c>
      <c r="H19" s="579">
        <v>14.74628592</v>
      </c>
      <c r="I19" s="578">
        <v>4</v>
      </c>
      <c r="J19" s="579">
        <v>3.2161589300000002</v>
      </c>
      <c r="K19" s="578">
        <v>11</v>
      </c>
      <c r="L19" s="579">
        <v>30.95544993</v>
      </c>
      <c r="M19" s="578">
        <v>9292</v>
      </c>
      <c r="N19" s="579">
        <v>160.15098992000003</v>
      </c>
      <c r="O19" s="426">
        <f t="shared" si="3"/>
        <v>73775</v>
      </c>
      <c r="P19" s="425">
        <f t="shared" si="3"/>
        <v>405.94774672000005</v>
      </c>
    </row>
    <row r="20" spans="1:16" ht="15.75" thickBot="1" x14ac:dyDescent="0.5">
      <c r="A20" s="651"/>
      <c r="B20" s="593" t="s">
        <v>100</v>
      </c>
      <c r="C20" s="592">
        <f t="shared" ref="C20:P20" si="4">C17/C19</f>
        <v>6.0372501279406979E-2</v>
      </c>
      <c r="D20" s="592">
        <f t="shared" si="4"/>
        <v>7.1110816910502056E-2</v>
      </c>
      <c r="E20" s="592">
        <f t="shared" si="4"/>
        <v>0.18039342844790315</v>
      </c>
      <c r="F20" s="592">
        <f t="shared" si="4"/>
        <v>0.47141568877501616</v>
      </c>
      <c r="G20" s="592">
        <f t="shared" si="4"/>
        <v>0.84</v>
      </c>
      <c r="H20" s="592">
        <f t="shared" si="4"/>
        <v>0.84242310622443162</v>
      </c>
      <c r="I20" s="592">
        <f t="shared" si="4"/>
        <v>0.25</v>
      </c>
      <c r="J20" s="592">
        <f t="shared" si="4"/>
        <v>0.26696848902302228</v>
      </c>
      <c r="K20" s="592">
        <f t="shared" si="4"/>
        <v>0.90909090909090906</v>
      </c>
      <c r="L20" s="592">
        <f t="shared" si="4"/>
        <v>0.96729709429876798</v>
      </c>
      <c r="M20" s="592">
        <f t="shared" si="4"/>
        <v>0.18306069737408523</v>
      </c>
      <c r="N20" s="592">
        <f t="shared" si="4"/>
        <v>0.59731986706910511</v>
      </c>
      <c r="O20" s="592">
        <f t="shared" si="4"/>
        <v>7.5825144018976623E-2</v>
      </c>
      <c r="P20" s="592">
        <f t="shared" si="4"/>
        <v>0.27870625491619672</v>
      </c>
    </row>
    <row r="21" spans="1:16" ht="15.75" customHeight="1" x14ac:dyDescent="0.45">
      <c r="A21" s="652" t="s">
        <v>185</v>
      </c>
      <c r="B21" s="591" t="s">
        <v>184</v>
      </c>
      <c r="C21" s="588">
        <f t="shared" ref="C21:P21" si="5">SUM(C5,C9,C13,C17)</f>
        <v>439218</v>
      </c>
      <c r="D21" s="587">
        <f t="shared" si="5"/>
        <v>1429.2344541700008</v>
      </c>
      <c r="E21" s="588">
        <f t="shared" si="5"/>
        <v>139582</v>
      </c>
      <c r="F21" s="587">
        <f t="shared" si="5"/>
        <v>3194.40110516</v>
      </c>
      <c r="G21" s="590">
        <f t="shared" si="5"/>
        <v>897</v>
      </c>
      <c r="H21" s="589">
        <f t="shared" si="5"/>
        <v>547.14142199000003</v>
      </c>
      <c r="I21" s="588">
        <f t="shared" si="5"/>
        <v>378</v>
      </c>
      <c r="J21" s="587">
        <f t="shared" si="5"/>
        <v>325.78197809</v>
      </c>
      <c r="K21" s="588">
        <f t="shared" si="5"/>
        <v>841</v>
      </c>
      <c r="L21" s="587">
        <f t="shared" si="5"/>
        <v>2155.03821677</v>
      </c>
      <c r="M21" s="588">
        <f t="shared" si="5"/>
        <v>141698</v>
      </c>
      <c r="N21" s="587">
        <f t="shared" si="5"/>
        <v>6222.3627220099997</v>
      </c>
      <c r="O21" s="586">
        <f t="shared" si="5"/>
        <v>580916</v>
      </c>
      <c r="P21" s="585">
        <f t="shared" si="5"/>
        <v>7651.5971761800001</v>
      </c>
    </row>
    <row r="22" spans="1:16" ht="15.75" customHeight="1" x14ac:dyDescent="0.45">
      <c r="A22" s="653"/>
      <c r="B22" s="584" t="s">
        <v>294</v>
      </c>
      <c r="C22" s="405">
        <f t="shared" ref="C22:P22" si="6">SUM(C6,C10,C14,C18)</f>
        <v>161778</v>
      </c>
      <c r="D22" s="408">
        <f t="shared" si="6"/>
        <v>511.30277418400522</v>
      </c>
      <c r="E22" s="405">
        <f t="shared" si="6"/>
        <v>18</v>
      </c>
      <c r="F22" s="408">
        <f t="shared" si="6"/>
        <v>5.1859219999999998E-2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18</v>
      </c>
      <c r="N22" s="404">
        <f t="shared" si="6"/>
        <v>5.1859219999999998E-2</v>
      </c>
      <c r="O22" s="405">
        <f t="shared" si="6"/>
        <v>161796</v>
      </c>
      <c r="P22" s="404">
        <f t="shared" si="6"/>
        <v>511.3546334040052</v>
      </c>
    </row>
    <row r="23" spans="1:16" x14ac:dyDescent="0.45">
      <c r="A23" s="653"/>
      <c r="B23" s="403" t="s">
        <v>183</v>
      </c>
      <c r="C23" s="399">
        <f t="shared" ref="C23:P23" si="7">SUM(C7,C11,C15,C19)</f>
        <v>3515669</v>
      </c>
      <c r="D23" s="402">
        <f t="shared" si="7"/>
        <v>10434.121895781098</v>
      </c>
      <c r="E23" s="399">
        <f t="shared" si="7"/>
        <v>524271</v>
      </c>
      <c r="F23" s="402">
        <f t="shared" si="7"/>
        <v>6391.675565158901</v>
      </c>
      <c r="G23" s="399">
        <f t="shared" si="7"/>
        <v>1173</v>
      </c>
      <c r="H23" s="398">
        <f t="shared" si="7"/>
        <v>714.74962391999998</v>
      </c>
      <c r="I23" s="399">
        <f t="shared" si="7"/>
        <v>478</v>
      </c>
      <c r="J23" s="398">
        <f t="shared" si="7"/>
        <v>413.30273893000003</v>
      </c>
      <c r="K23" s="399">
        <f t="shared" si="7"/>
        <v>1019</v>
      </c>
      <c r="L23" s="398">
        <f t="shared" si="7"/>
        <v>2591.6709229300004</v>
      </c>
      <c r="M23" s="400">
        <f t="shared" si="7"/>
        <v>526941</v>
      </c>
      <c r="N23" s="398">
        <f t="shared" si="7"/>
        <v>10111.398850938902</v>
      </c>
      <c r="O23" s="399">
        <f t="shared" si="7"/>
        <v>4042610</v>
      </c>
      <c r="P23" s="398">
        <f t="shared" si="7"/>
        <v>20545.520746720002</v>
      </c>
    </row>
    <row r="24" spans="1:16" ht="15.75" thickBot="1" x14ac:dyDescent="0.5">
      <c r="A24" s="654"/>
      <c r="B24" s="397" t="s">
        <v>100</v>
      </c>
      <c r="C24" s="394">
        <f t="shared" ref="C24:P24" si="8">C21/C23</f>
        <v>0.12493155641216508</v>
      </c>
      <c r="D24" s="396">
        <f t="shared" si="8"/>
        <v>0.1369769750100287</v>
      </c>
      <c r="E24" s="394">
        <f t="shared" si="8"/>
        <v>0.26624016968323633</v>
      </c>
      <c r="F24" s="396">
        <f t="shared" si="8"/>
        <v>0.49977522679228559</v>
      </c>
      <c r="G24" s="394">
        <f t="shared" si="8"/>
        <v>0.76470588235294112</v>
      </c>
      <c r="H24" s="393">
        <f t="shared" si="8"/>
        <v>0.76550081829947225</v>
      </c>
      <c r="I24" s="394">
        <f t="shared" si="8"/>
        <v>0.79079497907949792</v>
      </c>
      <c r="J24" s="393">
        <f t="shared" si="8"/>
        <v>0.78824054961120593</v>
      </c>
      <c r="K24" s="394">
        <f t="shared" si="8"/>
        <v>0.8253189401373896</v>
      </c>
      <c r="L24" s="393">
        <f t="shared" si="8"/>
        <v>0.83152463443685687</v>
      </c>
      <c r="M24" s="395">
        <f t="shared" si="8"/>
        <v>0.26890676565308069</v>
      </c>
      <c r="N24" s="393">
        <f t="shared" si="8"/>
        <v>0.61538099858776885</v>
      </c>
      <c r="O24" s="394">
        <f t="shared" si="8"/>
        <v>0.14369825434558367</v>
      </c>
      <c r="P24" s="393">
        <f t="shared" si="8"/>
        <v>0.37242167139528659</v>
      </c>
    </row>
    <row r="25" spans="1:16" x14ac:dyDescent="0.4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45">
      <c r="A26" s="377" t="s">
        <v>364</v>
      </c>
      <c r="M26" s="477"/>
    </row>
    <row r="27" spans="1:16" x14ac:dyDescent="0.45">
      <c r="A27" s="479"/>
      <c r="B27" s="377"/>
    </row>
    <row r="28" spans="1:16" x14ac:dyDescent="0.45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45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A17:A20"/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8"/>
    <mergeCell ref="A9:A12"/>
    <mergeCell ref="A13:A16"/>
  </mergeCells>
  <conditionalFormatting sqref="C17:H18 K17:L18">
    <cfRule type="expression" dxfId="483" priority="9">
      <formula>ABS(C17-T17)/T17&gt;0.5</formula>
    </cfRule>
  </conditionalFormatting>
  <conditionalFormatting sqref="C21:H21">
    <cfRule type="expression" dxfId="482" priority="3">
      <formula>ABS(C21-T21)/T21&gt;0.5</formula>
    </cfRule>
  </conditionalFormatting>
  <conditionalFormatting sqref="C19:L19">
    <cfRule type="expression" dxfId="481" priority="5">
      <formula>ABS(C19-T19)/T19&gt;0.5</formula>
    </cfRule>
  </conditionalFormatting>
  <conditionalFormatting sqref="C13:N16">
    <cfRule type="expression" dxfId="480" priority="6">
      <formula>ABS(C13-T13)/T13&gt;0.5</formula>
    </cfRule>
  </conditionalFormatting>
  <conditionalFormatting sqref="C20:N20">
    <cfRule type="expression" dxfId="479" priority="8">
      <formula>ABS(C20-T20)/T20&gt;0.5</formula>
    </cfRule>
  </conditionalFormatting>
  <conditionalFormatting sqref="C22:N24">
    <cfRule type="expression" dxfId="478" priority="10">
      <formula>ABS(C22-T22)/T22&gt;0.5</formula>
    </cfRule>
  </conditionalFormatting>
  <conditionalFormatting sqref="C5:P12">
    <cfRule type="expression" dxfId="477" priority="7">
      <formula>ABS(C5-T5)/T5&gt;0.5</formula>
    </cfRule>
  </conditionalFormatting>
  <conditionalFormatting sqref="K21:N21">
    <cfRule type="expression" dxfId="476" priority="2">
      <formula>ABS(K21-AB21)/AB21&gt;0.5</formula>
    </cfRule>
  </conditionalFormatting>
  <conditionalFormatting sqref="M17:N19">
    <cfRule type="expression" dxfId="475" priority="4">
      <formula>ABS(M17-AD17)/AD17&gt;0.5</formula>
    </cfRule>
  </conditionalFormatting>
  <conditionalFormatting sqref="O13:P24">
    <cfRule type="expression" dxfId="474" priority="1">
      <formula>ABS(O13-AF13)/AF13&gt;0.5</formula>
    </cfRule>
  </conditionalFormatting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B8CA7-BA2D-46EE-84F1-05C70CD04D0B}">
  <dimension ref="A1:P29"/>
  <sheetViews>
    <sheetView zoomScale="80" zoomScaleNormal="80" workbookViewId="0">
      <selection activeCell="K42" activeCellId="1" sqref="A1:P1 K42"/>
    </sheetView>
  </sheetViews>
  <sheetFormatPr defaultColWidth="8.75" defaultRowHeight="15.4" x14ac:dyDescent="0.45"/>
  <cols>
    <col min="1" max="1" width="9" style="390" customWidth="1"/>
    <col min="2" max="2" width="12" style="390" bestFit="1" customWidth="1"/>
    <col min="3" max="3" width="9" style="390" customWidth="1"/>
    <col min="4" max="4" width="9.625" style="390" customWidth="1"/>
    <col min="5" max="5" width="9" style="390" customWidth="1"/>
    <col min="6" max="6" width="9.625" style="390" customWidth="1"/>
    <col min="7" max="7" width="9" style="390" customWidth="1"/>
    <col min="8" max="8" width="9.625" style="390" customWidth="1"/>
    <col min="9" max="9" width="9" style="390" customWidth="1"/>
    <col min="10" max="10" width="9.625" style="390" customWidth="1"/>
    <col min="11" max="11" width="9" style="390" customWidth="1"/>
    <col min="12" max="12" width="9.625" style="390" customWidth="1"/>
    <col min="13" max="13" width="9" style="390" customWidth="1"/>
    <col min="14" max="14" width="9.625" style="390" customWidth="1"/>
    <col min="15" max="15" width="9" style="390" customWidth="1"/>
    <col min="16" max="16" width="9.625" style="390" customWidth="1"/>
    <col min="17" max="16384" width="8.75" style="300"/>
  </cols>
  <sheetData>
    <row r="1" spans="1:16" ht="15.75" thickBot="1" x14ac:dyDescent="0.5">
      <c r="A1" s="655" t="s">
        <v>319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</row>
    <row r="2" spans="1:16" ht="15.75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</row>
    <row r="3" spans="1:16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</row>
    <row r="4" spans="1:16" ht="15.75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6" x14ac:dyDescent="0.45">
      <c r="A5" s="649" t="s">
        <v>4</v>
      </c>
      <c r="B5" s="434" t="s">
        <v>184</v>
      </c>
      <c r="C5" s="578">
        <v>52592</v>
      </c>
      <c r="D5" s="579">
        <v>136.39699999999999</v>
      </c>
      <c r="E5" s="578">
        <v>19651</v>
      </c>
      <c r="F5" s="579">
        <v>362.04899999999998</v>
      </c>
      <c r="G5" s="578">
        <v>89</v>
      </c>
      <c r="H5" s="579">
        <v>53.655000000000001</v>
      </c>
      <c r="I5" s="578">
        <v>30</v>
      </c>
      <c r="J5" s="579">
        <v>25.972999999999999</v>
      </c>
      <c r="K5" s="578">
        <v>61</v>
      </c>
      <c r="L5" s="579">
        <v>181.19200000000001</v>
      </c>
      <c r="M5" s="578">
        <v>19831</v>
      </c>
      <c r="N5" s="579">
        <v>622.86899999999991</v>
      </c>
      <c r="O5" s="426">
        <f>SUM(M5,C5)</f>
        <v>72423</v>
      </c>
      <c r="P5" s="425">
        <f>(SUM(N5,D5))</f>
        <v>759.26599999999985</v>
      </c>
    </row>
    <row r="6" spans="1:16" ht="15.75" thickBot="1" x14ac:dyDescent="0.5">
      <c r="A6" s="650"/>
      <c r="B6" s="609" t="s">
        <v>294</v>
      </c>
      <c r="C6" s="605">
        <v>2345</v>
      </c>
      <c r="D6" s="606">
        <v>5.2279999999999998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2345</v>
      </c>
      <c r="P6" s="604">
        <f>(SUM(N6,D6))</f>
        <v>5.2279999999999998</v>
      </c>
    </row>
    <row r="7" spans="1:16" x14ac:dyDescent="0.45">
      <c r="A7" s="650"/>
      <c r="B7" s="434" t="s">
        <v>183</v>
      </c>
      <c r="C7" s="578">
        <v>496130</v>
      </c>
      <c r="D7" s="579">
        <v>1287.5940000000001</v>
      </c>
      <c r="E7" s="578">
        <v>66373</v>
      </c>
      <c r="F7" s="579">
        <v>612.74800000000005</v>
      </c>
      <c r="G7" s="578">
        <v>95</v>
      </c>
      <c r="H7" s="579">
        <v>57.311</v>
      </c>
      <c r="I7" s="578">
        <v>36</v>
      </c>
      <c r="J7" s="579">
        <v>31.146000000000001</v>
      </c>
      <c r="K7" s="578">
        <v>75</v>
      </c>
      <c r="L7" s="579">
        <v>229.215</v>
      </c>
      <c r="M7" s="578">
        <v>66579</v>
      </c>
      <c r="N7" s="579">
        <v>930.42000000000007</v>
      </c>
      <c r="O7" s="426">
        <f>SUM(M7,C7)</f>
        <v>562709</v>
      </c>
      <c r="P7" s="425">
        <f>(SUM(N7,D7))</f>
        <v>2218.0140000000001</v>
      </c>
    </row>
    <row r="8" spans="1:16" ht="15.75" thickBot="1" x14ac:dyDescent="0.5">
      <c r="A8" s="651"/>
      <c r="B8" s="593" t="s">
        <v>100</v>
      </c>
      <c r="C8" s="592">
        <f t="shared" ref="C8:P8" si="0">C5/C7</f>
        <v>0.10600447463366457</v>
      </c>
      <c r="D8" s="610">
        <f t="shared" si="0"/>
        <v>0.10593168343437449</v>
      </c>
      <c r="E8" s="592">
        <f t="shared" si="0"/>
        <v>0.29606918475886279</v>
      </c>
      <c r="F8" s="610">
        <f t="shared" si="0"/>
        <v>0.59086116968150026</v>
      </c>
      <c r="G8" s="592">
        <f t="shared" si="0"/>
        <v>0.93684210526315792</v>
      </c>
      <c r="H8" s="610">
        <f t="shared" si="0"/>
        <v>0.93620770881680659</v>
      </c>
      <c r="I8" s="592">
        <f t="shared" si="0"/>
        <v>0.83333333333333337</v>
      </c>
      <c r="J8" s="610">
        <f t="shared" si="0"/>
        <v>0.8339112566621717</v>
      </c>
      <c r="K8" s="592">
        <f t="shared" si="0"/>
        <v>0.81333333333333335</v>
      </c>
      <c r="L8" s="610">
        <f t="shared" si="0"/>
        <v>0.79048927862487184</v>
      </c>
      <c r="M8" s="592">
        <f t="shared" si="0"/>
        <v>0.29785668153622014</v>
      </c>
      <c r="N8" s="610">
        <f t="shared" si="0"/>
        <v>0.66944928096988443</v>
      </c>
      <c r="O8" s="592">
        <f t="shared" si="0"/>
        <v>0.1287041792471775</v>
      </c>
      <c r="P8" s="619">
        <f t="shared" si="0"/>
        <v>0.34231794749717531</v>
      </c>
    </row>
    <row r="9" spans="1:16" x14ac:dyDescent="0.45">
      <c r="A9" s="649" t="s">
        <v>3</v>
      </c>
      <c r="B9" s="434" t="s">
        <v>184</v>
      </c>
      <c r="C9" s="426">
        <v>184322</v>
      </c>
      <c r="D9" s="433">
        <v>603.6</v>
      </c>
      <c r="E9" s="426">
        <v>47628</v>
      </c>
      <c r="F9" s="433">
        <v>1152.5710000000001</v>
      </c>
      <c r="G9" s="426">
        <v>333</v>
      </c>
      <c r="H9" s="433">
        <v>203.03</v>
      </c>
      <c r="I9" s="426">
        <v>167</v>
      </c>
      <c r="J9" s="433">
        <v>143.13399999999999</v>
      </c>
      <c r="K9" s="426">
        <v>300</v>
      </c>
      <c r="L9" s="433">
        <v>763.06500000000005</v>
      </c>
      <c r="M9" s="426">
        <v>48428</v>
      </c>
      <c r="N9" s="433">
        <v>2261.8000000000002</v>
      </c>
      <c r="O9" s="426">
        <f>SUM(M9,C9)</f>
        <v>232750</v>
      </c>
      <c r="P9" s="425">
        <f>(SUM(N9,D9))</f>
        <v>2865.4</v>
      </c>
    </row>
    <row r="10" spans="1:16" ht="15.75" thickBot="1" x14ac:dyDescent="0.5">
      <c r="A10" s="650"/>
      <c r="B10" s="609" t="s">
        <v>294</v>
      </c>
      <c r="C10" s="605">
        <v>71777</v>
      </c>
      <c r="D10" s="606">
        <v>268.29338910000001</v>
      </c>
      <c r="E10" s="605">
        <v>15</v>
      </c>
      <c r="F10" s="606">
        <v>3.7612300000000001E-2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15</v>
      </c>
      <c r="N10" s="606">
        <v>3.7612300000000001E-2</v>
      </c>
      <c r="O10" s="605">
        <f>SUM(M10,C10)</f>
        <v>71792</v>
      </c>
      <c r="P10" s="604">
        <f>(SUM(N10,D10))</f>
        <v>268.33100139999999</v>
      </c>
    </row>
    <row r="11" spans="1:16" x14ac:dyDescent="0.45">
      <c r="A11" s="650"/>
      <c r="B11" s="434" t="s">
        <v>183</v>
      </c>
      <c r="C11" s="578">
        <v>1011996</v>
      </c>
      <c r="D11" s="579">
        <v>3315.098</v>
      </c>
      <c r="E11" s="578">
        <v>131349</v>
      </c>
      <c r="F11" s="579">
        <v>1975.672</v>
      </c>
      <c r="G11" s="578">
        <v>398</v>
      </c>
      <c r="H11" s="579">
        <v>242.512</v>
      </c>
      <c r="I11" s="578">
        <v>204</v>
      </c>
      <c r="J11" s="579">
        <v>174.482</v>
      </c>
      <c r="K11" s="578">
        <v>371</v>
      </c>
      <c r="L11" s="579">
        <v>881.86400000000003</v>
      </c>
      <c r="M11" s="578">
        <v>132322</v>
      </c>
      <c r="N11" s="579">
        <v>3274.53</v>
      </c>
      <c r="O11" s="426">
        <f>SUM(M11,C11)</f>
        <v>1144318</v>
      </c>
      <c r="P11" s="425">
        <f>(SUM(N11,D11))</f>
        <v>6589.6280000000006</v>
      </c>
    </row>
    <row r="12" spans="1:16" ht="15.75" thickBot="1" x14ac:dyDescent="0.5">
      <c r="A12" s="651"/>
      <c r="B12" s="593" t="s">
        <v>100</v>
      </c>
      <c r="C12" s="592">
        <f t="shared" ref="C12:P12" si="1">C9/C11</f>
        <v>0.18213708354578476</v>
      </c>
      <c r="D12" s="610">
        <f t="shared" si="1"/>
        <v>0.18207606532295578</v>
      </c>
      <c r="E12" s="592">
        <f t="shared" si="1"/>
        <v>0.36260649110385307</v>
      </c>
      <c r="F12" s="610">
        <f t="shared" si="1"/>
        <v>0.58338175567604345</v>
      </c>
      <c r="G12" s="592">
        <f t="shared" si="1"/>
        <v>0.83668341708542715</v>
      </c>
      <c r="H12" s="610">
        <f t="shared" si="1"/>
        <v>0.8371956851619714</v>
      </c>
      <c r="I12" s="592">
        <f t="shared" si="1"/>
        <v>0.81862745098039214</v>
      </c>
      <c r="J12" s="610">
        <f t="shared" si="1"/>
        <v>0.82033676826262869</v>
      </c>
      <c r="K12" s="592">
        <f t="shared" si="1"/>
        <v>0.80862533692722371</v>
      </c>
      <c r="L12" s="610">
        <f t="shared" si="1"/>
        <v>0.86528648408371367</v>
      </c>
      <c r="M12" s="592">
        <f t="shared" si="1"/>
        <v>0.36598600383911972</v>
      </c>
      <c r="N12" s="610">
        <f t="shared" si="1"/>
        <v>0.69072508115668507</v>
      </c>
      <c r="O12" s="592">
        <f t="shared" si="1"/>
        <v>0.20339625873227546</v>
      </c>
      <c r="P12" s="619">
        <f t="shared" si="1"/>
        <v>0.43483486472984512</v>
      </c>
    </row>
    <row r="13" spans="1:16" x14ac:dyDescent="0.45">
      <c r="A13" s="649" t="s">
        <v>2</v>
      </c>
      <c r="B13" s="434" t="s">
        <v>184</v>
      </c>
      <c r="C13" s="616">
        <v>195165</v>
      </c>
      <c r="D13" s="615">
        <v>545.08185200000071</v>
      </c>
      <c r="E13" s="618">
        <v>71982</v>
      </c>
      <c r="F13" s="617">
        <v>1828.8618119999996</v>
      </c>
      <c r="G13" s="618">
        <v>551</v>
      </c>
      <c r="H13" s="617">
        <v>335.11998999999997</v>
      </c>
      <c r="I13" s="618">
        <v>246</v>
      </c>
      <c r="J13" s="617">
        <v>214.267492</v>
      </c>
      <c r="K13" s="618">
        <v>516</v>
      </c>
      <c r="L13" s="617">
        <v>1289.7688539999999</v>
      </c>
      <c r="M13" s="616">
        <v>73295</v>
      </c>
      <c r="N13" s="615">
        <v>3668.0181479999997</v>
      </c>
      <c r="O13" s="426">
        <f>SUM(M13,C13)</f>
        <v>268460</v>
      </c>
      <c r="P13" s="425">
        <f>(SUM(N13,D13))</f>
        <v>4213.1000000000004</v>
      </c>
    </row>
    <row r="14" spans="1:16" ht="15.75" thickBot="1" x14ac:dyDescent="0.5">
      <c r="A14" s="650"/>
      <c r="B14" s="609" t="s">
        <v>294</v>
      </c>
      <c r="C14" s="612">
        <v>80852</v>
      </c>
      <c r="D14" s="611">
        <v>248.57233699999762</v>
      </c>
      <c r="E14" s="614">
        <v>3</v>
      </c>
      <c r="F14" s="613">
        <v>1.5647999999999999E-2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3</v>
      </c>
      <c r="N14" s="611">
        <v>1.5647999999999999E-2</v>
      </c>
      <c r="O14" s="605">
        <f>SUM(M14,C14)</f>
        <v>80855</v>
      </c>
      <c r="P14" s="604">
        <f>(SUM(N14,D14))</f>
        <v>248.58798499999762</v>
      </c>
    </row>
    <row r="15" spans="1:16" x14ac:dyDescent="0.45">
      <c r="A15" s="650"/>
      <c r="B15" s="434" t="s">
        <v>183</v>
      </c>
      <c r="C15" s="578">
        <v>1941666</v>
      </c>
      <c r="D15" s="579">
        <v>4968.2195673350006</v>
      </c>
      <c r="E15" s="578">
        <v>317174</v>
      </c>
      <c r="F15" s="579">
        <v>3941.2019376650001</v>
      </c>
      <c r="G15" s="578">
        <v>751</v>
      </c>
      <c r="H15" s="579">
        <v>456.05644900000004</v>
      </c>
      <c r="I15" s="578">
        <v>317</v>
      </c>
      <c r="J15" s="579">
        <v>275.52355299999999</v>
      </c>
      <c r="K15" s="578">
        <v>639</v>
      </c>
      <c r="L15" s="579">
        <v>1584.0984929999997</v>
      </c>
      <c r="M15" s="578">
        <v>318881</v>
      </c>
      <c r="N15" s="579">
        <v>6256.8804326649997</v>
      </c>
      <c r="O15" s="426">
        <f>SUM(M15,C15)</f>
        <v>2260547</v>
      </c>
      <c r="P15" s="425">
        <f>(SUM(N15,D15))</f>
        <v>11225.1</v>
      </c>
    </row>
    <row r="16" spans="1:16" ht="15.75" thickBot="1" x14ac:dyDescent="0.5">
      <c r="A16" s="651"/>
      <c r="B16" s="593" t="s">
        <v>100</v>
      </c>
      <c r="C16" s="592">
        <f t="shared" ref="C16:P16" si="2">C13/C15</f>
        <v>0.10051419760144123</v>
      </c>
      <c r="D16" s="610">
        <f t="shared" si="2"/>
        <v>0.10971372030008482</v>
      </c>
      <c r="E16" s="592">
        <f t="shared" si="2"/>
        <v>0.22694798438711875</v>
      </c>
      <c r="F16" s="610">
        <f t="shared" si="2"/>
        <v>0.46403656572936858</v>
      </c>
      <c r="G16" s="592">
        <f t="shared" si="2"/>
        <v>0.73368841544607188</v>
      </c>
      <c r="H16" s="610">
        <f t="shared" si="2"/>
        <v>0.7348212940192409</v>
      </c>
      <c r="I16" s="592">
        <f t="shared" si="2"/>
        <v>0.77602523659305989</v>
      </c>
      <c r="J16" s="610">
        <f t="shared" si="2"/>
        <v>0.77767395805904116</v>
      </c>
      <c r="K16" s="592">
        <f t="shared" si="2"/>
        <v>0.80751173708920188</v>
      </c>
      <c r="L16" s="610">
        <f t="shared" si="2"/>
        <v>0.81419738715703716</v>
      </c>
      <c r="M16" s="592">
        <f t="shared" si="2"/>
        <v>0.22985063393554336</v>
      </c>
      <c r="N16" s="610">
        <f t="shared" si="2"/>
        <v>0.58623753282075697</v>
      </c>
      <c r="O16" s="592">
        <f t="shared" si="2"/>
        <v>0.11875886676985703</v>
      </c>
      <c r="P16" s="592">
        <f t="shared" si="2"/>
        <v>0.37532850486855351</v>
      </c>
    </row>
    <row r="17" spans="1:16" x14ac:dyDescent="0.45">
      <c r="A17" s="649" t="s">
        <v>1</v>
      </c>
      <c r="B17" s="434" t="s">
        <v>184</v>
      </c>
      <c r="C17" s="578">
        <v>3900</v>
      </c>
      <c r="D17" s="579">
        <v>18.96150497</v>
      </c>
      <c r="E17" s="578">
        <v>1666</v>
      </c>
      <c r="F17" s="579">
        <v>49.627732109999997</v>
      </c>
      <c r="G17" s="582">
        <v>22</v>
      </c>
      <c r="H17" s="583">
        <v>13.066252739999999</v>
      </c>
      <c r="I17" s="578">
        <v>6</v>
      </c>
      <c r="J17" s="579">
        <v>4.9042754999999998</v>
      </c>
      <c r="K17" s="578">
        <v>9</v>
      </c>
      <c r="L17" s="579">
        <v>28.988956659999999</v>
      </c>
      <c r="M17" s="578">
        <v>1703</v>
      </c>
      <c r="N17" s="579">
        <v>96.587217009999989</v>
      </c>
      <c r="O17" s="426">
        <f t="shared" ref="O17:P19" si="3">SUM(M17,C17)</f>
        <v>5603</v>
      </c>
      <c r="P17" s="425">
        <f t="shared" si="3"/>
        <v>115.54872197999998</v>
      </c>
    </row>
    <row r="18" spans="1:16" ht="15.75" thickBot="1" x14ac:dyDescent="0.5">
      <c r="A18" s="650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</row>
    <row r="19" spans="1:16" x14ac:dyDescent="0.45">
      <c r="A19" s="650"/>
      <c r="B19" s="434" t="s">
        <v>183</v>
      </c>
      <c r="C19" s="578">
        <v>64437</v>
      </c>
      <c r="D19" s="579">
        <v>267.30215256999998</v>
      </c>
      <c r="E19" s="578">
        <v>9245</v>
      </c>
      <c r="F19" s="579">
        <v>107.60031049</v>
      </c>
      <c r="G19" s="578">
        <v>25</v>
      </c>
      <c r="H19" s="579">
        <v>14.723076559999999</v>
      </c>
      <c r="I19" s="578">
        <v>11</v>
      </c>
      <c r="J19" s="579">
        <v>9.26983158</v>
      </c>
      <c r="K19" s="578">
        <v>9</v>
      </c>
      <c r="L19" s="579">
        <v>28.988956659999999</v>
      </c>
      <c r="M19" s="578">
        <v>9290</v>
      </c>
      <c r="N19" s="579">
        <v>160.58217529000001</v>
      </c>
      <c r="O19" s="426">
        <f t="shared" si="3"/>
        <v>73727</v>
      </c>
      <c r="P19" s="425">
        <f t="shared" si="3"/>
        <v>427.88432785999998</v>
      </c>
    </row>
    <row r="20" spans="1:16" ht="15.75" thickBot="1" x14ac:dyDescent="0.5">
      <c r="A20" s="651"/>
      <c r="B20" s="593" t="s">
        <v>100</v>
      </c>
      <c r="C20" s="592">
        <f t="shared" ref="C20:P20" si="4">C17/C19</f>
        <v>6.0524232971739839E-2</v>
      </c>
      <c r="D20" s="592">
        <f t="shared" si="4"/>
        <v>7.0936596610588237E-2</v>
      </c>
      <c r="E20" s="592">
        <f t="shared" si="4"/>
        <v>0.18020551649540292</v>
      </c>
      <c r="F20" s="592">
        <f t="shared" si="4"/>
        <v>0.46122294521271134</v>
      </c>
      <c r="G20" s="592">
        <f t="shared" si="4"/>
        <v>0.88</v>
      </c>
      <c r="H20" s="592">
        <f t="shared" si="4"/>
        <v>0.88746755386022391</v>
      </c>
      <c r="I20" s="592">
        <f t="shared" si="4"/>
        <v>0.54545454545454541</v>
      </c>
      <c r="J20" s="592">
        <f t="shared" si="4"/>
        <v>0.52905767032285178</v>
      </c>
      <c r="K20" s="592">
        <f t="shared" si="4"/>
        <v>1</v>
      </c>
      <c r="L20" s="592">
        <f t="shared" si="4"/>
        <v>1</v>
      </c>
      <c r="M20" s="592">
        <f t="shared" si="4"/>
        <v>0.18331539289558665</v>
      </c>
      <c r="N20" s="592">
        <f t="shared" si="4"/>
        <v>0.60148155818396609</v>
      </c>
      <c r="O20" s="592">
        <f t="shared" si="4"/>
        <v>7.5996581984890205E-2</v>
      </c>
      <c r="P20" s="592">
        <f t="shared" si="4"/>
        <v>0.27004663283158742</v>
      </c>
    </row>
    <row r="21" spans="1:16" ht="15.75" customHeight="1" x14ac:dyDescent="0.45">
      <c r="A21" s="652" t="s">
        <v>185</v>
      </c>
      <c r="B21" s="591" t="s">
        <v>184</v>
      </c>
      <c r="C21" s="588">
        <f t="shared" ref="C21:P21" si="5">SUM(C5,C9,C13,C17)</f>
        <v>435979</v>
      </c>
      <c r="D21" s="587">
        <f t="shared" si="5"/>
        <v>1304.0403569700009</v>
      </c>
      <c r="E21" s="588">
        <f t="shared" si="5"/>
        <v>140927</v>
      </c>
      <c r="F21" s="587">
        <f t="shared" si="5"/>
        <v>3393.1095441100001</v>
      </c>
      <c r="G21" s="590">
        <f t="shared" si="5"/>
        <v>995</v>
      </c>
      <c r="H21" s="589">
        <f t="shared" si="5"/>
        <v>604.87124273999996</v>
      </c>
      <c r="I21" s="588">
        <f t="shared" si="5"/>
        <v>449</v>
      </c>
      <c r="J21" s="587">
        <f t="shared" si="5"/>
        <v>388.27876749999996</v>
      </c>
      <c r="K21" s="588">
        <f t="shared" si="5"/>
        <v>886</v>
      </c>
      <c r="L21" s="587">
        <f t="shared" si="5"/>
        <v>2263.01481066</v>
      </c>
      <c r="M21" s="588">
        <f t="shared" si="5"/>
        <v>143257</v>
      </c>
      <c r="N21" s="587">
        <f t="shared" si="5"/>
        <v>6649.2743650099992</v>
      </c>
      <c r="O21" s="586">
        <f t="shared" si="5"/>
        <v>579236</v>
      </c>
      <c r="P21" s="585">
        <f t="shared" si="5"/>
        <v>7953.3147219800003</v>
      </c>
    </row>
    <row r="22" spans="1:16" ht="15.75" customHeight="1" x14ac:dyDescent="0.45">
      <c r="A22" s="653"/>
      <c r="B22" s="584" t="s">
        <v>294</v>
      </c>
      <c r="C22" s="405">
        <f t="shared" ref="C22:P22" si="6">SUM(C6,C10,C14,C18)</f>
        <v>154974</v>
      </c>
      <c r="D22" s="408">
        <f t="shared" si="6"/>
        <v>522.09372609999764</v>
      </c>
      <c r="E22" s="405">
        <f t="shared" si="6"/>
        <v>18</v>
      </c>
      <c r="F22" s="408">
        <f t="shared" si="6"/>
        <v>5.3260299999999997E-2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18</v>
      </c>
      <c r="N22" s="404">
        <f t="shared" si="6"/>
        <v>5.3260299999999997E-2</v>
      </c>
      <c r="O22" s="405">
        <f t="shared" si="6"/>
        <v>154992</v>
      </c>
      <c r="P22" s="404">
        <f t="shared" si="6"/>
        <v>522.14698639999756</v>
      </c>
    </row>
    <row r="23" spans="1:16" x14ac:dyDescent="0.45">
      <c r="A23" s="653"/>
      <c r="B23" s="403" t="s">
        <v>183</v>
      </c>
      <c r="C23" s="399">
        <f t="shared" ref="C23:P23" si="7">SUM(C7,C11,C15,C19)</f>
        <v>3514229</v>
      </c>
      <c r="D23" s="402">
        <f t="shared" si="7"/>
        <v>9838.2137199050012</v>
      </c>
      <c r="E23" s="399">
        <f t="shared" si="7"/>
        <v>524141</v>
      </c>
      <c r="F23" s="402">
        <f t="shared" si="7"/>
        <v>6637.2222481550007</v>
      </c>
      <c r="G23" s="399">
        <f t="shared" si="7"/>
        <v>1269</v>
      </c>
      <c r="H23" s="398">
        <f t="shared" si="7"/>
        <v>770.60252556</v>
      </c>
      <c r="I23" s="399">
        <f t="shared" si="7"/>
        <v>568</v>
      </c>
      <c r="J23" s="398">
        <f t="shared" si="7"/>
        <v>490.42138457999999</v>
      </c>
      <c r="K23" s="399">
        <f t="shared" si="7"/>
        <v>1094</v>
      </c>
      <c r="L23" s="398">
        <f t="shared" si="7"/>
        <v>2724.1664496599997</v>
      </c>
      <c r="M23" s="400">
        <f t="shared" si="7"/>
        <v>527072</v>
      </c>
      <c r="N23" s="398">
        <f t="shared" si="7"/>
        <v>10622.412607954999</v>
      </c>
      <c r="O23" s="399">
        <f t="shared" si="7"/>
        <v>4041301</v>
      </c>
      <c r="P23" s="398">
        <f t="shared" si="7"/>
        <v>20460.626327859998</v>
      </c>
    </row>
    <row r="24" spans="1:16" ht="15.75" thickBot="1" x14ac:dyDescent="0.5">
      <c r="A24" s="654"/>
      <c r="B24" s="397" t="s">
        <v>100</v>
      </c>
      <c r="C24" s="394">
        <f t="shared" ref="C24:P24" si="8">C21/C23</f>
        <v>0.12406106716437659</v>
      </c>
      <c r="D24" s="396">
        <f t="shared" si="8"/>
        <v>0.13254848838378283</v>
      </c>
      <c r="E24" s="394">
        <f t="shared" si="8"/>
        <v>0.2688723072608325</v>
      </c>
      <c r="F24" s="396">
        <f t="shared" si="8"/>
        <v>0.51122433711681248</v>
      </c>
      <c r="G24" s="394">
        <f t="shared" si="8"/>
        <v>0.78408195429472027</v>
      </c>
      <c r="H24" s="393">
        <f t="shared" si="8"/>
        <v>0.78493285796129142</v>
      </c>
      <c r="I24" s="394">
        <f t="shared" si="8"/>
        <v>0.79049295774647887</v>
      </c>
      <c r="J24" s="393">
        <f t="shared" si="8"/>
        <v>0.79172478955526049</v>
      </c>
      <c r="K24" s="394">
        <f t="shared" si="8"/>
        <v>0.80987202925045709</v>
      </c>
      <c r="L24" s="393">
        <f t="shared" si="8"/>
        <v>0.83071825913664143</v>
      </c>
      <c r="M24" s="395">
        <f t="shared" si="8"/>
        <v>0.27179778094833346</v>
      </c>
      <c r="N24" s="393">
        <f t="shared" si="8"/>
        <v>0.62596649277494987</v>
      </c>
      <c r="O24" s="394">
        <f t="shared" si="8"/>
        <v>0.14332909130005411</v>
      </c>
      <c r="P24" s="393">
        <f t="shared" si="8"/>
        <v>0.38871316031760239</v>
      </c>
    </row>
    <row r="25" spans="1:16" x14ac:dyDescent="0.4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45">
      <c r="A26" s="377" t="s">
        <v>318</v>
      </c>
      <c r="M26" s="477"/>
    </row>
    <row r="27" spans="1:16" x14ac:dyDescent="0.45">
      <c r="A27" s="479"/>
      <c r="B27" s="377"/>
    </row>
    <row r="28" spans="1:16" x14ac:dyDescent="0.45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45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A5:A8"/>
    <mergeCell ref="A9:A12"/>
    <mergeCell ref="A13:A16"/>
    <mergeCell ref="A17:A20"/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</mergeCells>
  <conditionalFormatting sqref="C17:H18 K17:L18">
    <cfRule type="expression" dxfId="473" priority="41">
      <formula>ABS(C17-T17)/T17&gt;0.5</formula>
    </cfRule>
  </conditionalFormatting>
  <conditionalFormatting sqref="C21:H21">
    <cfRule type="expression" dxfId="472" priority="3">
      <formula>ABS(C21-T21)/T21&gt;0.5</formula>
    </cfRule>
  </conditionalFormatting>
  <conditionalFormatting sqref="C19:L19">
    <cfRule type="expression" dxfId="471" priority="7">
      <formula>ABS(C19-T19)/T19&gt;0.5</formula>
    </cfRule>
  </conditionalFormatting>
  <conditionalFormatting sqref="C13:N16">
    <cfRule type="expression" dxfId="470" priority="10">
      <formula>ABS(C13-T13)/T13&gt;0.5</formula>
    </cfRule>
  </conditionalFormatting>
  <conditionalFormatting sqref="C20:N20">
    <cfRule type="expression" dxfId="469" priority="20">
      <formula>ABS(C20-T20)/T20&gt;0.5</formula>
    </cfRule>
  </conditionalFormatting>
  <conditionalFormatting sqref="C22:N24">
    <cfRule type="expression" dxfId="468" priority="46">
      <formula>ABS(C22-T22)/T22&gt;0.5</formula>
    </cfRule>
  </conditionalFormatting>
  <conditionalFormatting sqref="C5:P12">
    <cfRule type="expression" dxfId="467" priority="12">
      <formula>ABS(C5-T5)/T5&gt;0.5</formula>
    </cfRule>
  </conditionalFormatting>
  <conditionalFormatting sqref="K21:N21">
    <cfRule type="expression" dxfId="466" priority="2">
      <formula>ABS(K21-AB21)/AB21&gt;0.5</formula>
    </cfRule>
  </conditionalFormatting>
  <conditionalFormatting sqref="M17:N19">
    <cfRule type="expression" dxfId="465" priority="6">
      <formula>ABS(M17-AD17)/AD17&gt;0.5</formula>
    </cfRule>
  </conditionalFormatting>
  <conditionalFormatting sqref="O13:P24">
    <cfRule type="expression" dxfId="464" priority="1">
      <formula>ABS(O13-AF13)/AF13&gt;0.5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38F7F-222F-45C9-9C35-C82AF144367C}">
  <dimension ref="A1:P29"/>
  <sheetViews>
    <sheetView zoomScale="80" zoomScaleNormal="80" workbookViewId="0">
      <selection activeCell="F12" sqref="F12"/>
    </sheetView>
  </sheetViews>
  <sheetFormatPr defaultColWidth="8.75" defaultRowHeight="15.4" x14ac:dyDescent="0.45"/>
  <cols>
    <col min="1" max="1" width="9" style="390" customWidth="1"/>
    <col min="2" max="2" width="12" style="390" bestFit="1" customWidth="1"/>
    <col min="3" max="3" width="9" style="390" customWidth="1"/>
    <col min="4" max="4" width="9.625" style="390" customWidth="1"/>
    <col min="5" max="5" width="9" style="390" customWidth="1"/>
    <col min="6" max="6" width="9.625" style="390" customWidth="1"/>
    <col min="7" max="7" width="9" style="390" customWidth="1"/>
    <col min="8" max="8" width="9.625" style="390" customWidth="1"/>
    <col min="9" max="9" width="9" style="390" customWidth="1"/>
    <col min="10" max="10" width="9.625" style="390" customWidth="1"/>
    <col min="11" max="11" width="9" style="390" customWidth="1"/>
    <col min="12" max="12" width="9.625" style="390" customWidth="1"/>
    <col min="13" max="13" width="9" style="390" customWidth="1"/>
    <col min="14" max="14" width="9.625" style="390" customWidth="1"/>
    <col min="15" max="15" width="9" style="390" customWidth="1"/>
    <col min="16" max="16" width="9.625" style="390" customWidth="1"/>
    <col min="17" max="16384" width="8.75" style="300"/>
  </cols>
  <sheetData>
    <row r="1" spans="1:16" ht="15.75" thickBot="1" x14ac:dyDescent="0.5">
      <c r="A1" s="655" t="s">
        <v>321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</row>
    <row r="2" spans="1:16" ht="15.75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</row>
    <row r="3" spans="1:16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</row>
    <row r="4" spans="1:16" ht="15.75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6" x14ac:dyDescent="0.45">
      <c r="A5" s="649" t="s">
        <v>4</v>
      </c>
      <c r="B5" s="434" t="s">
        <v>184</v>
      </c>
      <c r="C5" s="578">
        <v>52855</v>
      </c>
      <c r="D5" s="579">
        <v>137.05600000000001</v>
      </c>
      <c r="E5" s="578">
        <v>19761</v>
      </c>
      <c r="F5" s="579">
        <v>363.43900000000002</v>
      </c>
      <c r="G5" s="578">
        <v>89</v>
      </c>
      <c r="H5" s="579">
        <v>53.655000000000001</v>
      </c>
      <c r="I5" s="578">
        <v>30</v>
      </c>
      <c r="J5" s="579">
        <v>25.972999999999999</v>
      </c>
      <c r="K5" s="578">
        <v>59</v>
      </c>
      <c r="L5" s="579">
        <v>170.76300000000001</v>
      </c>
      <c r="M5" s="578">
        <v>19939</v>
      </c>
      <c r="N5" s="579">
        <v>613.83000000000004</v>
      </c>
      <c r="O5" s="426">
        <f>SUM(M5,C5)</f>
        <v>72794</v>
      </c>
      <c r="P5" s="425">
        <f>(SUM(N5,D5))</f>
        <v>750.88600000000008</v>
      </c>
    </row>
    <row r="6" spans="1:16" ht="15.75" thickBot="1" x14ac:dyDescent="0.5">
      <c r="A6" s="650"/>
      <c r="B6" s="609" t="s">
        <v>294</v>
      </c>
      <c r="C6" s="605">
        <v>2351</v>
      </c>
      <c r="D6" s="606">
        <v>5.2370000000000001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2351</v>
      </c>
      <c r="P6" s="604">
        <f>(SUM(N6,D6))</f>
        <v>5.2370000000000001</v>
      </c>
    </row>
    <row r="7" spans="1:16" x14ac:dyDescent="0.45">
      <c r="A7" s="650"/>
      <c r="B7" s="434" t="s">
        <v>183</v>
      </c>
      <c r="C7" s="578">
        <v>495752</v>
      </c>
      <c r="D7" s="579">
        <v>1286.616</v>
      </c>
      <c r="E7" s="578">
        <v>66364</v>
      </c>
      <c r="F7" s="579">
        <v>612.33799999999997</v>
      </c>
      <c r="G7" s="578">
        <v>95</v>
      </c>
      <c r="H7" s="579">
        <v>57.311</v>
      </c>
      <c r="I7" s="578">
        <v>36</v>
      </c>
      <c r="J7" s="579">
        <v>31.146000000000001</v>
      </c>
      <c r="K7" s="578">
        <v>74</v>
      </c>
      <c r="L7" s="579">
        <v>226.11500000000001</v>
      </c>
      <c r="M7" s="578">
        <v>66569</v>
      </c>
      <c r="N7" s="579">
        <v>926.91</v>
      </c>
      <c r="O7" s="426">
        <f>SUM(M7,C7)</f>
        <v>562321</v>
      </c>
      <c r="P7" s="425">
        <f>(SUM(N7,D7))</f>
        <v>2213.5259999999998</v>
      </c>
    </row>
    <row r="8" spans="1:16" ht="15.75" thickBot="1" x14ac:dyDescent="0.5">
      <c r="A8" s="651"/>
      <c r="B8" s="593" t="s">
        <v>100</v>
      </c>
      <c r="C8" s="592">
        <f t="shared" ref="C8:P8" si="0">C5/C7</f>
        <v>0.10661580790395198</v>
      </c>
      <c r="D8" s="610">
        <f t="shared" si="0"/>
        <v>0.1065244019971771</v>
      </c>
      <c r="E8" s="592">
        <f t="shared" si="0"/>
        <v>0.29776686155144355</v>
      </c>
      <c r="F8" s="610">
        <f t="shared" si="0"/>
        <v>0.59352677769467199</v>
      </c>
      <c r="G8" s="592">
        <f t="shared" si="0"/>
        <v>0.93684210526315792</v>
      </c>
      <c r="H8" s="610">
        <f t="shared" si="0"/>
        <v>0.93620770881680659</v>
      </c>
      <c r="I8" s="592">
        <f t="shared" si="0"/>
        <v>0.83333333333333337</v>
      </c>
      <c r="J8" s="610">
        <f t="shared" si="0"/>
        <v>0.8339112566621717</v>
      </c>
      <c r="K8" s="592">
        <f t="shared" si="0"/>
        <v>0.79729729729729726</v>
      </c>
      <c r="L8" s="610">
        <f t="shared" si="0"/>
        <v>0.75520421024699824</v>
      </c>
      <c r="M8" s="592">
        <f t="shared" si="0"/>
        <v>0.29952380237047277</v>
      </c>
      <c r="N8" s="610">
        <f t="shared" si="0"/>
        <v>0.6622325792148106</v>
      </c>
      <c r="O8" s="592">
        <f t="shared" si="0"/>
        <v>0.12945275029742798</v>
      </c>
      <c r="P8" s="619">
        <f t="shared" si="0"/>
        <v>0.3392261938644498</v>
      </c>
    </row>
    <row r="9" spans="1:16" x14ac:dyDescent="0.45">
      <c r="A9" s="649" t="s">
        <v>3</v>
      </c>
      <c r="B9" s="434" t="s">
        <v>184</v>
      </c>
      <c r="C9" s="426">
        <v>185620</v>
      </c>
      <c r="D9" s="433">
        <v>596.70000000000005</v>
      </c>
      <c r="E9" s="426">
        <v>47797</v>
      </c>
      <c r="F9" s="433">
        <v>1157.2449999999999</v>
      </c>
      <c r="G9" s="426">
        <v>337</v>
      </c>
      <c r="H9" s="433">
        <v>205.262</v>
      </c>
      <c r="I9" s="426">
        <v>168</v>
      </c>
      <c r="J9" s="433">
        <v>143.971</v>
      </c>
      <c r="K9" s="426">
        <v>306</v>
      </c>
      <c r="L9" s="433">
        <v>773.02200000000005</v>
      </c>
      <c r="M9" s="426">
        <v>48608</v>
      </c>
      <c r="N9" s="433">
        <v>2279.5</v>
      </c>
      <c r="O9" s="426">
        <f>SUM(M9,C9)</f>
        <v>234228</v>
      </c>
      <c r="P9" s="425">
        <f>(SUM(N9,D9))</f>
        <v>2876.2</v>
      </c>
    </row>
    <row r="10" spans="1:16" ht="15.75" thickBot="1" x14ac:dyDescent="0.5">
      <c r="A10" s="650"/>
      <c r="B10" s="609" t="s">
        <v>294</v>
      </c>
      <c r="C10" s="605">
        <v>72548</v>
      </c>
      <c r="D10" s="606">
        <v>270.8</v>
      </c>
      <c r="E10" s="605">
        <v>15</v>
      </c>
      <c r="F10" s="606">
        <v>3.798E-2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15</v>
      </c>
      <c r="N10" s="606">
        <v>3.798E-2</v>
      </c>
      <c r="O10" s="605">
        <f>SUM(M10,C10)</f>
        <v>72563</v>
      </c>
      <c r="P10" s="604">
        <f>(SUM(N10,D10))</f>
        <v>270.83798000000002</v>
      </c>
    </row>
    <row r="11" spans="1:16" x14ac:dyDescent="0.45">
      <c r="A11" s="650"/>
      <c r="B11" s="434" t="s">
        <v>183</v>
      </c>
      <c r="C11" s="578">
        <v>1011950</v>
      </c>
      <c r="D11" s="579">
        <v>3316.7539999999999</v>
      </c>
      <c r="E11" s="578">
        <v>131439</v>
      </c>
      <c r="F11" s="579">
        <v>1977.9289999999999</v>
      </c>
      <c r="G11" s="578">
        <v>399</v>
      </c>
      <c r="H11" s="579">
        <v>243.1</v>
      </c>
      <c r="I11" s="578">
        <v>204</v>
      </c>
      <c r="J11" s="579">
        <v>174.482</v>
      </c>
      <c r="K11" s="578">
        <v>369</v>
      </c>
      <c r="L11" s="579">
        <v>877.37</v>
      </c>
      <c r="M11" s="578">
        <v>132411</v>
      </c>
      <c r="N11" s="579">
        <v>3272.8809999999999</v>
      </c>
      <c r="O11" s="426">
        <f>SUM(M11,C11)</f>
        <v>1144361</v>
      </c>
      <c r="P11" s="425">
        <f>(SUM(N11,D11))</f>
        <v>6589.6350000000002</v>
      </c>
    </row>
    <row r="12" spans="1:16" ht="15.75" thickBot="1" x14ac:dyDescent="0.5">
      <c r="A12" s="651"/>
      <c r="B12" s="593" t="s">
        <v>100</v>
      </c>
      <c r="C12" s="592">
        <f t="shared" ref="C12:P12" si="1">C9/C11</f>
        <v>0.1834280349819655</v>
      </c>
      <c r="D12" s="610">
        <f t="shared" si="1"/>
        <v>0.17990481054669719</v>
      </c>
      <c r="E12" s="592">
        <f t="shared" si="1"/>
        <v>0.36364397172833024</v>
      </c>
      <c r="F12" s="610">
        <f t="shared" si="1"/>
        <v>0.58507914085894897</v>
      </c>
      <c r="G12" s="592">
        <f t="shared" si="1"/>
        <v>0.84461152882205515</v>
      </c>
      <c r="H12" s="610">
        <f t="shared" si="1"/>
        <v>0.84435211846976554</v>
      </c>
      <c r="I12" s="592">
        <f t="shared" si="1"/>
        <v>0.82352941176470584</v>
      </c>
      <c r="J12" s="610">
        <f t="shared" si="1"/>
        <v>0.8251338246925185</v>
      </c>
      <c r="K12" s="592">
        <f t="shared" si="1"/>
        <v>0.82926829268292679</v>
      </c>
      <c r="L12" s="610">
        <f t="shared" si="1"/>
        <v>0.8810672806227704</v>
      </c>
      <c r="M12" s="592">
        <f t="shared" si="1"/>
        <v>0.36709941016984993</v>
      </c>
      <c r="N12" s="610">
        <f t="shared" si="1"/>
        <v>0.69648117362042805</v>
      </c>
      <c r="O12" s="592">
        <f t="shared" si="1"/>
        <v>0.20468016648592532</v>
      </c>
      <c r="P12" s="619">
        <f t="shared" si="1"/>
        <v>0.4364733403291684</v>
      </c>
    </row>
    <row r="13" spans="1:16" x14ac:dyDescent="0.45">
      <c r="A13" s="649" t="s">
        <v>2</v>
      </c>
      <c r="B13" s="434" t="s">
        <v>184</v>
      </c>
      <c r="C13" s="616">
        <v>199292</v>
      </c>
      <c r="D13" s="615">
        <v>556.7014209999993</v>
      </c>
      <c r="E13" s="618">
        <v>72488</v>
      </c>
      <c r="F13" s="617">
        <v>1835.9540830000001</v>
      </c>
      <c r="G13" s="618">
        <v>555</v>
      </c>
      <c r="H13" s="617">
        <v>337.297371</v>
      </c>
      <c r="I13" s="618">
        <v>245</v>
      </c>
      <c r="J13" s="617">
        <v>213.313614</v>
      </c>
      <c r="K13" s="618">
        <v>516</v>
      </c>
      <c r="L13" s="617">
        <v>1289.633511</v>
      </c>
      <c r="M13" s="616">
        <v>73804</v>
      </c>
      <c r="N13" s="615">
        <v>3676.1985790000003</v>
      </c>
      <c r="O13" s="426">
        <f>SUM(M13,C13)</f>
        <v>273096</v>
      </c>
      <c r="P13" s="425">
        <f>(SUM(N13,D13))</f>
        <v>4232.8999999999996</v>
      </c>
    </row>
    <row r="14" spans="1:16" ht="15.75" thickBot="1" x14ac:dyDescent="0.5">
      <c r="A14" s="650"/>
      <c r="B14" s="609" t="s">
        <v>294</v>
      </c>
      <c r="C14" s="612">
        <v>82830</v>
      </c>
      <c r="D14" s="611">
        <v>253.78535799999702</v>
      </c>
      <c r="E14" s="614">
        <v>3</v>
      </c>
      <c r="F14" s="613">
        <v>1.5647999999999999E-2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3</v>
      </c>
      <c r="N14" s="611">
        <v>1.5647999999999999E-2</v>
      </c>
      <c r="O14" s="605">
        <f>SUM(M14,C14)</f>
        <v>82833</v>
      </c>
      <c r="P14" s="604">
        <f>(SUM(N14,D14))</f>
        <v>253.80100599999702</v>
      </c>
    </row>
    <row r="15" spans="1:16" x14ac:dyDescent="0.45">
      <c r="A15" s="650"/>
      <c r="B15" s="434" t="s">
        <v>183</v>
      </c>
      <c r="C15" s="578">
        <v>1941870</v>
      </c>
      <c r="D15" s="579">
        <v>4972.998587514302</v>
      </c>
      <c r="E15" s="578">
        <v>317138</v>
      </c>
      <c r="F15" s="579">
        <v>3937.3360024856984</v>
      </c>
      <c r="G15" s="578">
        <v>753</v>
      </c>
      <c r="H15" s="579">
        <v>457.45465999999999</v>
      </c>
      <c r="I15" s="578">
        <v>316</v>
      </c>
      <c r="J15" s="579">
        <v>274.71695099999999</v>
      </c>
      <c r="K15" s="578">
        <v>638</v>
      </c>
      <c r="L15" s="579">
        <v>1582.6937989999997</v>
      </c>
      <c r="M15" s="578">
        <v>318845</v>
      </c>
      <c r="N15" s="579">
        <v>6252.2014124856987</v>
      </c>
      <c r="O15" s="426">
        <f>SUM(M15,C15)</f>
        <v>2260715</v>
      </c>
      <c r="P15" s="425">
        <f>(SUM(N15,D15))</f>
        <v>11225.2</v>
      </c>
    </row>
    <row r="16" spans="1:16" ht="15.75" thickBot="1" x14ac:dyDescent="0.5">
      <c r="A16" s="651"/>
      <c r="B16" s="593" t="s">
        <v>100</v>
      </c>
      <c r="C16" s="592">
        <f t="shared" ref="C16:P16" si="2">C13/C15</f>
        <v>0.10262890924727196</v>
      </c>
      <c r="D16" s="610">
        <f t="shared" si="2"/>
        <v>0.11194481784042901</v>
      </c>
      <c r="E16" s="592">
        <f t="shared" si="2"/>
        <v>0.22856926637615171</v>
      </c>
      <c r="F16" s="610">
        <f t="shared" si="2"/>
        <v>0.46629347402429844</v>
      </c>
      <c r="G16" s="592">
        <f t="shared" si="2"/>
        <v>0.73705179282868527</v>
      </c>
      <c r="H16" s="610">
        <f t="shared" si="2"/>
        <v>0.73733508584216845</v>
      </c>
      <c r="I16" s="592">
        <f t="shared" si="2"/>
        <v>0.77531645569620256</v>
      </c>
      <c r="J16" s="610">
        <f t="shared" si="2"/>
        <v>0.77648508118452442</v>
      </c>
      <c r="K16" s="592">
        <f t="shared" si="2"/>
        <v>0.80877742946708464</v>
      </c>
      <c r="L16" s="610">
        <f t="shared" si="2"/>
        <v>0.81483450040357441</v>
      </c>
      <c r="M16" s="592">
        <f t="shared" si="2"/>
        <v>0.23147297276105944</v>
      </c>
      <c r="N16" s="610">
        <f t="shared" si="2"/>
        <v>0.5879846691532683</v>
      </c>
      <c r="O16" s="592">
        <f t="shared" si="2"/>
        <v>0.12080072012615478</v>
      </c>
      <c r="P16" s="592">
        <f t="shared" si="2"/>
        <v>0.37708904963831374</v>
      </c>
    </row>
    <row r="17" spans="1:16" x14ac:dyDescent="0.45">
      <c r="A17" s="649" t="s">
        <v>1</v>
      </c>
      <c r="B17" s="434" t="s">
        <v>184</v>
      </c>
      <c r="C17" s="578">
        <v>3909</v>
      </c>
      <c r="D17" s="579">
        <v>19.021957480000001</v>
      </c>
      <c r="E17" s="578">
        <v>1661</v>
      </c>
      <c r="F17" s="579">
        <v>50.409978649999999</v>
      </c>
      <c r="G17" s="582">
        <v>21</v>
      </c>
      <c r="H17" s="583">
        <v>12.52746673</v>
      </c>
      <c r="I17" s="578">
        <v>6</v>
      </c>
      <c r="J17" s="579">
        <v>4.9042754999999998</v>
      </c>
      <c r="K17" s="578">
        <v>9</v>
      </c>
      <c r="L17" s="579">
        <v>28.988956659999999</v>
      </c>
      <c r="M17" s="578">
        <v>1697</v>
      </c>
      <c r="N17" s="579">
        <v>96.830677539999996</v>
      </c>
      <c r="O17" s="426">
        <f t="shared" ref="O17:P19" si="3">SUM(M17,C17)</f>
        <v>5606</v>
      </c>
      <c r="P17" s="425">
        <f t="shared" si="3"/>
        <v>115.85263501999999</v>
      </c>
    </row>
    <row r="18" spans="1:16" ht="15.75" thickBot="1" x14ac:dyDescent="0.5">
      <c r="A18" s="650"/>
      <c r="B18" s="609" t="s">
        <v>294</v>
      </c>
      <c r="C18" s="481"/>
      <c r="D18" s="620"/>
      <c r="E18" s="481"/>
      <c r="F18" s="620"/>
      <c r="G18" s="621"/>
      <c r="H18" s="622"/>
      <c r="I18" s="481"/>
      <c r="J18" s="620"/>
      <c r="K18" s="481"/>
      <c r="L18" s="620"/>
      <c r="M18" s="481"/>
      <c r="N18" s="620"/>
      <c r="O18" s="605">
        <f t="shared" si="3"/>
        <v>0</v>
      </c>
      <c r="P18" s="604">
        <f t="shared" si="3"/>
        <v>0</v>
      </c>
    </row>
    <row r="19" spans="1:16" x14ac:dyDescent="0.45">
      <c r="A19" s="650"/>
      <c r="B19" s="434" t="s">
        <v>183</v>
      </c>
      <c r="C19" s="578">
        <v>64433</v>
      </c>
      <c r="D19" s="579">
        <v>267.27457565999998</v>
      </c>
      <c r="E19" s="578">
        <v>9242</v>
      </c>
      <c r="F19" s="579">
        <v>107.93299494999999</v>
      </c>
      <c r="G19" s="578">
        <v>25</v>
      </c>
      <c r="H19" s="579">
        <v>14.723076559999999</v>
      </c>
      <c r="I19" s="578">
        <v>11</v>
      </c>
      <c r="J19" s="579">
        <v>9.26983158</v>
      </c>
      <c r="K19" s="578">
        <v>9</v>
      </c>
      <c r="L19" s="579">
        <v>28.988956659999999</v>
      </c>
      <c r="M19" s="578">
        <v>9287</v>
      </c>
      <c r="N19" s="579">
        <v>160.91485975000001</v>
      </c>
      <c r="O19" s="426">
        <f t="shared" si="3"/>
        <v>73720</v>
      </c>
      <c r="P19" s="425">
        <f t="shared" si="3"/>
        <v>428.18943540999999</v>
      </c>
    </row>
    <row r="20" spans="1:16" ht="15.75" thickBot="1" x14ac:dyDescent="0.5">
      <c r="A20" s="651"/>
      <c r="B20" s="593" t="s">
        <v>100</v>
      </c>
      <c r="C20" s="592">
        <f t="shared" ref="C20:P20" si="4">C17/C19</f>
        <v>6.066767029317275E-2</v>
      </c>
      <c r="D20" s="592">
        <f t="shared" si="4"/>
        <v>7.1170097017375256E-2</v>
      </c>
      <c r="E20" s="592">
        <f t="shared" si="4"/>
        <v>0.17972300367885738</v>
      </c>
      <c r="F20" s="592">
        <f t="shared" si="4"/>
        <v>0.46704882666651143</v>
      </c>
      <c r="G20" s="592">
        <f t="shared" si="4"/>
        <v>0.84</v>
      </c>
      <c r="H20" s="592">
        <f t="shared" si="4"/>
        <v>0.85087289188150506</v>
      </c>
      <c r="I20" s="592">
        <f t="shared" si="4"/>
        <v>0.54545454545454541</v>
      </c>
      <c r="J20" s="592">
        <f t="shared" si="4"/>
        <v>0.52905767032285178</v>
      </c>
      <c r="K20" s="592">
        <f t="shared" si="4"/>
        <v>1</v>
      </c>
      <c r="L20" s="592">
        <f t="shared" si="4"/>
        <v>1</v>
      </c>
      <c r="M20" s="592">
        <f t="shared" si="4"/>
        <v>0.18272854527834609</v>
      </c>
      <c r="N20" s="592">
        <f t="shared" si="4"/>
        <v>0.60175099857426306</v>
      </c>
      <c r="O20" s="592">
        <f t="shared" si="4"/>
        <v>7.6044492674986433E-2</v>
      </c>
      <c r="P20" s="592">
        <f t="shared" si="4"/>
        <v>0.2705639734176738</v>
      </c>
    </row>
    <row r="21" spans="1:16" ht="15.75" customHeight="1" x14ac:dyDescent="0.45">
      <c r="A21" s="652" t="s">
        <v>185</v>
      </c>
      <c r="B21" s="591" t="s">
        <v>184</v>
      </c>
      <c r="C21" s="588">
        <f t="shared" ref="C21:P21" si="5">SUM(C5,C9,C13,C17)</f>
        <v>441676</v>
      </c>
      <c r="D21" s="587">
        <f t="shared" si="5"/>
        <v>1309.4793784799995</v>
      </c>
      <c r="E21" s="588">
        <f t="shared" si="5"/>
        <v>141707</v>
      </c>
      <c r="F21" s="587">
        <f t="shared" si="5"/>
        <v>3407.0480616499999</v>
      </c>
      <c r="G21" s="590">
        <f t="shared" si="5"/>
        <v>1002</v>
      </c>
      <c r="H21" s="589">
        <f t="shared" si="5"/>
        <v>608.74183773000004</v>
      </c>
      <c r="I21" s="588">
        <f t="shared" si="5"/>
        <v>449</v>
      </c>
      <c r="J21" s="587">
        <f t="shared" si="5"/>
        <v>388.16188949999997</v>
      </c>
      <c r="K21" s="588">
        <f t="shared" si="5"/>
        <v>890</v>
      </c>
      <c r="L21" s="587">
        <f t="shared" si="5"/>
        <v>2262.4074676599998</v>
      </c>
      <c r="M21" s="588">
        <f t="shared" si="5"/>
        <v>144048</v>
      </c>
      <c r="N21" s="587">
        <f t="shared" si="5"/>
        <v>6666.3592565399995</v>
      </c>
      <c r="O21" s="586">
        <f t="shared" si="5"/>
        <v>585724</v>
      </c>
      <c r="P21" s="585">
        <f t="shared" si="5"/>
        <v>7975.8386350199989</v>
      </c>
    </row>
    <row r="22" spans="1:16" ht="15.75" customHeight="1" x14ac:dyDescent="0.45">
      <c r="A22" s="653"/>
      <c r="B22" s="584" t="s">
        <v>294</v>
      </c>
      <c r="C22" s="405">
        <f t="shared" ref="C22:P22" si="6">SUM(C6,C10,C14,C18)</f>
        <v>157729</v>
      </c>
      <c r="D22" s="408">
        <f t="shared" si="6"/>
        <v>529.82235799999705</v>
      </c>
      <c r="E22" s="405">
        <f t="shared" si="6"/>
        <v>18</v>
      </c>
      <c r="F22" s="408">
        <f t="shared" si="6"/>
        <v>5.3627999999999995E-2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18</v>
      </c>
      <c r="N22" s="404">
        <f t="shared" si="6"/>
        <v>5.3627999999999995E-2</v>
      </c>
      <c r="O22" s="405">
        <f t="shared" si="6"/>
        <v>157747</v>
      </c>
      <c r="P22" s="404">
        <f t="shared" si="6"/>
        <v>529.87598599999706</v>
      </c>
    </row>
    <row r="23" spans="1:16" x14ac:dyDescent="0.45">
      <c r="A23" s="653"/>
      <c r="B23" s="403" t="s">
        <v>183</v>
      </c>
      <c r="C23" s="399">
        <f t="shared" ref="C23:P23" si="7">SUM(C7,C11,C15,C19)</f>
        <v>3514005</v>
      </c>
      <c r="D23" s="402">
        <f t="shared" si="7"/>
        <v>9843.6431631743017</v>
      </c>
      <c r="E23" s="399">
        <f t="shared" si="7"/>
        <v>524183</v>
      </c>
      <c r="F23" s="402">
        <f t="shared" si="7"/>
        <v>6635.5359974356979</v>
      </c>
      <c r="G23" s="399">
        <f t="shared" si="7"/>
        <v>1272</v>
      </c>
      <c r="H23" s="398">
        <f t="shared" si="7"/>
        <v>772.58873655999992</v>
      </c>
      <c r="I23" s="399">
        <f t="shared" si="7"/>
        <v>567</v>
      </c>
      <c r="J23" s="398">
        <f t="shared" si="7"/>
        <v>489.61478258</v>
      </c>
      <c r="K23" s="399">
        <f t="shared" si="7"/>
        <v>1090</v>
      </c>
      <c r="L23" s="398">
        <f t="shared" si="7"/>
        <v>2715.1677556599998</v>
      </c>
      <c r="M23" s="400">
        <f t="shared" si="7"/>
        <v>527112</v>
      </c>
      <c r="N23" s="398">
        <f t="shared" si="7"/>
        <v>10612.9072722357</v>
      </c>
      <c r="O23" s="399">
        <f t="shared" si="7"/>
        <v>4041117</v>
      </c>
      <c r="P23" s="398">
        <f t="shared" si="7"/>
        <v>20456.550435410001</v>
      </c>
    </row>
    <row r="24" spans="1:16" ht="15.75" thickBot="1" x14ac:dyDescent="0.5">
      <c r="A24" s="654"/>
      <c r="B24" s="397" t="s">
        <v>100</v>
      </c>
      <c r="C24" s="394">
        <f t="shared" ref="C24:P24" si="8">C21/C23</f>
        <v>0.12569020248975171</v>
      </c>
      <c r="D24" s="396">
        <f t="shared" si="8"/>
        <v>0.13302792033124947</v>
      </c>
      <c r="E24" s="394">
        <f t="shared" si="8"/>
        <v>0.27033879389449866</v>
      </c>
      <c r="F24" s="396">
        <f t="shared" si="8"/>
        <v>0.51345483815725712</v>
      </c>
      <c r="G24" s="394">
        <f t="shared" si="8"/>
        <v>0.78773584905660377</v>
      </c>
      <c r="H24" s="393">
        <f t="shared" si="8"/>
        <v>0.78792481552405425</v>
      </c>
      <c r="I24" s="394">
        <f t="shared" si="8"/>
        <v>0.79188712522045857</v>
      </c>
      <c r="J24" s="393">
        <f t="shared" si="8"/>
        <v>0.79279037992807488</v>
      </c>
      <c r="K24" s="394">
        <f t="shared" si="8"/>
        <v>0.8165137614678899</v>
      </c>
      <c r="L24" s="393">
        <f t="shared" si="8"/>
        <v>0.83324776634659781</v>
      </c>
      <c r="M24" s="395">
        <f t="shared" si="8"/>
        <v>0.27327778536629788</v>
      </c>
      <c r="N24" s="393">
        <f t="shared" si="8"/>
        <v>0.62813695489263177</v>
      </c>
      <c r="O24" s="394">
        <f t="shared" si="8"/>
        <v>0.14494111405336693</v>
      </c>
      <c r="P24" s="393">
        <f t="shared" si="8"/>
        <v>0.38989167113991685</v>
      </c>
    </row>
    <row r="25" spans="1:16" x14ac:dyDescent="0.4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45">
      <c r="A26" s="377" t="s">
        <v>320</v>
      </c>
      <c r="M26" s="477"/>
    </row>
    <row r="27" spans="1:16" x14ac:dyDescent="0.45">
      <c r="A27" s="479"/>
      <c r="B27" s="377"/>
    </row>
    <row r="28" spans="1:16" x14ac:dyDescent="0.45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45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A5:A8"/>
    <mergeCell ref="A9:A12"/>
    <mergeCell ref="A13:A16"/>
    <mergeCell ref="A17:A20"/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</mergeCells>
  <conditionalFormatting sqref="C17:H18 K17:L18">
    <cfRule type="expression" dxfId="463" priority="41">
      <formula>ABS(C17-T17)/T17&gt;0.5</formula>
    </cfRule>
  </conditionalFormatting>
  <conditionalFormatting sqref="C21:H21">
    <cfRule type="expression" dxfId="462" priority="3">
      <formula>ABS(C21-T21)/T21&gt;0.5</formula>
    </cfRule>
  </conditionalFormatting>
  <conditionalFormatting sqref="C19:L19">
    <cfRule type="expression" dxfId="461" priority="7">
      <formula>ABS(C19-T19)/T19&gt;0.5</formula>
    </cfRule>
  </conditionalFormatting>
  <conditionalFormatting sqref="C13:N16">
    <cfRule type="expression" dxfId="460" priority="10">
      <formula>ABS(C13-T13)/T13&gt;0.5</formula>
    </cfRule>
  </conditionalFormatting>
  <conditionalFormatting sqref="C20:N20">
    <cfRule type="expression" dxfId="459" priority="20">
      <formula>ABS(C20-T20)/T20&gt;0.5</formula>
    </cfRule>
  </conditionalFormatting>
  <conditionalFormatting sqref="C22:N24">
    <cfRule type="expression" dxfId="458" priority="46">
      <formula>ABS(C22-T22)/T22&gt;0.5</formula>
    </cfRule>
  </conditionalFormatting>
  <conditionalFormatting sqref="C5:P12">
    <cfRule type="expression" dxfId="457" priority="12">
      <formula>ABS(C5-T5)/T5&gt;0.5</formula>
    </cfRule>
  </conditionalFormatting>
  <conditionalFormatting sqref="K21:N21">
    <cfRule type="expression" dxfId="456" priority="2">
      <formula>ABS(K21-AB21)/AB21&gt;0.5</formula>
    </cfRule>
  </conditionalFormatting>
  <conditionalFormatting sqref="M17:N19">
    <cfRule type="expression" dxfId="455" priority="6">
      <formula>ABS(M17-AD17)/AD17&gt;0.5</formula>
    </cfRule>
  </conditionalFormatting>
  <conditionalFormatting sqref="O13:P24">
    <cfRule type="expression" dxfId="454" priority="1">
      <formula>ABS(O13-AF13)/AF13&gt;0.5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94755-C8B3-4A05-BAFC-8319143087D1}">
  <dimension ref="A1:P29"/>
  <sheetViews>
    <sheetView zoomScale="80" zoomScaleNormal="80" workbookViewId="0">
      <selection activeCell="G41" activeCellId="2" sqref="A1:P1 K42 G41:G42"/>
    </sheetView>
  </sheetViews>
  <sheetFormatPr defaultColWidth="8.75" defaultRowHeight="15.4" x14ac:dyDescent="0.45"/>
  <cols>
    <col min="1" max="1" width="9" style="390" customWidth="1"/>
    <col min="2" max="2" width="12" style="390" bestFit="1" customWidth="1"/>
    <col min="3" max="3" width="9" style="390" customWidth="1"/>
    <col min="4" max="4" width="9.625" style="390" customWidth="1"/>
    <col min="5" max="5" width="9" style="390" customWidth="1"/>
    <col min="6" max="6" width="9.625" style="390" customWidth="1"/>
    <col min="7" max="7" width="9" style="390" customWidth="1"/>
    <col min="8" max="8" width="9.625" style="390" customWidth="1"/>
    <col min="9" max="9" width="9" style="390" customWidth="1"/>
    <col min="10" max="10" width="9.625" style="390" customWidth="1"/>
    <col min="11" max="11" width="9" style="390" customWidth="1"/>
    <col min="12" max="12" width="9.625" style="390" customWidth="1"/>
    <col min="13" max="13" width="9" style="390" customWidth="1"/>
    <col min="14" max="14" width="9.625" style="390" customWidth="1"/>
    <col min="15" max="15" width="9" style="390" customWidth="1"/>
    <col min="16" max="16" width="9.625" style="390" customWidth="1"/>
    <col min="17" max="16384" width="8.75" style="300"/>
  </cols>
  <sheetData>
    <row r="1" spans="1:16" ht="15.75" thickBot="1" x14ac:dyDescent="0.5">
      <c r="A1" s="655" t="s">
        <v>323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</row>
    <row r="2" spans="1:16" ht="15.75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</row>
    <row r="3" spans="1:16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</row>
    <row r="4" spans="1:16" ht="15.75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6" x14ac:dyDescent="0.45">
      <c r="A5" s="649" t="s">
        <v>4</v>
      </c>
      <c r="B5" s="434" t="s">
        <v>184</v>
      </c>
      <c r="C5" s="578">
        <v>52863</v>
      </c>
      <c r="D5" s="579">
        <v>137.184</v>
      </c>
      <c r="E5" s="578">
        <v>19766</v>
      </c>
      <c r="F5" s="579">
        <v>364.23700000000002</v>
      </c>
      <c r="G5" s="578">
        <v>90</v>
      </c>
      <c r="H5" s="579">
        <v>54.36</v>
      </c>
      <c r="I5" s="578">
        <v>30</v>
      </c>
      <c r="J5" s="579">
        <v>25.972999999999999</v>
      </c>
      <c r="K5" s="578">
        <v>61</v>
      </c>
      <c r="L5" s="579">
        <v>173.024</v>
      </c>
      <c r="M5" s="578">
        <v>19947</v>
      </c>
      <c r="N5" s="579">
        <v>617.59400000000005</v>
      </c>
      <c r="O5" s="426">
        <f>SUM(M5,C5)</f>
        <v>72810</v>
      </c>
      <c r="P5" s="425">
        <f>(SUM(N5,D5))</f>
        <v>754.77800000000002</v>
      </c>
    </row>
    <row r="6" spans="1:16" ht="15.75" thickBot="1" x14ac:dyDescent="0.5">
      <c r="A6" s="650"/>
      <c r="B6" s="609" t="s">
        <v>294</v>
      </c>
      <c r="C6" s="605">
        <v>2373</v>
      </c>
      <c r="D6" s="606">
        <v>5.2789999999999999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2373</v>
      </c>
      <c r="P6" s="604">
        <f>(SUM(N6,D6))</f>
        <v>5.2789999999999999</v>
      </c>
    </row>
    <row r="7" spans="1:16" x14ac:dyDescent="0.45">
      <c r="A7" s="650"/>
      <c r="B7" s="434" t="s">
        <v>183</v>
      </c>
      <c r="C7" s="578">
        <v>495437</v>
      </c>
      <c r="D7" s="579">
        <v>1285.634</v>
      </c>
      <c r="E7" s="578">
        <v>66424</v>
      </c>
      <c r="F7" s="579">
        <v>612.673</v>
      </c>
      <c r="G7" s="578">
        <v>95</v>
      </c>
      <c r="H7" s="579">
        <v>57.311</v>
      </c>
      <c r="I7" s="578">
        <v>36</v>
      </c>
      <c r="J7" s="579">
        <v>31.146000000000001</v>
      </c>
      <c r="K7" s="578">
        <v>74</v>
      </c>
      <c r="L7" s="579">
        <v>226.11500000000001</v>
      </c>
      <c r="M7" s="578">
        <v>66629</v>
      </c>
      <c r="N7" s="579">
        <v>927.245</v>
      </c>
      <c r="O7" s="426">
        <f>SUM(M7,C7)</f>
        <v>562066</v>
      </c>
      <c r="P7" s="425">
        <f>(SUM(N7,D7))</f>
        <v>2212.8789999999999</v>
      </c>
    </row>
    <row r="8" spans="1:16" ht="15.75" thickBot="1" x14ac:dyDescent="0.5">
      <c r="A8" s="651"/>
      <c r="B8" s="593" t="s">
        <v>100</v>
      </c>
      <c r="C8" s="592">
        <f t="shared" ref="C8:P8" si="0">C5/C7</f>
        <v>0.10669974184406897</v>
      </c>
      <c r="D8" s="610">
        <f t="shared" si="0"/>
        <v>0.10670532982170663</v>
      </c>
      <c r="E8" s="592">
        <f t="shared" si="0"/>
        <v>0.29757316632542452</v>
      </c>
      <c r="F8" s="610">
        <f t="shared" si="0"/>
        <v>0.59450473580523377</v>
      </c>
      <c r="G8" s="592">
        <f t="shared" si="0"/>
        <v>0.94736842105263153</v>
      </c>
      <c r="H8" s="610">
        <f t="shared" si="0"/>
        <v>0.94850901223150874</v>
      </c>
      <c r="I8" s="592">
        <f t="shared" si="0"/>
        <v>0.83333333333333337</v>
      </c>
      <c r="J8" s="610">
        <f t="shared" si="0"/>
        <v>0.8339112566621717</v>
      </c>
      <c r="K8" s="592">
        <f t="shared" si="0"/>
        <v>0.82432432432432434</v>
      </c>
      <c r="L8" s="610">
        <f t="shared" si="0"/>
        <v>0.76520354686774428</v>
      </c>
      <c r="M8" s="592">
        <f t="shared" si="0"/>
        <v>0.29937414639271187</v>
      </c>
      <c r="N8" s="610">
        <f t="shared" si="0"/>
        <v>0.66605266137860009</v>
      </c>
      <c r="O8" s="592">
        <f t="shared" si="0"/>
        <v>0.12953994726597945</v>
      </c>
      <c r="P8" s="619">
        <f t="shared" si="0"/>
        <v>0.34108417134420815</v>
      </c>
    </row>
    <row r="9" spans="1:16" x14ac:dyDescent="0.45">
      <c r="A9" s="649" t="s">
        <v>3</v>
      </c>
      <c r="B9" s="434" t="s">
        <v>184</v>
      </c>
      <c r="C9" s="426">
        <v>182162</v>
      </c>
      <c r="D9" s="433">
        <v>583.6</v>
      </c>
      <c r="E9" s="426">
        <v>47856</v>
      </c>
      <c r="F9" s="433">
        <v>1148.6739999999998</v>
      </c>
      <c r="G9" s="426">
        <v>334</v>
      </c>
      <c r="H9" s="433">
        <v>203.35400000000001</v>
      </c>
      <c r="I9" s="426">
        <v>168</v>
      </c>
      <c r="J9" s="433">
        <v>143.971</v>
      </c>
      <c r="K9" s="426">
        <v>307</v>
      </c>
      <c r="L9" s="433">
        <v>774.20100000000002</v>
      </c>
      <c r="M9" s="426">
        <v>48665</v>
      </c>
      <c r="N9" s="433">
        <v>2270.1999999999998</v>
      </c>
      <c r="O9" s="426">
        <f>SUM(M9,C9)</f>
        <v>230827</v>
      </c>
      <c r="P9" s="425">
        <f>(SUM(N9,D9))</f>
        <v>2853.7999999999997</v>
      </c>
    </row>
    <row r="10" spans="1:16" ht="15.75" thickBot="1" x14ac:dyDescent="0.5">
      <c r="A10" s="650"/>
      <c r="B10" s="609" t="s">
        <v>294</v>
      </c>
      <c r="C10" s="605">
        <v>71040</v>
      </c>
      <c r="D10" s="606">
        <v>266.596</v>
      </c>
      <c r="E10" s="605">
        <v>15</v>
      </c>
      <c r="F10" s="606">
        <v>3.798E-2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15</v>
      </c>
      <c r="N10" s="606">
        <v>3.798E-2</v>
      </c>
      <c r="O10" s="605">
        <f>SUM(M10,C10)</f>
        <v>71055</v>
      </c>
      <c r="P10" s="604">
        <f>(SUM(N10,D10))</f>
        <v>266.63398000000001</v>
      </c>
    </row>
    <row r="11" spans="1:16" x14ac:dyDescent="0.45">
      <c r="A11" s="650"/>
      <c r="B11" s="434" t="s">
        <v>183</v>
      </c>
      <c r="C11" s="578">
        <v>1011917</v>
      </c>
      <c r="D11" s="579">
        <v>3315.395</v>
      </c>
      <c r="E11" s="578">
        <v>131497</v>
      </c>
      <c r="F11" s="579">
        <v>1978.3509999999997</v>
      </c>
      <c r="G11" s="578">
        <v>399</v>
      </c>
      <c r="H11" s="579">
        <v>243.1</v>
      </c>
      <c r="I11" s="578">
        <v>204</v>
      </c>
      <c r="J11" s="579">
        <v>174.41900000000001</v>
      </c>
      <c r="K11" s="578">
        <v>369</v>
      </c>
      <c r="L11" s="579">
        <v>878.46799999999996</v>
      </c>
      <c r="M11" s="578">
        <v>132469</v>
      </c>
      <c r="N11" s="579">
        <v>3274.3379999999997</v>
      </c>
      <c r="O11" s="426">
        <f>SUM(M11,C11)</f>
        <v>1144386</v>
      </c>
      <c r="P11" s="425">
        <f>(SUM(N11,D11))</f>
        <v>6589.7330000000002</v>
      </c>
    </row>
    <row r="12" spans="1:16" ht="15.75" thickBot="1" x14ac:dyDescent="0.5">
      <c r="A12" s="651"/>
      <c r="B12" s="593" t="s">
        <v>100</v>
      </c>
      <c r="C12" s="592">
        <f t="shared" ref="C12:P12" si="1">C9/C11</f>
        <v>0.18001674050342073</v>
      </c>
      <c r="D12" s="610">
        <f t="shared" si="1"/>
        <v>0.17602729086579427</v>
      </c>
      <c r="E12" s="592">
        <f t="shared" si="1"/>
        <v>0.36393225700966564</v>
      </c>
      <c r="F12" s="610">
        <f t="shared" si="1"/>
        <v>0.58062194221348995</v>
      </c>
      <c r="G12" s="592">
        <f t="shared" si="1"/>
        <v>0.83709273182957389</v>
      </c>
      <c r="H12" s="610">
        <f t="shared" si="1"/>
        <v>0.83650349650349654</v>
      </c>
      <c r="I12" s="592">
        <f t="shared" si="1"/>
        <v>0.82352941176470584</v>
      </c>
      <c r="J12" s="610">
        <f t="shared" si="1"/>
        <v>0.82543186235444532</v>
      </c>
      <c r="K12" s="592">
        <f t="shared" si="1"/>
        <v>0.83197831978319781</v>
      </c>
      <c r="L12" s="610">
        <f t="shared" si="1"/>
        <v>0.88130814099090693</v>
      </c>
      <c r="M12" s="592">
        <f t="shared" si="1"/>
        <v>0.367368969343771</v>
      </c>
      <c r="N12" s="610">
        <f t="shared" si="1"/>
        <v>0.69333098782104963</v>
      </c>
      <c r="O12" s="592">
        <f t="shared" si="1"/>
        <v>0.20170379574723912</v>
      </c>
      <c r="P12" s="619">
        <f t="shared" si="1"/>
        <v>0.43306762201139254</v>
      </c>
    </row>
    <row r="13" spans="1:16" x14ac:dyDescent="0.45">
      <c r="A13" s="649" t="s">
        <v>2</v>
      </c>
      <c r="B13" s="434" t="s">
        <v>184</v>
      </c>
      <c r="C13" s="616">
        <v>202630</v>
      </c>
      <c r="D13" s="615">
        <v>568.17630099999951</v>
      </c>
      <c r="E13" s="618">
        <v>72573</v>
      </c>
      <c r="F13" s="617">
        <v>1833.7553230000003</v>
      </c>
      <c r="G13" s="618">
        <v>550</v>
      </c>
      <c r="H13" s="617">
        <v>334.18473800000004</v>
      </c>
      <c r="I13" s="618">
        <v>246</v>
      </c>
      <c r="J13" s="617">
        <v>214.083315</v>
      </c>
      <c r="K13" s="618">
        <v>517</v>
      </c>
      <c r="L13" s="617">
        <v>1294.2003229999998</v>
      </c>
      <c r="M13" s="616">
        <v>73886</v>
      </c>
      <c r="N13" s="615">
        <v>3676.2236990000001</v>
      </c>
      <c r="O13" s="426">
        <f>SUM(M13,C13)</f>
        <v>276516</v>
      </c>
      <c r="P13" s="425">
        <f>(SUM(N13,D13))</f>
        <v>4244.3999999999996</v>
      </c>
    </row>
    <row r="14" spans="1:16" ht="15.75" thickBot="1" x14ac:dyDescent="0.5">
      <c r="A14" s="650"/>
      <c r="B14" s="609" t="s">
        <v>294</v>
      </c>
      <c r="C14" s="612">
        <v>85490</v>
      </c>
      <c r="D14" s="611">
        <v>260.51875599999676</v>
      </c>
      <c r="E14" s="614">
        <v>3</v>
      </c>
      <c r="F14" s="613">
        <v>1.5647999999999999E-2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3</v>
      </c>
      <c r="N14" s="611">
        <v>1.5647999999999999E-2</v>
      </c>
      <c r="O14" s="605">
        <f>SUM(M14,C14)</f>
        <v>85493</v>
      </c>
      <c r="P14" s="604">
        <f>(SUM(N14,D14))</f>
        <v>260.53440399999675</v>
      </c>
    </row>
    <row r="15" spans="1:16" x14ac:dyDescent="0.45">
      <c r="A15" s="650"/>
      <c r="B15" s="434" t="s">
        <v>183</v>
      </c>
      <c r="C15" s="578">
        <v>1941809</v>
      </c>
      <c r="D15" s="579">
        <v>4977.5261165132006</v>
      </c>
      <c r="E15" s="578">
        <v>317193</v>
      </c>
      <c r="F15" s="579">
        <v>3935.8158094867986</v>
      </c>
      <c r="G15" s="578">
        <v>752</v>
      </c>
      <c r="H15" s="579">
        <v>456.71187299999997</v>
      </c>
      <c r="I15" s="578">
        <v>316</v>
      </c>
      <c r="J15" s="579">
        <v>274.71695099999999</v>
      </c>
      <c r="K15" s="578">
        <v>636</v>
      </c>
      <c r="L15" s="579">
        <v>1580.2292500000001</v>
      </c>
      <c r="M15" s="578">
        <v>318897</v>
      </c>
      <c r="N15" s="579">
        <v>6247.4738834867994</v>
      </c>
      <c r="O15" s="426">
        <f>SUM(M15,C15)</f>
        <v>2260706</v>
      </c>
      <c r="P15" s="425">
        <f>(SUM(N15,D15))</f>
        <v>11225</v>
      </c>
    </row>
    <row r="16" spans="1:16" ht="15.75" thickBot="1" x14ac:dyDescent="0.5">
      <c r="A16" s="651"/>
      <c r="B16" s="593" t="s">
        <v>100</v>
      </c>
      <c r="C16" s="592">
        <f t="shared" ref="C16:P16" si="2">C13/C15</f>
        <v>0.10435114885140609</v>
      </c>
      <c r="D16" s="610">
        <f t="shared" si="2"/>
        <v>0.11414833146029013</v>
      </c>
      <c r="E16" s="592">
        <f t="shared" si="2"/>
        <v>0.22879760902668092</v>
      </c>
      <c r="F16" s="610">
        <f t="shared" si="2"/>
        <v>0.4659149238081618</v>
      </c>
      <c r="G16" s="592">
        <f t="shared" si="2"/>
        <v>0.7313829787234043</v>
      </c>
      <c r="H16" s="610">
        <f t="shared" si="2"/>
        <v>0.73171896277809279</v>
      </c>
      <c r="I16" s="592">
        <f t="shared" si="2"/>
        <v>0.77848101265822789</v>
      </c>
      <c r="J16" s="610">
        <f t="shared" si="2"/>
        <v>0.77928687771436422</v>
      </c>
      <c r="K16" s="592">
        <f t="shared" si="2"/>
        <v>0.81289308176100628</v>
      </c>
      <c r="L16" s="610">
        <f t="shared" si="2"/>
        <v>0.81899529641031499</v>
      </c>
      <c r="M16" s="592">
        <f t="shared" si="2"/>
        <v>0.23169236461929715</v>
      </c>
      <c r="N16" s="610">
        <f t="shared" si="2"/>
        <v>0.58843362414317935</v>
      </c>
      <c r="O16" s="592">
        <f t="shared" si="2"/>
        <v>0.1223140027938175</v>
      </c>
      <c r="P16" s="592">
        <f t="shared" si="2"/>
        <v>0.37812026726057901</v>
      </c>
    </row>
    <row r="17" spans="1:16" x14ac:dyDescent="0.45">
      <c r="A17" s="649" t="s">
        <v>1</v>
      </c>
      <c r="B17" s="434" t="s">
        <v>184</v>
      </c>
      <c r="C17" s="578">
        <v>3934</v>
      </c>
      <c r="D17" s="579">
        <v>19.616994729999998</v>
      </c>
      <c r="E17" s="578">
        <v>1654</v>
      </c>
      <c r="F17" s="579">
        <v>49.445952039999995</v>
      </c>
      <c r="G17" s="582">
        <v>23</v>
      </c>
      <c r="H17" s="583">
        <v>13.61693131</v>
      </c>
      <c r="I17" s="578">
        <v>6</v>
      </c>
      <c r="J17" s="579">
        <v>4.9042754999999998</v>
      </c>
      <c r="K17" s="578">
        <v>9</v>
      </c>
      <c r="L17" s="579">
        <v>28.988956659999999</v>
      </c>
      <c r="M17" s="578">
        <v>1692</v>
      </c>
      <c r="N17" s="579">
        <v>96.956115509999989</v>
      </c>
      <c r="O17" s="426">
        <f t="shared" ref="O17:P19" si="3">SUM(M17,C17)</f>
        <v>5626</v>
      </c>
      <c r="P17" s="425">
        <f t="shared" si="3"/>
        <v>116.57311023999999</v>
      </c>
    </row>
    <row r="18" spans="1:16" ht="15.75" thickBot="1" x14ac:dyDescent="0.5">
      <c r="A18" s="650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</row>
    <row r="19" spans="1:16" x14ac:dyDescent="0.45">
      <c r="A19" s="650"/>
      <c r="B19" s="434" t="s">
        <v>183</v>
      </c>
      <c r="C19" s="578">
        <v>64447</v>
      </c>
      <c r="D19" s="579">
        <v>274.28097686000001</v>
      </c>
      <c r="E19" s="578">
        <v>9246</v>
      </c>
      <c r="F19" s="579">
        <v>108.15316524000001</v>
      </c>
      <c r="G19" s="578">
        <v>27</v>
      </c>
      <c r="H19" s="579">
        <v>15.812541139999999</v>
      </c>
      <c r="I19" s="578">
        <v>11</v>
      </c>
      <c r="J19" s="579">
        <v>9.26983158</v>
      </c>
      <c r="K19" s="578">
        <v>9</v>
      </c>
      <c r="L19" s="579">
        <v>28.988956659999999</v>
      </c>
      <c r="M19" s="578">
        <v>9293</v>
      </c>
      <c r="N19" s="579">
        <v>162.22449461999997</v>
      </c>
      <c r="O19" s="426">
        <f t="shared" si="3"/>
        <v>73740</v>
      </c>
      <c r="P19" s="425">
        <f t="shared" si="3"/>
        <v>436.50547147999998</v>
      </c>
    </row>
    <row r="20" spans="1:16" ht="15.75" thickBot="1" x14ac:dyDescent="0.5">
      <c r="A20" s="651"/>
      <c r="B20" s="593" t="s">
        <v>100</v>
      </c>
      <c r="C20" s="592">
        <f t="shared" ref="C20:P20" si="4">C17/C19</f>
        <v>6.1042406939035176E-2</v>
      </c>
      <c r="D20" s="592">
        <f t="shared" si="4"/>
        <v>7.1521528596615036E-2</v>
      </c>
      <c r="E20" s="592">
        <f t="shared" si="4"/>
        <v>0.17888816785637032</v>
      </c>
      <c r="F20" s="592">
        <f t="shared" si="4"/>
        <v>0.45718451170870228</v>
      </c>
      <c r="G20" s="592">
        <f t="shared" si="4"/>
        <v>0.85185185185185186</v>
      </c>
      <c r="H20" s="592">
        <f t="shared" si="4"/>
        <v>0.86114756568468931</v>
      </c>
      <c r="I20" s="592">
        <f t="shared" si="4"/>
        <v>0.54545454545454541</v>
      </c>
      <c r="J20" s="592">
        <f t="shared" si="4"/>
        <v>0.52905767032285178</v>
      </c>
      <c r="K20" s="592">
        <f t="shared" si="4"/>
        <v>1</v>
      </c>
      <c r="L20" s="592">
        <f t="shared" si="4"/>
        <v>1</v>
      </c>
      <c r="M20" s="592">
        <f t="shared" si="4"/>
        <v>0.18207252770902829</v>
      </c>
      <c r="N20" s="592">
        <f t="shared" si="4"/>
        <v>0.59766631258191438</v>
      </c>
      <c r="O20" s="592">
        <f t="shared" si="4"/>
        <v>7.6295090859777592E-2</v>
      </c>
      <c r="P20" s="592">
        <f t="shared" si="4"/>
        <v>0.26705990613302355</v>
      </c>
    </row>
    <row r="21" spans="1:16" ht="15.75" customHeight="1" x14ac:dyDescent="0.45">
      <c r="A21" s="652" t="s">
        <v>185</v>
      </c>
      <c r="B21" s="591" t="s">
        <v>184</v>
      </c>
      <c r="C21" s="588">
        <f t="shared" ref="C21:P21" si="5">SUM(C5,C9,C13,C17)</f>
        <v>441589</v>
      </c>
      <c r="D21" s="587">
        <f t="shared" si="5"/>
        <v>1308.5772957299996</v>
      </c>
      <c r="E21" s="588">
        <f t="shared" si="5"/>
        <v>141849</v>
      </c>
      <c r="F21" s="587">
        <f t="shared" si="5"/>
        <v>3396.1122750400004</v>
      </c>
      <c r="G21" s="590">
        <f t="shared" si="5"/>
        <v>997</v>
      </c>
      <c r="H21" s="589">
        <f t="shared" si="5"/>
        <v>605.51566931000013</v>
      </c>
      <c r="I21" s="588">
        <f t="shared" si="5"/>
        <v>450</v>
      </c>
      <c r="J21" s="587">
        <f t="shared" si="5"/>
        <v>388.93159050000003</v>
      </c>
      <c r="K21" s="588">
        <f t="shared" si="5"/>
        <v>894</v>
      </c>
      <c r="L21" s="587">
        <f t="shared" si="5"/>
        <v>2270.4142796599999</v>
      </c>
      <c r="M21" s="588">
        <f t="shared" si="5"/>
        <v>144190</v>
      </c>
      <c r="N21" s="587">
        <f t="shared" si="5"/>
        <v>6660.97381451</v>
      </c>
      <c r="O21" s="586">
        <f t="shared" si="5"/>
        <v>585779</v>
      </c>
      <c r="P21" s="585">
        <f t="shared" si="5"/>
        <v>7969.5511102399987</v>
      </c>
    </row>
    <row r="22" spans="1:16" ht="15.75" customHeight="1" x14ac:dyDescent="0.45">
      <c r="A22" s="653"/>
      <c r="B22" s="584" t="s">
        <v>294</v>
      </c>
      <c r="C22" s="405">
        <f t="shared" ref="C22:P22" si="6">SUM(C6,C10,C14,C18)</f>
        <v>158903</v>
      </c>
      <c r="D22" s="408">
        <f t="shared" si="6"/>
        <v>532.39375599999676</v>
      </c>
      <c r="E22" s="405">
        <f t="shared" si="6"/>
        <v>18</v>
      </c>
      <c r="F22" s="408">
        <f t="shared" si="6"/>
        <v>5.3627999999999995E-2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18</v>
      </c>
      <c r="N22" s="404">
        <f t="shared" si="6"/>
        <v>5.3627999999999995E-2</v>
      </c>
      <c r="O22" s="405">
        <f t="shared" si="6"/>
        <v>158921</v>
      </c>
      <c r="P22" s="404">
        <f t="shared" si="6"/>
        <v>532.44738399999676</v>
      </c>
    </row>
    <row r="23" spans="1:16" x14ac:dyDescent="0.45">
      <c r="A23" s="653"/>
      <c r="B23" s="403" t="s">
        <v>183</v>
      </c>
      <c r="C23" s="399">
        <f t="shared" ref="C23:P23" si="7">SUM(C7,C11,C15,C19)</f>
        <v>3513610</v>
      </c>
      <c r="D23" s="402">
        <f t="shared" si="7"/>
        <v>9852.8360933732019</v>
      </c>
      <c r="E23" s="399">
        <f t="shared" si="7"/>
        <v>524360</v>
      </c>
      <c r="F23" s="402">
        <f t="shared" si="7"/>
        <v>6634.9929747267979</v>
      </c>
      <c r="G23" s="399">
        <f t="shared" si="7"/>
        <v>1273</v>
      </c>
      <c r="H23" s="398">
        <f t="shared" si="7"/>
        <v>772.93541414000003</v>
      </c>
      <c r="I23" s="399">
        <f t="shared" si="7"/>
        <v>567</v>
      </c>
      <c r="J23" s="398">
        <f t="shared" si="7"/>
        <v>489.55178258000001</v>
      </c>
      <c r="K23" s="399">
        <f t="shared" si="7"/>
        <v>1088</v>
      </c>
      <c r="L23" s="398">
        <f t="shared" si="7"/>
        <v>2713.8012066599999</v>
      </c>
      <c r="M23" s="400">
        <f t="shared" si="7"/>
        <v>527288</v>
      </c>
      <c r="N23" s="398">
        <f t="shared" si="7"/>
        <v>10611.2813781068</v>
      </c>
      <c r="O23" s="399">
        <f t="shared" si="7"/>
        <v>4040898</v>
      </c>
      <c r="P23" s="398">
        <f t="shared" si="7"/>
        <v>20464.11747148</v>
      </c>
    </row>
    <row r="24" spans="1:16" ht="15.75" thickBot="1" x14ac:dyDescent="0.5">
      <c r="A24" s="654"/>
      <c r="B24" s="397" t="s">
        <v>100</v>
      </c>
      <c r="C24" s="394">
        <f t="shared" ref="C24:P24" si="8">C21/C23</f>
        <v>0.12567957172253039</v>
      </c>
      <c r="D24" s="396">
        <f t="shared" si="8"/>
        <v>0.13281224647694276</v>
      </c>
      <c r="E24" s="394">
        <f t="shared" si="8"/>
        <v>0.27051834617438403</v>
      </c>
      <c r="F24" s="396">
        <f t="shared" si="8"/>
        <v>0.51184866178096267</v>
      </c>
      <c r="G24" s="394">
        <f t="shared" si="8"/>
        <v>0.78318931657501967</v>
      </c>
      <c r="H24" s="393">
        <f t="shared" si="8"/>
        <v>0.78339749768578271</v>
      </c>
      <c r="I24" s="394">
        <f t="shared" si="8"/>
        <v>0.79365079365079361</v>
      </c>
      <c r="J24" s="393">
        <f t="shared" si="8"/>
        <v>0.79446466000038074</v>
      </c>
      <c r="K24" s="394">
        <f t="shared" si="8"/>
        <v>0.8216911764705882</v>
      </c>
      <c r="L24" s="393">
        <f t="shared" si="8"/>
        <v>0.8366177574422643</v>
      </c>
      <c r="M24" s="395">
        <f t="shared" si="8"/>
        <v>0.27345587231266405</v>
      </c>
      <c r="N24" s="393">
        <f t="shared" si="8"/>
        <v>0.62772567960104464</v>
      </c>
      <c r="O24" s="394">
        <f t="shared" si="8"/>
        <v>0.14496258009976989</v>
      </c>
      <c r="P24" s="393">
        <f t="shared" si="8"/>
        <v>0.3894402542082176</v>
      </c>
    </row>
    <row r="25" spans="1:16" x14ac:dyDescent="0.4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45">
      <c r="A26" s="377" t="s">
        <v>322</v>
      </c>
      <c r="M26" s="477"/>
    </row>
    <row r="27" spans="1:16" x14ac:dyDescent="0.45">
      <c r="A27" s="479"/>
      <c r="B27" s="377"/>
    </row>
    <row r="28" spans="1:16" x14ac:dyDescent="0.45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45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A5:A8"/>
    <mergeCell ref="A9:A12"/>
    <mergeCell ref="A13:A16"/>
    <mergeCell ref="A17:A20"/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</mergeCells>
  <conditionalFormatting sqref="C17:H18 K17:L18">
    <cfRule type="expression" dxfId="453" priority="41">
      <formula>ABS(C17-T17)/T17&gt;0.5</formula>
    </cfRule>
  </conditionalFormatting>
  <conditionalFormatting sqref="C21:H21">
    <cfRule type="expression" dxfId="452" priority="3">
      <formula>ABS(C21-T21)/T21&gt;0.5</formula>
    </cfRule>
  </conditionalFormatting>
  <conditionalFormatting sqref="C19:L19">
    <cfRule type="expression" dxfId="451" priority="7">
      <formula>ABS(C19-T19)/T19&gt;0.5</formula>
    </cfRule>
  </conditionalFormatting>
  <conditionalFormatting sqref="C13:N16">
    <cfRule type="expression" dxfId="450" priority="10">
      <formula>ABS(C13-T13)/T13&gt;0.5</formula>
    </cfRule>
  </conditionalFormatting>
  <conditionalFormatting sqref="C20:N20">
    <cfRule type="expression" dxfId="449" priority="20">
      <formula>ABS(C20-T20)/T20&gt;0.5</formula>
    </cfRule>
  </conditionalFormatting>
  <conditionalFormatting sqref="C22:N24">
    <cfRule type="expression" dxfId="448" priority="46">
      <formula>ABS(C22-T22)/T22&gt;0.5</formula>
    </cfRule>
  </conditionalFormatting>
  <conditionalFormatting sqref="C5:P12">
    <cfRule type="expression" dxfId="447" priority="12">
      <formula>ABS(C5-T5)/T5&gt;0.5</formula>
    </cfRule>
  </conditionalFormatting>
  <conditionalFormatting sqref="K21:N21">
    <cfRule type="expression" dxfId="446" priority="2">
      <formula>ABS(K21-AB21)/AB21&gt;0.5</formula>
    </cfRule>
  </conditionalFormatting>
  <conditionalFormatting sqref="M17:N19">
    <cfRule type="expression" dxfId="445" priority="6">
      <formula>ABS(M17-AD17)/AD17&gt;0.5</formula>
    </cfRule>
  </conditionalFormatting>
  <conditionalFormatting sqref="O13:P24">
    <cfRule type="expression" dxfId="444" priority="1">
      <formula>ABS(O13-AF13)/AF13&gt;0.5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73081-87DF-4908-B355-662051CD7308}">
  <dimension ref="A1:P29"/>
  <sheetViews>
    <sheetView zoomScale="80" zoomScaleNormal="80" workbookViewId="0">
      <selection activeCell="G41" activeCellId="2" sqref="A1:P1 K42 G41:G42"/>
    </sheetView>
  </sheetViews>
  <sheetFormatPr defaultColWidth="8.75" defaultRowHeight="15.4" x14ac:dyDescent="0.45"/>
  <cols>
    <col min="1" max="1" width="9" style="390" customWidth="1"/>
    <col min="2" max="2" width="12" style="390" bestFit="1" customWidth="1"/>
    <col min="3" max="3" width="9" style="390" customWidth="1"/>
    <col min="4" max="4" width="9.625" style="390" customWidth="1"/>
    <col min="5" max="5" width="9" style="390" customWidth="1"/>
    <col min="6" max="6" width="9.625" style="390" customWidth="1"/>
    <col min="7" max="7" width="9" style="390" customWidth="1"/>
    <col min="8" max="8" width="9.625" style="390" customWidth="1"/>
    <col min="9" max="9" width="9" style="390" customWidth="1"/>
    <col min="10" max="10" width="9.625" style="390" customWidth="1"/>
    <col min="11" max="11" width="9" style="390" customWidth="1"/>
    <col min="12" max="12" width="9.625" style="390" customWidth="1"/>
    <col min="13" max="13" width="9" style="390" customWidth="1"/>
    <col min="14" max="14" width="9.625" style="390" customWidth="1"/>
    <col min="15" max="15" width="9" style="390" customWidth="1"/>
    <col min="16" max="16" width="9.625" style="390" customWidth="1"/>
    <col min="17" max="16384" width="8.75" style="300"/>
  </cols>
  <sheetData>
    <row r="1" spans="1:16" ht="15.75" thickBot="1" x14ac:dyDescent="0.5">
      <c r="A1" s="655" t="s">
        <v>325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</row>
    <row r="2" spans="1:16" ht="15.75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</row>
    <row r="3" spans="1:16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</row>
    <row r="4" spans="1:16" ht="15.75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6" x14ac:dyDescent="0.45">
      <c r="A5" s="649" t="s">
        <v>4</v>
      </c>
      <c r="B5" s="434" t="s">
        <v>184</v>
      </c>
      <c r="C5" s="578">
        <v>52920</v>
      </c>
      <c r="D5" s="579">
        <v>137.459</v>
      </c>
      <c r="E5" s="578">
        <v>19789</v>
      </c>
      <c r="F5" s="579">
        <v>363.065</v>
      </c>
      <c r="G5" s="578">
        <v>90</v>
      </c>
      <c r="H5" s="579">
        <v>54.36</v>
      </c>
      <c r="I5" s="578">
        <v>30</v>
      </c>
      <c r="J5" s="579">
        <v>25.972999999999999</v>
      </c>
      <c r="K5" s="578">
        <v>63</v>
      </c>
      <c r="L5" s="579">
        <v>183.45099999999999</v>
      </c>
      <c r="M5" s="578">
        <v>19972</v>
      </c>
      <c r="N5" s="579">
        <v>626.84900000000005</v>
      </c>
      <c r="O5" s="426">
        <f>SUM(M5,C5)</f>
        <v>72892</v>
      </c>
      <c r="P5" s="425">
        <f>(SUM(N5,D5))</f>
        <v>764.30799999999999</v>
      </c>
    </row>
    <row r="6" spans="1:16" ht="15.75" thickBot="1" x14ac:dyDescent="0.5">
      <c r="A6" s="650"/>
      <c r="B6" s="609" t="s">
        <v>294</v>
      </c>
      <c r="C6" s="605">
        <v>2380</v>
      </c>
      <c r="D6" s="606">
        <v>5.2889999999999997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2380</v>
      </c>
      <c r="P6" s="604">
        <f>(SUM(N6,D6))</f>
        <v>5.2889999999999997</v>
      </c>
    </row>
    <row r="7" spans="1:16" x14ac:dyDescent="0.45">
      <c r="A7" s="650"/>
      <c r="B7" s="434" t="s">
        <v>183</v>
      </c>
      <c r="C7" s="578">
        <v>495210</v>
      </c>
      <c r="D7" s="579">
        <v>1284.838</v>
      </c>
      <c r="E7" s="578">
        <v>66404</v>
      </c>
      <c r="F7" s="579">
        <v>612.33100000000002</v>
      </c>
      <c r="G7" s="578">
        <v>95</v>
      </c>
      <c r="H7" s="579">
        <v>57.311</v>
      </c>
      <c r="I7" s="578">
        <v>36</v>
      </c>
      <c r="J7" s="579">
        <v>31.146000000000001</v>
      </c>
      <c r="K7" s="578">
        <v>74</v>
      </c>
      <c r="L7" s="579">
        <v>226.11500000000001</v>
      </c>
      <c r="M7" s="578">
        <v>66609</v>
      </c>
      <c r="N7" s="579">
        <v>926.90300000000002</v>
      </c>
      <c r="O7" s="426">
        <f>SUM(M7,C7)</f>
        <v>561819</v>
      </c>
      <c r="P7" s="425">
        <f>(SUM(N7,D7))</f>
        <v>2211.741</v>
      </c>
    </row>
    <row r="8" spans="1:16" ht="15.75" thickBot="1" x14ac:dyDescent="0.5">
      <c r="A8" s="651"/>
      <c r="B8" s="593" t="s">
        <v>100</v>
      </c>
      <c r="C8" s="592">
        <f t="shared" ref="C8:P8" si="0">C5/C7</f>
        <v>0.10686375477070334</v>
      </c>
      <c r="D8" s="610">
        <f t="shared" si="0"/>
        <v>0.10698547209842797</v>
      </c>
      <c r="E8" s="592">
        <f t="shared" si="0"/>
        <v>0.29800915607493522</v>
      </c>
      <c r="F8" s="610">
        <f t="shared" si="0"/>
        <v>0.59292278195943038</v>
      </c>
      <c r="G8" s="592">
        <f t="shared" si="0"/>
        <v>0.94736842105263153</v>
      </c>
      <c r="H8" s="610">
        <f t="shared" si="0"/>
        <v>0.94850901223150874</v>
      </c>
      <c r="I8" s="592">
        <f t="shared" si="0"/>
        <v>0.83333333333333337</v>
      </c>
      <c r="J8" s="610">
        <f t="shared" si="0"/>
        <v>0.8339112566621717</v>
      </c>
      <c r="K8" s="592">
        <f t="shared" si="0"/>
        <v>0.85135135135135132</v>
      </c>
      <c r="L8" s="610">
        <f t="shared" si="0"/>
        <v>0.81131725007186606</v>
      </c>
      <c r="M8" s="592">
        <f t="shared" si="0"/>
        <v>0.29983936104730591</v>
      </c>
      <c r="N8" s="610">
        <f t="shared" si="0"/>
        <v>0.67628327883284445</v>
      </c>
      <c r="O8" s="592">
        <f t="shared" si="0"/>
        <v>0.12974285312529479</v>
      </c>
      <c r="P8" s="619">
        <f t="shared" si="0"/>
        <v>0.34556849106653986</v>
      </c>
    </row>
    <row r="9" spans="1:16" x14ac:dyDescent="0.45">
      <c r="A9" s="649" t="s">
        <v>3</v>
      </c>
      <c r="B9" s="434" t="s">
        <v>184</v>
      </c>
      <c r="C9" s="426">
        <v>180035</v>
      </c>
      <c r="D9" s="433">
        <v>586.70000000000005</v>
      </c>
      <c r="E9" s="426">
        <v>47638</v>
      </c>
      <c r="F9" s="433">
        <v>1155.453</v>
      </c>
      <c r="G9" s="426">
        <v>330</v>
      </c>
      <c r="H9" s="433">
        <v>200.84399999999999</v>
      </c>
      <c r="I9" s="426">
        <v>169</v>
      </c>
      <c r="J9" s="433">
        <v>144.68700000000001</v>
      </c>
      <c r="K9" s="426">
        <v>304</v>
      </c>
      <c r="L9" s="433">
        <v>765.11599999999999</v>
      </c>
      <c r="M9" s="426">
        <v>48441</v>
      </c>
      <c r="N9" s="433">
        <v>2266.1</v>
      </c>
      <c r="O9" s="426">
        <f>SUM(M9,C9)</f>
        <v>228476</v>
      </c>
      <c r="P9" s="425">
        <f>(SUM(N9,D9))</f>
        <v>2852.8</v>
      </c>
    </row>
    <row r="10" spans="1:16" ht="15.75" thickBot="1" x14ac:dyDescent="0.5">
      <c r="A10" s="650"/>
      <c r="B10" s="609" t="s">
        <v>294</v>
      </c>
      <c r="C10" s="605">
        <v>70684</v>
      </c>
      <c r="D10" s="606">
        <v>266.66500000000002</v>
      </c>
      <c r="E10" s="605">
        <v>12</v>
      </c>
      <c r="F10" s="606">
        <v>0.04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12</v>
      </c>
      <c r="N10" s="606">
        <v>0.04</v>
      </c>
      <c r="O10" s="605">
        <f>SUM(M10,C10)</f>
        <v>70696</v>
      </c>
      <c r="P10" s="604">
        <f>(SUM(N10,D10))</f>
        <v>266.70500000000004</v>
      </c>
    </row>
    <row r="11" spans="1:16" x14ac:dyDescent="0.45">
      <c r="A11" s="650"/>
      <c r="B11" s="434" t="s">
        <v>183</v>
      </c>
      <c r="C11" s="578">
        <v>1010983</v>
      </c>
      <c r="D11" s="579">
        <v>3317.2330000000002</v>
      </c>
      <c r="E11" s="578">
        <v>131412</v>
      </c>
      <c r="F11" s="579">
        <v>1981</v>
      </c>
      <c r="G11" s="578">
        <v>397</v>
      </c>
      <c r="H11" s="579">
        <v>241.846</v>
      </c>
      <c r="I11" s="578">
        <v>204</v>
      </c>
      <c r="J11" s="579">
        <v>174.36699999999999</v>
      </c>
      <c r="K11" s="578">
        <v>367</v>
      </c>
      <c r="L11" s="579">
        <v>875.23599999999999</v>
      </c>
      <c r="M11" s="578">
        <v>132380</v>
      </c>
      <c r="N11" s="579">
        <v>3272.4490000000001</v>
      </c>
      <c r="O11" s="426">
        <f>SUM(M11,C11)</f>
        <v>1143363</v>
      </c>
      <c r="P11" s="425">
        <f>(SUM(N11,D11))</f>
        <v>6589.6820000000007</v>
      </c>
    </row>
    <row r="12" spans="1:16" ht="15.75" thickBot="1" x14ac:dyDescent="0.5">
      <c r="A12" s="651"/>
      <c r="B12" s="593" t="s">
        <v>100</v>
      </c>
      <c r="C12" s="592">
        <f t="shared" ref="C12:P12" si="1">C9/C11</f>
        <v>0.17807915662281165</v>
      </c>
      <c r="D12" s="610">
        <f t="shared" si="1"/>
        <v>0.17686427212077055</v>
      </c>
      <c r="E12" s="592">
        <f t="shared" si="1"/>
        <v>0.36250875110339997</v>
      </c>
      <c r="F12" s="610">
        <f t="shared" si="1"/>
        <v>0.58326754164563355</v>
      </c>
      <c r="G12" s="592">
        <f t="shared" si="1"/>
        <v>0.83123425692695219</v>
      </c>
      <c r="H12" s="610">
        <f t="shared" si="1"/>
        <v>0.83046236034501286</v>
      </c>
      <c r="I12" s="592">
        <f t="shared" si="1"/>
        <v>0.82843137254901966</v>
      </c>
      <c r="J12" s="610">
        <f t="shared" si="1"/>
        <v>0.8297843055165256</v>
      </c>
      <c r="K12" s="592">
        <f t="shared" si="1"/>
        <v>0.82833787465940056</v>
      </c>
      <c r="L12" s="610">
        <f t="shared" si="1"/>
        <v>0.87418250620404092</v>
      </c>
      <c r="M12" s="592">
        <f t="shared" si="1"/>
        <v>0.36592385556730622</v>
      </c>
      <c r="N12" s="610">
        <f t="shared" si="1"/>
        <v>0.6924783243375221</v>
      </c>
      <c r="O12" s="592">
        <f t="shared" si="1"/>
        <v>0.19982805110887794</v>
      </c>
      <c r="P12" s="619">
        <f t="shared" si="1"/>
        <v>0.43291922129171029</v>
      </c>
    </row>
    <row r="13" spans="1:16" x14ac:dyDescent="0.45">
      <c r="A13" s="649" t="s">
        <v>2</v>
      </c>
      <c r="B13" s="434" t="s">
        <v>184</v>
      </c>
      <c r="C13" s="616">
        <v>206928</v>
      </c>
      <c r="D13" s="615">
        <v>582.6796400000012</v>
      </c>
      <c r="E13" s="618">
        <v>72801</v>
      </c>
      <c r="F13" s="617">
        <v>1835.14112</v>
      </c>
      <c r="G13" s="618">
        <v>543</v>
      </c>
      <c r="H13" s="617">
        <v>329.96242199999995</v>
      </c>
      <c r="I13" s="618">
        <v>242</v>
      </c>
      <c r="J13" s="617">
        <v>210.53688200000002</v>
      </c>
      <c r="K13" s="618">
        <v>519</v>
      </c>
      <c r="L13" s="617">
        <v>1296.7799359999997</v>
      </c>
      <c r="M13" s="616">
        <v>74105</v>
      </c>
      <c r="N13" s="615">
        <v>3672.4203599999992</v>
      </c>
      <c r="O13" s="426">
        <f>SUM(M13,C13)</f>
        <v>281033</v>
      </c>
      <c r="P13" s="425">
        <f>(SUM(N13,D13))</f>
        <v>4255.1000000000004</v>
      </c>
    </row>
    <row r="14" spans="1:16" ht="15.75" thickBot="1" x14ac:dyDescent="0.5">
      <c r="A14" s="650"/>
      <c r="B14" s="609" t="s">
        <v>294</v>
      </c>
      <c r="C14" s="612">
        <v>88293</v>
      </c>
      <c r="D14" s="611">
        <v>267.8165429999965</v>
      </c>
      <c r="E14" s="614">
        <v>3</v>
      </c>
      <c r="F14" s="613">
        <v>1.5647999999999999E-2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3</v>
      </c>
      <c r="N14" s="611">
        <v>1.5647999999999999E-2</v>
      </c>
      <c r="O14" s="605">
        <f>SUM(M14,C14)</f>
        <v>88296</v>
      </c>
      <c r="P14" s="604">
        <f>(SUM(N14,D14))</f>
        <v>267.8321909999965</v>
      </c>
    </row>
    <row r="15" spans="1:16" x14ac:dyDescent="0.45">
      <c r="A15" s="650"/>
      <c r="B15" s="434" t="s">
        <v>183</v>
      </c>
      <c r="C15" s="578">
        <v>1941264</v>
      </c>
      <c r="D15" s="579">
        <v>4978.9575836457998</v>
      </c>
      <c r="E15" s="578">
        <v>317405</v>
      </c>
      <c r="F15" s="579">
        <v>3937.9203053541996</v>
      </c>
      <c r="G15" s="578">
        <v>748</v>
      </c>
      <c r="H15" s="579">
        <v>454.27952800000003</v>
      </c>
      <c r="I15" s="578">
        <v>315</v>
      </c>
      <c r="J15" s="579">
        <v>274.62956500000007</v>
      </c>
      <c r="K15" s="578">
        <v>636</v>
      </c>
      <c r="L15" s="579">
        <v>1579.5130179999999</v>
      </c>
      <c r="M15" s="578">
        <v>319104</v>
      </c>
      <c r="N15" s="579">
        <v>6246.3424163541995</v>
      </c>
      <c r="O15" s="426">
        <f>SUM(M15,C15)</f>
        <v>2260368</v>
      </c>
      <c r="P15" s="425">
        <f>(SUM(N15,D15))</f>
        <v>11225.3</v>
      </c>
    </row>
    <row r="16" spans="1:16" ht="15.75" thickBot="1" x14ac:dyDescent="0.5">
      <c r="A16" s="651"/>
      <c r="B16" s="593" t="s">
        <v>100</v>
      </c>
      <c r="C16" s="592">
        <f t="shared" ref="C16:P16" si="2">C13/C15</f>
        <v>0.10659446628588384</v>
      </c>
      <c r="D16" s="610">
        <f t="shared" si="2"/>
        <v>0.11702844023293305</v>
      </c>
      <c r="E16" s="592">
        <f t="shared" si="2"/>
        <v>0.22936311652305413</v>
      </c>
      <c r="F16" s="610">
        <f t="shared" si="2"/>
        <v>0.4660178413221942</v>
      </c>
      <c r="G16" s="592">
        <f t="shared" si="2"/>
        <v>0.72593582887700536</v>
      </c>
      <c r="H16" s="610">
        <f t="shared" si="2"/>
        <v>0.72634226651745559</v>
      </c>
      <c r="I16" s="592">
        <f t="shared" si="2"/>
        <v>0.7682539682539683</v>
      </c>
      <c r="J16" s="610">
        <f t="shared" si="2"/>
        <v>0.76662132862497878</v>
      </c>
      <c r="K16" s="592">
        <f t="shared" si="2"/>
        <v>0.81603773584905659</v>
      </c>
      <c r="L16" s="610">
        <f t="shared" si="2"/>
        <v>0.82099984059770492</v>
      </c>
      <c r="M16" s="592">
        <f t="shared" si="2"/>
        <v>0.23222836442037706</v>
      </c>
      <c r="N16" s="610">
        <f t="shared" si="2"/>
        <v>0.58793132287862626</v>
      </c>
      <c r="O16" s="592">
        <f t="shared" si="2"/>
        <v>0.12433063996658951</v>
      </c>
      <c r="P16" s="592">
        <f t="shared" si="2"/>
        <v>0.37906336578977851</v>
      </c>
    </row>
    <row r="17" spans="1:16" x14ac:dyDescent="0.45">
      <c r="A17" s="649" t="s">
        <v>1</v>
      </c>
      <c r="B17" s="434" t="s">
        <v>184</v>
      </c>
      <c r="C17" s="578">
        <v>3944</v>
      </c>
      <c r="D17" s="579">
        <v>19.691717310000001</v>
      </c>
      <c r="E17" s="578">
        <v>1652</v>
      </c>
      <c r="F17" s="579">
        <v>49.660808109999998</v>
      </c>
      <c r="G17" s="582">
        <v>23</v>
      </c>
      <c r="H17" s="583">
        <v>13.61693131</v>
      </c>
      <c r="I17" s="578">
        <v>6</v>
      </c>
      <c r="J17" s="579">
        <v>4.9042754999999998</v>
      </c>
      <c r="K17" s="578">
        <v>9</v>
      </c>
      <c r="L17" s="579">
        <v>28.988956659999999</v>
      </c>
      <c r="M17" s="578">
        <v>1690</v>
      </c>
      <c r="N17" s="579">
        <v>97.17097158</v>
      </c>
      <c r="O17" s="426">
        <f t="shared" ref="O17:P19" si="3">SUM(M17,C17)</f>
        <v>5634</v>
      </c>
      <c r="P17" s="425">
        <f t="shared" si="3"/>
        <v>116.86268889</v>
      </c>
    </row>
    <row r="18" spans="1:16" ht="15.75" thickBot="1" x14ac:dyDescent="0.5">
      <c r="A18" s="650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</row>
    <row r="19" spans="1:16" x14ac:dyDescent="0.45">
      <c r="A19" s="650"/>
      <c r="B19" s="434" t="s">
        <v>183</v>
      </c>
      <c r="C19" s="578">
        <v>64435</v>
      </c>
      <c r="D19" s="579">
        <v>274.27236386999999</v>
      </c>
      <c r="E19" s="578">
        <v>9260</v>
      </c>
      <c r="F19" s="579">
        <v>107.71901578000001</v>
      </c>
      <c r="G19" s="578">
        <v>27</v>
      </c>
      <c r="H19" s="579">
        <v>15.812541139999999</v>
      </c>
      <c r="I19" s="578">
        <v>11</v>
      </c>
      <c r="J19" s="579">
        <v>9.26983158</v>
      </c>
      <c r="K19" s="578">
        <v>9</v>
      </c>
      <c r="L19" s="579">
        <v>28.988956659999999</v>
      </c>
      <c r="M19" s="578">
        <v>9307</v>
      </c>
      <c r="N19" s="579">
        <v>161.79034516000002</v>
      </c>
      <c r="O19" s="426">
        <f t="shared" si="3"/>
        <v>73742</v>
      </c>
      <c r="P19" s="425">
        <f t="shared" si="3"/>
        <v>436.06270903000001</v>
      </c>
    </row>
    <row r="20" spans="1:16" ht="15.75" thickBot="1" x14ac:dyDescent="0.5">
      <c r="A20" s="651"/>
      <c r="B20" s="593" t="s">
        <v>100</v>
      </c>
      <c r="C20" s="592">
        <f t="shared" ref="C20:P20" si="4">C17/C19</f>
        <v>6.1208970280127263E-2</v>
      </c>
      <c r="D20" s="592">
        <f t="shared" si="4"/>
        <v>7.1796213924540747E-2</v>
      </c>
      <c r="E20" s="592">
        <f t="shared" si="4"/>
        <v>0.17840172786177105</v>
      </c>
      <c r="F20" s="592">
        <f t="shared" si="4"/>
        <v>0.46102174022295911</v>
      </c>
      <c r="G20" s="592">
        <f t="shared" si="4"/>
        <v>0.85185185185185186</v>
      </c>
      <c r="H20" s="592">
        <f t="shared" si="4"/>
        <v>0.86114756568468931</v>
      </c>
      <c r="I20" s="592">
        <f t="shared" si="4"/>
        <v>0.54545454545454541</v>
      </c>
      <c r="J20" s="592">
        <f t="shared" si="4"/>
        <v>0.52905767032285178</v>
      </c>
      <c r="K20" s="592">
        <f t="shared" si="4"/>
        <v>1</v>
      </c>
      <c r="L20" s="592">
        <f t="shared" si="4"/>
        <v>1</v>
      </c>
      <c r="M20" s="592">
        <f t="shared" si="4"/>
        <v>0.18158375416353281</v>
      </c>
      <c r="N20" s="592">
        <f t="shared" si="4"/>
        <v>0.60059808565155293</v>
      </c>
      <c r="O20" s="592">
        <f t="shared" si="4"/>
        <v>7.6401507960185508E-2</v>
      </c>
      <c r="P20" s="592">
        <f t="shared" si="4"/>
        <v>0.26799514489545617</v>
      </c>
    </row>
    <row r="21" spans="1:16" ht="15.75" customHeight="1" x14ac:dyDescent="0.45">
      <c r="A21" s="652" t="s">
        <v>185</v>
      </c>
      <c r="B21" s="591" t="s">
        <v>184</v>
      </c>
      <c r="C21" s="588">
        <f t="shared" ref="C21:P21" si="5">SUM(C5,C9,C13,C17)</f>
        <v>443827</v>
      </c>
      <c r="D21" s="587">
        <f t="shared" si="5"/>
        <v>1326.5303573100014</v>
      </c>
      <c r="E21" s="588">
        <f t="shared" si="5"/>
        <v>141880</v>
      </c>
      <c r="F21" s="587">
        <f t="shared" si="5"/>
        <v>3403.3199281100001</v>
      </c>
      <c r="G21" s="590">
        <f t="shared" si="5"/>
        <v>986</v>
      </c>
      <c r="H21" s="589">
        <f t="shared" si="5"/>
        <v>598.78335331000005</v>
      </c>
      <c r="I21" s="588">
        <f t="shared" si="5"/>
        <v>447</v>
      </c>
      <c r="J21" s="587">
        <f t="shared" si="5"/>
        <v>386.10115750000006</v>
      </c>
      <c r="K21" s="588">
        <f t="shared" si="5"/>
        <v>895</v>
      </c>
      <c r="L21" s="587">
        <f t="shared" si="5"/>
        <v>2274.3358926599999</v>
      </c>
      <c r="M21" s="588">
        <f t="shared" si="5"/>
        <v>144208</v>
      </c>
      <c r="N21" s="587">
        <f t="shared" si="5"/>
        <v>6662.5403315799986</v>
      </c>
      <c r="O21" s="586">
        <f t="shared" si="5"/>
        <v>588035</v>
      </c>
      <c r="P21" s="585">
        <f t="shared" si="5"/>
        <v>7989.0706888900004</v>
      </c>
    </row>
    <row r="22" spans="1:16" ht="15.75" customHeight="1" x14ac:dyDescent="0.45">
      <c r="A22" s="653"/>
      <c r="B22" s="584" t="s">
        <v>294</v>
      </c>
      <c r="C22" s="405">
        <f t="shared" ref="C22:P22" si="6">SUM(C6,C10,C14,C18)</f>
        <v>161357</v>
      </c>
      <c r="D22" s="408">
        <f t="shared" si="6"/>
        <v>539.77054299999645</v>
      </c>
      <c r="E22" s="405">
        <f t="shared" si="6"/>
        <v>15</v>
      </c>
      <c r="F22" s="408">
        <f t="shared" si="6"/>
        <v>5.5648000000000003E-2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15</v>
      </c>
      <c r="N22" s="404">
        <f t="shared" si="6"/>
        <v>5.5648000000000003E-2</v>
      </c>
      <c r="O22" s="405">
        <f t="shared" si="6"/>
        <v>161372</v>
      </c>
      <c r="P22" s="404">
        <f t="shared" si="6"/>
        <v>539.82619099999647</v>
      </c>
    </row>
    <row r="23" spans="1:16" x14ac:dyDescent="0.45">
      <c r="A23" s="653"/>
      <c r="B23" s="403" t="s">
        <v>183</v>
      </c>
      <c r="C23" s="399">
        <f t="shared" ref="C23:P23" si="7">SUM(C7,C11,C15,C19)</f>
        <v>3511892</v>
      </c>
      <c r="D23" s="402">
        <f t="shared" si="7"/>
        <v>9855.3009475157996</v>
      </c>
      <c r="E23" s="399">
        <f t="shared" si="7"/>
        <v>524481</v>
      </c>
      <c r="F23" s="402">
        <f t="shared" si="7"/>
        <v>6638.9703211341994</v>
      </c>
      <c r="G23" s="399">
        <f t="shared" si="7"/>
        <v>1267</v>
      </c>
      <c r="H23" s="398">
        <f t="shared" si="7"/>
        <v>769.24906913999996</v>
      </c>
      <c r="I23" s="399">
        <f t="shared" si="7"/>
        <v>566</v>
      </c>
      <c r="J23" s="398">
        <f t="shared" si="7"/>
        <v>489.41239658000006</v>
      </c>
      <c r="K23" s="399">
        <f t="shared" si="7"/>
        <v>1086</v>
      </c>
      <c r="L23" s="398">
        <f t="shared" si="7"/>
        <v>2709.8529746600002</v>
      </c>
      <c r="M23" s="400">
        <f t="shared" si="7"/>
        <v>527400</v>
      </c>
      <c r="N23" s="398">
        <f t="shared" si="7"/>
        <v>10607.484761514199</v>
      </c>
      <c r="O23" s="399">
        <f t="shared" si="7"/>
        <v>4039292</v>
      </c>
      <c r="P23" s="398">
        <f t="shared" si="7"/>
        <v>20462.785709029999</v>
      </c>
    </row>
    <row r="24" spans="1:16" ht="15.75" thickBot="1" x14ac:dyDescent="0.5">
      <c r="A24" s="654"/>
      <c r="B24" s="397" t="s">
        <v>100</v>
      </c>
      <c r="C24" s="394">
        <f t="shared" ref="C24:P24" si="8">C21/C23</f>
        <v>0.12637831687307013</v>
      </c>
      <c r="D24" s="396">
        <f t="shared" si="8"/>
        <v>0.13460069503452113</v>
      </c>
      <c r="E24" s="394">
        <f t="shared" si="8"/>
        <v>0.27051504248962305</v>
      </c>
      <c r="F24" s="396">
        <f t="shared" si="8"/>
        <v>0.51262767620394756</v>
      </c>
      <c r="G24" s="394">
        <f t="shared" si="8"/>
        <v>0.77821625887924228</v>
      </c>
      <c r="H24" s="393">
        <f t="shared" si="8"/>
        <v>0.77839984126262762</v>
      </c>
      <c r="I24" s="394">
        <f t="shared" si="8"/>
        <v>0.78975265017667839</v>
      </c>
      <c r="J24" s="393">
        <f t="shared" si="8"/>
        <v>0.78890759653426024</v>
      </c>
      <c r="K24" s="394">
        <f t="shared" si="8"/>
        <v>0.82412523020257822</v>
      </c>
      <c r="L24" s="393">
        <f t="shared" si="8"/>
        <v>0.8392838703529133</v>
      </c>
      <c r="M24" s="395">
        <f t="shared" si="8"/>
        <v>0.27343193022373907</v>
      </c>
      <c r="N24" s="393">
        <f t="shared" si="8"/>
        <v>0.62809803467763203</v>
      </c>
      <c r="O24" s="394">
        <f t="shared" si="8"/>
        <v>0.14557873013389475</v>
      </c>
      <c r="P24" s="393">
        <f t="shared" si="8"/>
        <v>0.39041950604821674</v>
      </c>
    </row>
    <row r="25" spans="1:16" x14ac:dyDescent="0.4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45">
      <c r="A26" s="377" t="s">
        <v>324</v>
      </c>
      <c r="M26" s="477"/>
    </row>
    <row r="27" spans="1:16" x14ac:dyDescent="0.45">
      <c r="A27" s="479"/>
      <c r="B27" s="377"/>
    </row>
    <row r="28" spans="1:16" x14ac:dyDescent="0.45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45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A5:A8"/>
    <mergeCell ref="A9:A12"/>
    <mergeCell ref="A13:A16"/>
    <mergeCell ref="A17:A20"/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</mergeCells>
  <conditionalFormatting sqref="C17:H18 K17:L18">
    <cfRule type="expression" dxfId="443" priority="41">
      <formula>ABS(C17-T17)/T17&gt;0.5</formula>
    </cfRule>
  </conditionalFormatting>
  <conditionalFormatting sqref="C21:H21">
    <cfRule type="expression" dxfId="442" priority="3">
      <formula>ABS(C21-T21)/T21&gt;0.5</formula>
    </cfRule>
  </conditionalFormatting>
  <conditionalFormatting sqref="C19:L19">
    <cfRule type="expression" dxfId="441" priority="7">
      <formula>ABS(C19-T19)/T19&gt;0.5</formula>
    </cfRule>
  </conditionalFormatting>
  <conditionalFormatting sqref="C13:N16">
    <cfRule type="expression" dxfId="440" priority="10">
      <formula>ABS(C13-T13)/T13&gt;0.5</formula>
    </cfRule>
  </conditionalFormatting>
  <conditionalFormatting sqref="C20:N20">
    <cfRule type="expression" dxfId="439" priority="20">
      <formula>ABS(C20-T20)/T20&gt;0.5</formula>
    </cfRule>
  </conditionalFormatting>
  <conditionalFormatting sqref="C22:N24">
    <cfRule type="expression" dxfId="438" priority="46">
      <formula>ABS(C22-T22)/T22&gt;0.5</formula>
    </cfRule>
  </conditionalFormatting>
  <conditionalFormatting sqref="C5:P12">
    <cfRule type="expression" dxfId="437" priority="12">
      <formula>ABS(C5-T5)/T5&gt;0.5</formula>
    </cfRule>
  </conditionalFormatting>
  <conditionalFormatting sqref="K21:N21">
    <cfRule type="expression" dxfId="436" priority="2">
      <formula>ABS(K21-AB21)/AB21&gt;0.5</formula>
    </cfRule>
  </conditionalFormatting>
  <conditionalFormatting sqref="M17:N19">
    <cfRule type="expression" dxfId="435" priority="6">
      <formula>ABS(M17-AD17)/AD17&gt;0.5</formula>
    </cfRule>
  </conditionalFormatting>
  <conditionalFormatting sqref="O13:P24">
    <cfRule type="expression" dxfId="434" priority="1">
      <formula>ABS(O13-AF13)/AF13&gt;0.5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6B2F6-8D76-4897-9798-3849291394D2}">
  <dimension ref="A1:P29"/>
  <sheetViews>
    <sheetView zoomScale="80" zoomScaleNormal="80" workbookViewId="0">
      <selection activeCell="G41" activeCellId="2" sqref="A1:P1 K42 G41:G42"/>
    </sheetView>
  </sheetViews>
  <sheetFormatPr defaultColWidth="8.75" defaultRowHeight="15.4" x14ac:dyDescent="0.45"/>
  <cols>
    <col min="1" max="1" width="9" style="390" customWidth="1"/>
    <col min="2" max="2" width="12" style="390" bestFit="1" customWidth="1"/>
    <col min="3" max="3" width="9" style="390" customWidth="1"/>
    <col min="4" max="4" width="9.625" style="390" customWidth="1"/>
    <col min="5" max="5" width="9" style="390" customWidth="1"/>
    <col min="6" max="6" width="9.625" style="390" customWidth="1"/>
    <col min="7" max="7" width="9" style="390" customWidth="1"/>
    <col min="8" max="8" width="9.625" style="390" customWidth="1"/>
    <col min="9" max="9" width="9" style="390" customWidth="1"/>
    <col min="10" max="10" width="9.625" style="390" customWidth="1"/>
    <col min="11" max="11" width="9" style="390" customWidth="1"/>
    <col min="12" max="12" width="9.625" style="390" customWidth="1"/>
    <col min="13" max="13" width="9" style="390" customWidth="1"/>
    <col min="14" max="14" width="9.625" style="390" customWidth="1"/>
    <col min="15" max="15" width="9" style="390" customWidth="1"/>
    <col min="16" max="16" width="9.625" style="390" customWidth="1"/>
    <col min="17" max="16384" width="8.75" style="300"/>
  </cols>
  <sheetData>
    <row r="1" spans="1:16" ht="15.75" thickBot="1" x14ac:dyDescent="0.5">
      <c r="A1" s="655" t="s">
        <v>327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</row>
    <row r="2" spans="1:16" ht="15.75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</row>
    <row r="3" spans="1:16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</row>
    <row r="4" spans="1:16" ht="15.75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6" x14ac:dyDescent="0.45">
      <c r="A5" s="649" t="s">
        <v>4</v>
      </c>
      <c r="B5" s="434" t="s">
        <v>184</v>
      </c>
      <c r="C5" s="578">
        <v>52920</v>
      </c>
      <c r="D5" s="579">
        <v>137.43299999999999</v>
      </c>
      <c r="E5" s="578">
        <v>19861</v>
      </c>
      <c r="F5" s="579">
        <v>362.262</v>
      </c>
      <c r="G5" s="578">
        <v>90</v>
      </c>
      <c r="H5" s="579">
        <v>54.36</v>
      </c>
      <c r="I5" s="578">
        <v>30</v>
      </c>
      <c r="J5" s="579">
        <v>25.972999999999999</v>
      </c>
      <c r="K5" s="578">
        <v>63</v>
      </c>
      <c r="L5" s="579">
        <v>183.45099999999999</v>
      </c>
      <c r="M5" s="578">
        <v>20044</v>
      </c>
      <c r="N5" s="579">
        <v>626.04600000000005</v>
      </c>
      <c r="O5" s="426">
        <f>SUM(M5,C5)</f>
        <v>72964</v>
      </c>
      <c r="P5" s="425">
        <f>(SUM(N5,D5))</f>
        <v>763.47900000000004</v>
      </c>
    </row>
    <row r="6" spans="1:16" ht="15.75" thickBot="1" x14ac:dyDescent="0.5">
      <c r="A6" s="650"/>
      <c r="B6" s="609" t="s">
        <v>294</v>
      </c>
      <c r="C6" s="605">
        <v>2381</v>
      </c>
      <c r="D6" s="606">
        <v>5.2720000000000002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2381</v>
      </c>
      <c r="P6" s="604">
        <f>(SUM(N6,D6))</f>
        <v>5.2720000000000002</v>
      </c>
    </row>
    <row r="7" spans="1:16" x14ac:dyDescent="0.45">
      <c r="A7" s="650"/>
      <c r="B7" s="434" t="s">
        <v>183</v>
      </c>
      <c r="C7" s="578">
        <v>495062</v>
      </c>
      <c r="D7" s="579">
        <v>1284.1949999999999</v>
      </c>
      <c r="E7" s="578">
        <v>66459</v>
      </c>
      <c r="F7" s="579">
        <v>612.61800000000005</v>
      </c>
      <c r="G7" s="578">
        <v>95</v>
      </c>
      <c r="H7" s="579">
        <v>57.311</v>
      </c>
      <c r="I7" s="578">
        <v>36</v>
      </c>
      <c r="J7" s="579">
        <v>31.146000000000001</v>
      </c>
      <c r="K7" s="578">
        <v>74</v>
      </c>
      <c r="L7" s="579">
        <v>226.11500000000001</v>
      </c>
      <c r="M7" s="578">
        <v>66664</v>
      </c>
      <c r="N7" s="579">
        <v>927.19</v>
      </c>
      <c r="O7" s="426">
        <f>SUM(M7,C7)</f>
        <v>561726</v>
      </c>
      <c r="P7" s="425">
        <f>(SUM(N7,D7))</f>
        <v>2211.3850000000002</v>
      </c>
    </row>
    <row r="8" spans="1:16" ht="15.75" thickBot="1" x14ac:dyDescent="0.5">
      <c r="A8" s="651"/>
      <c r="B8" s="593" t="s">
        <v>100</v>
      </c>
      <c r="C8" s="592">
        <f t="shared" ref="C8:P8" si="0">C5/C7</f>
        <v>0.10689570195248271</v>
      </c>
      <c r="D8" s="610">
        <f t="shared" si="0"/>
        <v>0.10701879387476201</v>
      </c>
      <c r="E8" s="592">
        <f t="shared" si="0"/>
        <v>0.2988459049940565</v>
      </c>
      <c r="F8" s="610">
        <f t="shared" si="0"/>
        <v>0.59133424091358722</v>
      </c>
      <c r="G8" s="592">
        <f t="shared" si="0"/>
        <v>0.94736842105263153</v>
      </c>
      <c r="H8" s="610">
        <f t="shared" si="0"/>
        <v>0.94850901223150874</v>
      </c>
      <c r="I8" s="592">
        <f t="shared" si="0"/>
        <v>0.83333333333333337</v>
      </c>
      <c r="J8" s="610">
        <f t="shared" si="0"/>
        <v>0.8339112566621717</v>
      </c>
      <c r="K8" s="592">
        <f t="shared" si="0"/>
        <v>0.85135135135135132</v>
      </c>
      <c r="L8" s="610">
        <f t="shared" si="0"/>
        <v>0.81131725007186606</v>
      </c>
      <c r="M8" s="592">
        <f t="shared" si="0"/>
        <v>0.30067202688107525</v>
      </c>
      <c r="N8" s="610">
        <f t="shared" si="0"/>
        <v>0.67520788619376826</v>
      </c>
      <c r="O8" s="592">
        <f t="shared" si="0"/>
        <v>0.12989250987136078</v>
      </c>
      <c r="P8" s="619">
        <f t="shared" si="0"/>
        <v>0.34524924425190545</v>
      </c>
    </row>
    <row r="9" spans="1:16" x14ac:dyDescent="0.45">
      <c r="A9" s="649" t="s">
        <v>3</v>
      </c>
      <c r="B9" s="434" t="s">
        <v>184</v>
      </c>
      <c r="C9" s="426">
        <v>181274</v>
      </c>
      <c r="D9" s="433">
        <v>591.20000000000005</v>
      </c>
      <c r="E9" s="426">
        <v>47860</v>
      </c>
      <c r="F9" s="433">
        <v>1166.2080000000001</v>
      </c>
      <c r="G9" s="426">
        <v>330</v>
      </c>
      <c r="H9" s="433">
        <v>200.83600000000001</v>
      </c>
      <c r="I9" s="426">
        <v>169</v>
      </c>
      <c r="J9" s="433">
        <v>144.709</v>
      </c>
      <c r="K9" s="426">
        <v>304</v>
      </c>
      <c r="L9" s="433">
        <v>765.64700000000005</v>
      </c>
      <c r="M9" s="426">
        <v>48663</v>
      </c>
      <c r="N9" s="433">
        <v>2277.4</v>
      </c>
      <c r="O9" s="426">
        <f>SUM(M9,C9)</f>
        <v>229937</v>
      </c>
      <c r="P9" s="425">
        <f>(SUM(N9,D9))</f>
        <v>2868.6000000000004</v>
      </c>
    </row>
    <row r="10" spans="1:16" ht="15.75" thickBot="1" x14ac:dyDescent="0.5">
      <c r="A10" s="650"/>
      <c r="B10" s="609" t="s">
        <v>294</v>
      </c>
      <c r="C10" s="605">
        <v>71383</v>
      </c>
      <c r="D10" s="606">
        <v>267.89999999999998</v>
      </c>
      <c r="E10" s="605">
        <v>12</v>
      </c>
      <c r="F10" s="606">
        <v>0.04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12</v>
      </c>
      <c r="N10" s="606">
        <v>0.04</v>
      </c>
      <c r="O10" s="605">
        <f>SUM(M10,C10)</f>
        <v>71395</v>
      </c>
      <c r="P10" s="604">
        <f>(SUM(N10,D10))</f>
        <v>267.94</v>
      </c>
    </row>
    <row r="11" spans="1:16" x14ac:dyDescent="0.45">
      <c r="A11" s="650"/>
      <c r="B11" s="434" t="s">
        <v>183</v>
      </c>
      <c r="C11" s="578">
        <v>1010645</v>
      </c>
      <c r="D11" s="579">
        <v>3314.0630000000001</v>
      </c>
      <c r="E11" s="578">
        <v>131408</v>
      </c>
      <c r="F11" s="579">
        <v>1995.7829999999999</v>
      </c>
      <c r="G11" s="578">
        <v>395</v>
      </c>
      <c r="H11" s="579">
        <v>240.50800000000001</v>
      </c>
      <c r="I11" s="578">
        <v>204</v>
      </c>
      <c r="J11" s="579">
        <v>174.29400000000001</v>
      </c>
      <c r="K11" s="578">
        <v>361</v>
      </c>
      <c r="L11" s="579">
        <v>864.98400000000004</v>
      </c>
      <c r="M11" s="578">
        <v>132368</v>
      </c>
      <c r="N11" s="579">
        <v>3275.569</v>
      </c>
      <c r="O11" s="426">
        <f>SUM(M11,C11)</f>
        <v>1143013</v>
      </c>
      <c r="P11" s="425">
        <f>(SUM(N11,D11))</f>
        <v>6589.6319999999996</v>
      </c>
    </row>
    <row r="12" spans="1:16" ht="15.75" thickBot="1" x14ac:dyDescent="0.5">
      <c r="A12" s="651"/>
      <c r="B12" s="593" t="s">
        <v>100</v>
      </c>
      <c r="C12" s="592">
        <f t="shared" ref="C12:P12" si="1">C9/C11</f>
        <v>0.17936466316065483</v>
      </c>
      <c r="D12" s="610">
        <f t="shared" si="1"/>
        <v>0.17839129793247746</v>
      </c>
      <c r="E12" s="592">
        <f t="shared" si="1"/>
        <v>0.36420918056739315</v>
      </c>
      <c r="F12" s="610">
        <f t="shared" si="1"/>
        <v>0.58433607260909637</v>
      </c>
      <c r="G12" s="592">
        <f t="shared" si="1"/>
        <v>0.83544303797468356</v>
      </c>
      <c r="H12" s="610">
        <f t="shared" si="1"/>
        <v>0.83504914597435431</v>
      </c>
      <c r="I12" s="592">
        <f t="shared" si="1"/>
        <v>0.82843137254901966</v>
      </c>
      <c r="J12" s="610">
        <f t="shared" si="1"/>
        <v>0.83025806969832583</v>
      </c>
      <c r="K12" s="592">
        <f t="shared" si="1"/>
        <v>0.84210526315789469</v>
      </c>
      <c r="L12" s="610">
        <f t="shared" si="1"/>
        <v>0.8851574133163157</v>
      </c>
      <c r="M12" s="592">
        <f t="shared" si="1"/>
        <v>0.36763417140094284</v>
      </c>
      <c r="N12" s="610">
        <f t="shared" si="1"/>
        <v>0.69526851670656309</v>
      </c>
      <c r="O12" s="592">
        <f t="shared" si="1"/>
        <v>0.20116744079026222</v>
      </c>
      <c r="P12" s="619">
        <f t="shared" si="1"/>
        <v>0.43532021211503169</v>
      </c>
    </row>
    <row r="13" spans="1:16" x14ac:dyDescent="0.45">
      <c r="A13" s="649" t="s">
        <v>2</v>
      </c>
      <c r="B13" s="434" t="s">
        <v>184</v>
      </c>
      <c r="C13" s="616">
        <v>212766</v>
      </c>
      <c r="D13" s="615">
        <v>598.62130800000068</v>
      </c>
      <c r="E13" s="618">
        <v>72979</v>
      </c>
      <c r="F13" s="617">
        <v>1835.9933130000002</v>
      </c>
      <c r="G13" s="618">
        <v>544</v>
      </c>
      <c r="H13" s="617">
        <v>331.09325499999994</v>
      </c>
      <c r="I13" s="618">
        <v>242</v>
      </c>
      <c r="J13" s="617">
        <v>210.53688200000002</v>
      </c>
      <c r="K13" s="618">
        <v>516</v>
      </c>
      <c r="L13" s="617">
        <v>1290.9552419999998</v>
      </c>
      <c r="M13" s="616">
        <v>74281</v>
      </c>
      <c r="N13" s="615">
        <v>3668.578692</v>
      </c>
      <c r="O13" s="426">
        <f>SUM(M13,C13)</f>
        <v>287047</v>
      </c>
      <c r="P13" s="425">
        <f>(SUM(N13,D13))</f>
        <v>4267.2000000000007</v>
      </c>
    </row>
    <row r="14" spans="1:16" ht="15.75" thickBot="1" x14ac:dyDescent="0.5">
      <c r="A14" s="650"/>
      <c r="B14" s="609" t="s">
        <v>294</v>
      </c>
      <c r="C14" s="612">
        <v>91238</v>
      </c>
      <c r="D14" s="611">
        <v>275.40151299999678</v>
      </c>
      <c r="E14" s="614">
        <v>4</v>
      </c>
      <c r="F14" s="613">
        <v>1.6005999999999999E-2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4</v>
      </c>
      <c r="N14" s="611">
        <v>1.6005999999999999E-2</v>
      </c>
      <c r="O14" s="605">
        <f>SUM(M14,C14)</f>
        <v>91242</v>
      </c>
      <c r="P14" s="604">
        <f>(SUM(N14,D14))</f>
        <v>275.41751899999679</v>
      </c>
    </row>
    <row r="15" spans="1:16" x14ac:dyDescent="0.45">
      <c r="A15" s="650"/>
      <c r="B15" s="434" t="s">
        <v>183</v>
      </c>
      <c r="C15" s="578">
        <v>1939977</v>
      </c>
      <c r="D15" s="579">
        <v>4981.1801846434</v>
      </c>
      <c r="E15" s="578">
        <v>317325</v>
      </c>
      <c r="F15" s="579">
        <v>3936.7286353566001</v>
      </c>
      <c r="G15" s="578">
        <v>745</v>
      </c>
      <c r="H15" s="579">
        <v>453.84296699999999</v>
      </c>
      <c r="I15" s="578">
        <v>315</v>
      </c>
      <c r="J15" s="579">
        <v>273.73519500000009</v>
      </c>
      <c r="K15" s="578">
        <v>636</v>
      </c>
      <c r="L15" s="579">
        <v>1579.5130179999999</v>
      </c>
      <c r="M15" s="578">
        <v>319021</v>
      </c>
      <c r="N15" s="579">
        <v>6243.8198153566</v>
      </c>
      <c r="O15" s="426">
        <f>SUM(M15,C15)</f>
        <v>2258998</v>
      </c>
      <c r="P15" s="425">
        <f>(SUM(N15,D15))</f>
        <v>11225</v>
      </c>
    </row>
    <row r="16" spans="1:16" ht="15.75" thickBot="1" x14ac:dyDescent="0.5">
      <c r="A16" s="651"/>
      <c r="B16" s="593" t="s">
        <v>100</v>
      </c>
      <c r="C16" s="592">
        <f t="shared" ref="C16:P16" si="2">C13/C15</f>
        <v>0.10967449614093364</v>
      </c>
      <c r="D16" s="610">
        <f t="shared" si="2"/>
        <v>0.12017660189155668</v>
      </c>
      <c r="E16" s="592">
        <f t="shared" si="2"/>
        <v>0.22998187977625462</v>
      </c>
      <c r="F16" s="610">
        <f t="shared" si="2"/>
        <v>0.46637537993108097</v>
      </c>
      <c r="G16" s="592">
        <f t="shared" si="2"/>
        <v>0.73020134228187916</v>
      </c>
      <c r="H16" s="610">
        <f t="shared" si="2"/>
        <v>0.72953263369618315</v>
      </c>
      <c r="I16" s="592">
        <f t="shared" si="2"/>
        <v>0.7682539682539683</v>
      </c>
      <c r="J16" s="610">
        <f t="shared" si="2"/>
        <v>0.7691260964816744</v>
      </c>
      <c r="K16" s="592">
        <f t="shared" si="2"/>
        <v>0.81132075471698117</v>
      </c>
      <c r="L16" s="610">
        <f t="shared" si="2"/>
        <v>0.8173121888128686</v>
      </c>
      <c r="M16" s="592">
        <f t="shared" si="2"/>
        <v>0.23284047131693525</v>
      </c>
      <c r="N16" s="610">
        <f t="shared" si="2"/>
        <v>0.58755358105901367</v>
      </c>
      <c r="O16" s="592">
        <f t="shared" si="2"/>
        <v>0.12706828425700245</v>
      </c>
      <c r="P16" s="592">
        <f t="shared" si="2"/>
        <v>0.38015144766147002</v>
      </c>
    </row>
    <row r="17" spans="1:16" x14ac:dyDescent="0.45">
      <c r="A17" s="649" t="s">
        <v>1</v>
      </c>
      <c r="B17" s="434" t="s">
        <v>184</v>
      </c>
      <c r="C17" s="578">
        <v>3969</v>
      </c>
      <c r="D17" s="579">
        <v>19.80611811</v>
      </c>
      <c r="E17" s="578">
        <v>1652</v>
      </c>
      <c r="F17" s="579">
        <v>49.037601809999998</v>
      </c>
      <c r="G17" s="582">
        <v>21</v>
      </c>
      <c r="H17" s="583">
        <v>12.56214441</v>
      </c>
      <c r="I17" s="578">
        <v>6</v>
      </c>
      <c r="J17" s="579">
        <v>4.9042754999999998</v>
      </c>
      <c r="K17" s="578">
        <v>9</v>
      </c>
      <c r="L17" s="579">
        <v>28.988956659999999</v>
      </c>
      <c r="M17" s="578">
        <v>1688</v>
      </c>
      <c r="N17" s="579">
        <v>95.492978379999997</v>
      </c>
      <c r="O17" s="426">
        <f t="shared" ref="O17:P19" si="3">SUM(M17,C17)</f>
        <v>5657</v>
      </c>
      <c r="P17" s="425">
        <f t="shared" si="3"/>
        <v>115.29909649</v>
      </c>
    </row>
    <row r="18" spans="1:16" ht="15.75" thickBot="1" x14ac:dyDescent="0.5">
      <c r="A18" s="650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</row>
    <row r="19" spans="1:16" x14ac:dyDescent="0.45">
      <c r="A19" s="650"/>
      <c r="B19" s="434" t="s">
        <v>183</v>
      </c>
      <c r="C19" s="578">
        <v>64428</v>
      </c>
      <c r="D19" s="579">
        <v>274.16442026999999</v>
      </c>
      <c r="E19" s="578">
        <v>9259</v>
      </c>
      <c r="F19" s="579">
        <v>107.56727971000001</v>
      </c>
      <c r="G19" s="578">
        <v>27</v>
      </c>
      <c r="H19" s="579">
        <v>15.812541139999999</v>
      </c>
      <c r="I19" s="578">
        <v>11</v>
      </c>
      <c r="J19" s="579">
        <v>9.26983158</v>
      </c>
      <c r="K19" s="578">
        <v>9</v>
      </c>
      <c r="L19" s="579">
        <v>28.988956659999999</v>
      </c>
      <c r="M19" s="578">
        <v>9306</v>
      </c>
      <c r="N19" s="579">
        <v>161.63860908999999</v>
      </c>
      <c r="O19" s="426">
        <f t="shared" si="3"/>
        <v>73734</v>
      </c>
      <c r="P19" s="425">
        <f t="shared" si="3"/>
        <v>435.80302935999998</v>
      </c>
    </row>
    <row r="20" spans="1:16" ht="15.75" thickBot="1" x14ac:dyDescent="0.5">
      <c r="A20" s="651"/>
      <c r="B20" s="593" t="s">
        <v>100</v>
      </c>
      <c r="C20" s="592">
        <f t="shared" ref="C20:P20" si="4">C17/C19</f>
        <v>6.1603650586701433E-2</v>
      </c>
      <c r="D20" s="592">
        <f t="shared" si="4"/>
        <v>7.224175219561578E-2</v>
      </c>
      <c r="E20" s="592">
        <f t="shared" si="4"/>
        <v>0.17842099578788206</v>
      </c>
      <c r="F20" s="592">
        <f t="shared" si="4"/>
        <v>0.4558784227155761</v>
      </c>
      <c r="G20" s="592">
        <f t="shared" si="4"/>
        <v>0.77777777777777779</v>
      </c>
      <c r="H20" s="592">
        <f t="shared" si="4"/>
        <v>0.79444184832647347</v>
      </c>
      <c r="I20" s="592">
        <f t="shared" si="4"/>
        <v>0.54545454545454541</v>
      </c>
      <c r="J20" s="592">
        <f t="shared" si="4"/>
        <v>0.52905767032285178</v>
      </c>
      <c r="K20" s="592">
        <f t="shared" si="4"/>
        <v>1</v>
      </c>
      <c r="L20" s="592">
        <f t="shared" si="4"/>
        <v>1</v>
      </c>
      <c r="M20" s="592">
        <f t="shared" si="4"/>
        <v>0.18138835160111755</v>
      </c>
      <c r="N20" s="592">
        <f t="shared" si="4"/>
        <v>0.59078074797605895</v>
      </c>
      <c r="O20" s="592">
        <f t="shared" si="4"/>
        <v>7.6721729459950636E-2</v>
      </c>
      <c r="P20" s="592">
        <f t="shared" si="4"/>
        <v>0.26456699178829224</v>
      </c>
    </row>
    <row r="21" spans="1:16" ht="15.75" customHeight="1" x14ac:dyDescent="0.45">
      <c r="A21" s="652" t="s">
        <v>185</v>
      </c>
      <c r="B21" s="591" t="s">
        <v>184</v>
      </c>
      <c r="C21" s="588">
        <f t="shared" ref="C21:P21" si="5">SUM(C5,C9,C13,C17)</f>
        <v>450929</v>
      </c>
      <c r="D21" s="587">
        <f t="shared" si="5"/>
        <v>1347.0604261100007</v>
      </c>
      <c r="E21" s="588">
        <f t="shared" si="5"/>
        <v>142352</v>
      </c>
      <c r="F21" s="587">
        <f t="shared" si="5"/>
        <v>3413.5009148100003</v>
      </c>
      <c r="G21" s="590">
        <f t="shared" si="5"/>
        <v>985</v>
      </c>
      <c r="H21" s="589">
        <f t="shared" si="5"/>
        <v>598.85139940999989</v>
      </c>
      <c r="I21" s="588">
        <f t="shared" si="5"/>
        <v>447</v>
      </c>
      <c r="J21" s="587">
        <f t="shared" si="5"/>
        <v>386.12315749999999</v>
      </c>
      <c r="K21" s="588">
        <f t="shared" si="5"/>
        <v>892</v>
      </c>
      <c r="L21" s="587">
        <f t="shared" si="5"/>
        <v>2269.0421986599999</v>
      </c>
      <c r="M21" s="588">
        <f t="shared" si="5"/>
        <v>144676</v>
      </c>
      <c r="N21" s="587">
        <f t="shared" si="5"/>
        <v>6667.5176703799998</v>
      </c>
      <c r="O21" s="586">
        <f t="shared" si="5"/>
        <v>595605</v>
      </c>
      <c r="P21" s="585">
        <f t="shared" si="5"/>
        <v>8014.5780964900014</v>
      </c>
    </row>
    <row r="22" spans="1:16" ht="15.75" customHeight="1" x14ac:dyDescent="0.45">
      <c r="A22" s="653"/>
      <c r="B22" s="584" t="s">
        <v>294</v>
      </c>
      <c r="C22" s="405">
        <f t="shared" ref="C22:P22" si="6">SUM(C6,C10,C14,C18)</f>
        <v>165002</v>
      </c>
      <c r="D22" s="408">
        <f t="shared" si="6"/>
        <v>548.57351299999675</v>
      </c>
      <c r="E22" s="405">
        <f t="shared" si="6"/>
        <v>16</v>
      </c>
      <c r="F22" s="408">
        <f t="shared" si="6"/>
        <v>5.6006E-2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16</v>
      </c>
      <c r="N22" s="404">
        <f t="shared" si="6"/>
        <v>5.6006E-2</v>
      </c>
      <c r="O22" s="405">
        <f t="shared" si="6"/>
        <v>165018</v>
      </c>
      <c r="P22" s="404">
        <f t="shared" si="6"/>
        <v>548.62951899999678</v>
      </c>
    </row>
    <row r="23" spans="1:16" x14ac:dyDescent="0.45">
      <c r="A23" s="653"/>
      <c r="B23" s="403" t="s">
        <v>183</v>
      </c>
      <c r="C23" s="399">
        <f t="shared" ref="C23:P23" si="7">SUM(C7,C11,C15,C19)</f>
        <v>3510112</v>
      </c>
      <c r="D23" s="402">
        <f t="shared" si="7"/>
        <v>9853.6026049134016</v>
      </c>
      <c r="E23" s="399">
        <f t="shared" si="7"/>
        <v>524451</v>
      </c>
      <c r="F23" s="402">
        <f t="shared" si="7"/>
        <v>6652.6969150665991</v>
      </c>
      <c r="G23" s="399">
        <f t="shared" si="7"/>
        <v>1262</v>
      </c>
      <c r="H23" s="398">
        <f t="shared" si="7"/>
        <v>767.47450814000001</v>
      </c>
      <c r="I23" s="399">
        <f t="shared" si="7"/>
        <v>566</v>
      </c>
      <c r="J23" s="398">
        <f t="shared" si="7"/>
        <v>488.4450265800001</v>
      </c>
      <c r="K23" s="399">
        <f t="shared" si="7"/>
        <v>1080</v>
      </c>
      <c r="L23" s="398">
        <f t="shared" si="7"/>
        <v>2699.6009746599998</v>
      </c>
      <c r="M23" s="400">
        <f t="shared" si="7"/>
        <v>527359</v>
      </c>
      <c r="N23" s="398">
        <f t="shared" si="7"/>
        <v>10608.217424446599</v>
      </c>
      <c r="O23" s="399">
        <f t="shared" si="7"/>
        <v>4037471</v>
      </c>
      <c r="P23" s="398">
        <f t="shared" si="7"/>
        <v>20461.820029359998</v>
      </c>
    </row>
    <row r="24" spans="1:16" ht="15.75" thickBot="1" x14ac:dyDescent="0.5">
      <c r="A24" s="654"/>
      <c r="B24" s="397" t="s">
        <v>100</v>
      </c>
      <c r="C24" s="394">
        <f t="shared" ref="C24:P24" si="8">C21/C23</f>
        <v>0.12846570137932919</v>
      </c>
      <c r="D24" s="396">
        <f t="shared" si="8"/>
        <v>0.13670740338546861</v>
      </c>
      <c r="E24" s="394">
        <f t="shared" si="8"/>
        <v>0.27143050542376695</v>
      </c>
      <c r="F24" s="396">
        <f t="shared" si="8"/>
        <v>0.51310031982357762</v>
      </c>
      <c r="G24" s="394">
        <f t="shared" si="8"/>
        <v>0.78050713153724249</v>
      </c>
      <c r="H24" s="393">
        <f t="shared" si="8"/>
        <v>0.78028832626810785</v>
      </c>
      <c r="I24" s="394">
        <f t="shared" si="8"/>
        <v>0.78975265017667839</v>
      </c>
      <c r="J24" s="393">
        <f t="shared" si="8"/>
        <v>0.79051507639162888</v>
      </c>
      <c r="K24" s="394">
        <f t="shared" si="8"/>
        <v>0.82592592592592595</v>
      </c>
      <c r="L24" s="393">
        <f t="shared" si="8"/>
        <v>0.84051021612398613</v>
      </c>
      <c r="M24" s="395">
        <f t="shared" si="8"/>
        <v>0.27434062943839016</v>
      </c>
      <c r="N24" s="393">
        <f t="shared" si="8"/>
        <v>0.62852385123769516</v>
      </c>
      <c r="O24" s="394">
        <f t="shared" si="8"/>
        <v>0.14751932583540539</v>
      </c>
      <c r="P24" s="393">
        <f t="shared" si="8"/>
        <v>0.39168451706593765</v>
      </c>
    </row>
    <row r="25" spans="1:16" x14ac:dyDescent="0.4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45">
      <c r="A26" s="377" t="s">
        <v>326</v>
      </c>
      <c r="M26" s="477"/>
    </row>
    <row r="27" spans="1:16" x14ac:dyDescent="0.45">
      <c r="A27" s="479"/>
      <c r="B27" s="377"/>
    </row>
    <row r="28" spans="1:16" x14ac:dyDescent="0.45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45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A5:A8"/>
    <mergeCell ref="A9:A12"/>
    <mergeCell ref="A13:A16"/>
    <mergeCell ref="A17:A20"/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</mergeCells>
  <conditionalFormatting sqref="C17:H18 K17:L18">
    <cfRule type="expression" dxfId="433" priority="41">
      <formula>ABS(C17-T17)/T17&gt;0.5</formula>
    </cfRule>
  </conditionalFormatting>
  <conditionalFormatting sqref="C21:H21">
    <cfRule type="expression" dxfId="432" priority="3">
      <formula>ABS(C21-T21)/T21&gt;0.5</formula>
    </cfRule>
  </conditionalFormatting>
  <conditionalFormatting sqref="C19:L19">
    <cfRule type="expression" dxfId="431" priority="7">
      <formula>ABS(C19-T19)/T19&gt;0.5</formula>
    </cfRule>
  </conditionalFormatting>
  <conditionalFormatting sqref="C13:N16">
    <cfRule type="expression" dxfId="430" priority="10">
      <formula>ABS(C13-T13)/T13&gt;0.5</formula>
    </cfRule>
  </conditionalFormatting>
  <conditionalFormatting sqref="C20:N20">
    <cfRule type="expression" dxfId="429" priority="20">
      <formula>ABS(C20-T20)/T20&gt;0.5</formula>
    </cfRule>
  </conditionalFormatting>
  <conditionalFormatting sqref="C22:N24">
    <cfRule type="expression" dxfId="428" priority="46">
      <formula>ABS(C22-T22)/T22&gt;0.5</formula>
    </cfRule>
  </conditionalFormatting>
  <conditionalFormatting sqref="C5:P12">
    <cfRule type="expression" dxfId="427" priority="12">
      <formula>ABS(C5-T5)/T5&gt;0.5</formula>
    </cfRule>
  </conditionalFormatting>
  <conditionalFormatting sqref="K21:N21">
    <cfRule type="expression" dxfId="426" priority="2">
      <formula>ABS(K21-AB21)/AB21&gt;0.5</formula>
    </cfRule>
  </conditionalFormatting>
  <conditionalFormatting sqref="M17:N19">
    <cfRule type="expression" dxfId="425" priority="6">
      <formula>ABS(M17-AD17)/AD17&gt;0.5</formula>
    </cfRule>
  </conditionalFormatting>
  <conditionalFormatting sqref="O13:P24">
    <cfRule type="expression" dxfId="424" priority="1">
      <formula>ABS(O13-AF13)/AF13&gt;0.5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B0D96-56A7-417E-B996-71C626C6AAA7}">
  <dimension ref="A1:P29"/>
  <sheetViews>
    <sheetView zoomScale="80" zoomScaleNormal="80" workbookViewId="0">
      <selection activeCell="G41" activeCellId="2" sqref="A1:P1 K42 G41:G42"/>
    </sheetView>
  </sheetViews>
  <sheetFormatPr defaultColWidth="8.75" defaultRowHeight="15.4" x14ac:dyDescent="0.45"/>
  <cols>
    <col min="1" max="1" width="9" style="390" customWidth="1"/>
    <col min="2" max="2" width="12" style="390" bestFit="1" customWidth="1"/>
    <col min="3" max="3" width="9" style="390" customWidth="1"/>
    <col min="4" max="4" width="9.625" style="390" customWidth="1"/>
    <col min="5" max="5" width="9" style="390" customWidth="1"/>
    <col min="6" max="6" width="9.625" style="390" customWidth="1"/>
    <col min="7" max="7" width="9" style="390" customWidth="1"/>
    <col min="8" max="8" width="9.625" style="390" customWidth="1"/>
    <col min="9" max="9" width="9" style="390" customWidth="1"/>
    <col min="10" max="10" width="9.625" style="390" customWidth="1"/>
    <col min="11" max="11" width="9" style="390" customWidth="1"/>
    <col min="12" max="12" width="9.625" style="390" customWidth="1"/>
    <col min="13" max="13" width="9" style="390" customWidth="1"/>
    <col min="14" max="14" width="9.625" style="390" customWidth="1"/>
    <col min="15" max="15" width="9" style="390" customWidth="1"/>
    <col min="16" max="16" width="9.625" style="390" customWidth="1"/>
    <col min="17" max="16384" width="8.75" style="300"/>
  </cols>
  <sheetData>
    <row r="1" spans="1:16" ht="15.75" thickBot="1" x14ac:dyDescent="0.5">
      <c r="A1" s="655" t="s">
        <v>329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</row>
    <row r="2" spans="1:16" ht="15.75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</row>
    <row r="3" spans="1:16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</row>
    <row r="4" spans="1:16" ht="15.75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6" x14ac:dyDescent="0.45">
      <c r="A5" s="649" t="s">
        <v>4</v>
      </c>
      <c r="B5" s="434" t="s">
        <v>184</v>
      </c>
      <c r="C5" s="578">
        <v>52621</v>
      </c>
      <c r="D5" s="579">
        <v>136.59100000000001</v>
      </c>
      <c r="E5" s="578">
        <v>20052</v>
      </c>
      <c r="F5" s="579">
        <v>362.59300000000002</v>
      </c>
      <c r="G5" s="578">
        <v>90</v>
      </c>
      <c r="H5" s="579">
        <v>54.353999999999999</v>
      </c>
      <c r="I5" s="578">
        <v>30</v>
      </c>
      <c r="J5" s="579">
        <v>25.972999999999999</v>
      </c>
      <c r="K5" s="578">
        <v>63</v>
      </c>
      <c r="L5" s="579">
        <v>180.92</v>
      </c>
      <c r="M5" s="578">
        <v>20235</v>
      </c>
      <c r="N5" s="579">
        <v>623.84</v>
      </c>
      <c r="O5" s="426">
        <f>SUM(M5,C5)</f>
        <v>72856</v>
      </c>
      <c r="P5" s="425">
        <f>(SUM(N5,D5))</f>
        <v>760.43100000000004</v>
      </c>
    </row>
    <row r="6" spans="1:16" ht="15.75" thickBot="1" x14ac:dyDescent="0.5">
      <c r="A6" s="650"/>
      <c r="B6" s="609" t="s">
        <v>294</v>
      </c>
      <c r="C6" s="605">
        <v>2390</v>
      </c>
      <c r="D6" s="606">
        <v>5.2910000000000004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2390</v>
      </c>
      <c r="P6" s="604">
        <f>(SUM(N6,D6))</f>
        <v>5.2910000000000004</v>
      </c>
    </row>
    <row r="7" spans="1:16" x14ac:dyDescent="0.45">
      <c r="A7" s="650"/>
      <c r="B7" s="434" t="s">
        <v>183</v>
      </c>
      <c r="C7" s="578">
        <v>494595</v>
      </c>
      <c r="D7" s="579">
        <v>1282.4749999999999</v>
      </c>
      <c r="E7" s="578">
        <v>66497</v>
      </c>
      <c r="F7" s="579">
        <v>612.21500000000003</v>
      </c>
      <c r="G7" s="578">
        <v>96</v>
      </c>
      <c r="H7" s="579">
        <v>57.944000000000003</v>
      </c>
      <c r="I7" s="578">
        <v>36</v>
      </c>
      <c r="J7" s="579">
        <v>31.146000000000001</v>
      </c>
      <c r="K7" s="578">
        <v>74</v>
      </c>
      <c r="L7" s="579">
        <v>226.11500000000001</v>
      </c>
      <c r="M7" s="578">
        <v>66703</v>
      </c>
      <c r="N7" s="579">
        <v>927.42</v>
      </c>
      <c r="O7" s="426">
        <f>SUM(M7,C7)</f>
        <v>561298</v>
      </c>
      <c r="P7" s="425">
        <f>(SUM(N7,D7))</f>
        <v>2209.895</v>
      </c>
    </row>
    <row r="8" spans="1:16" ht="15.75" thickBot="1" x14ac:dyDescent="0.5">
      <c r="A8" s="651"/>
      <c r="B8" s="593" t="s">
        <v>100</v>
      </c>
      <c r="C8" s="592">
        <f t="shared" ref="C8:P8" si="0">C5/C7</f>
        <v>0.10639209858571154</v>
      </c>
      <c r="D8" s="610">
        <f t="shared" si="0"/>
        <v>0.10650577983976298</v>
      </c>
      <c r="E8" s="592">
        <f t="shared" si="0"/>
        <v>0.30154743823029612</v>
      </c>
      <c r="F8" s="610">
        <f t="shared" si="0"/>
        <v>0.59226415556626344</v>
      </c>
      <c r="G8" s="592">
        <f t="shared" si="0"/>
        <v>0.9375</v>
      </c>
      <c r="H8" s="610">
        <f t="shared" si="0"/>
        <v>0.93804362833080213</v>
      </c>
      <c r="I8" s="592">
        <f t="shared" si="0"/>
        <v>0.83333333333333337</v>
      </c>
      <c r="J8" s="610">
        <f t="shared" si="0"/>
        <v>0.8339112566621717</v>
      </c>
      <c r="K8" s="592">
        <f t="shared" si="0"/>
        <v>0.85135135135135132</v>
      </c>
      <c r="L8" s="610">
        <f t="shared" si="0"/>
        <v>0.80012383079406491</v>
      </c>
      <c r="M8" s="592">
        <f t="shared" si="0"/>
        <v>0.30335966898040567</v>
      </c>
      <c r="N8" s="610">
        <f t="shared" si="0"/>
        <v>0.67266179293092676</v>
      </c>
      <c r="O8" s="592">
        <f t="shared" si="0"/>
        <v>0.12979914412664931</v>
      </c>
      <c r="P8" s="619">
        <f t="shared" si="0"/>
        <v>0.34410277411370227</v>
      </c>
    </row>
    <row r="9" spans="1:16" x14ac:dyDescent="0.45">
      <c r="A9" s="649" t="s">
        <v>3</v>
      </c>
      <c r="B9" s="434" t="s">
        <v>184</v>
      </c>
      <c r="C9" s="426">
        <v>182055</v>
      </c>
      <c r="D9" s="433">
        <v>592.29999999999995</v>
      </c>
      <c r="E9" s="426">
        <v>47920</v>
      </c>
      <c r="F9" s="433">
        <v>1164.5119999999999</v>
      </c>
      <c r="G9" s="426">
        <v>329</v>
      </c>
      <c r="H9" s="433">
        <v>200.09299999999999</v>
      </c>
      <c r="I9" s="426">
        <v>170</v>
      </c>
      <c r="J9" s="433">
        <v>145.49199999999999</v>
      </c>
      <c r="K9" s="426">
        <v>308</v>
      </c>
      <c r="L9" s="433">
        <v>770.00300000000004</v>
      </c>
      <c r="M9" s="426">
        <v>48727</v>
      </c>
      <c r="N9" s="433">
        <v>2280.1</v>
      </c>
      <c r="O9" s="426">
        <f>SUM(M9,C9)</f>
        <v>230782</v>
      </c>
      <c r="P9" s="425">
        <f>(SUM(N9,D9))</f>
        <v>2872.3999999999996</v>
      </c>
    </row>
    <row r="10" spans="1:16" ht="15.75" thickBot="1" x14ac:dyDescent="0.5">
      <c r="A10" s="650"/>
      <c r="B10" s="609" t="s">
        <v>294</v>
      </c>
      <c r="C10" s="605">
        <v>71542</v>
      </c>
      <c r="D10" s="606">
        <v>267.8</v>
      </c>
      <c r="E10" s="605">
        <v>10</v>
      </c>
      <c r="F10" s="606">
        <v>0.04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10</v>
      </c>
      <c r="N10" s="606">
        <v>0.04</v>
      </c>
      <c r="O10" s="605">
        <f>SUM(M10,C10)</f>
        <v>71552</v>
      </c>
      <c r="P10" s="604">
        <f>(SUM(N10,D10))</f>
        <v>267.84000000000003</v>
      </c>
    </row>
    <row r="11" spans="1:16" x14ac:dyDescent="0.45">
      <c r="A11" s="650"/>
      <c r="B11" s="434" t="s">
        <v>183</v>
      </c>
      <c r="C11" s="578">
        <v>1009670</v>
      </c>
      <c r="D11" s="579">
        <v>3318.1000000000004</v>
      </c>
      <c r="E11" s="578">
        <v>131366</v>
      </c>
      <c r="F11" s="579">
        <v>1981.2599999999998</v>
      </c>
      <c r="G11" s="578">
        <v>393</v>
      </c>
      <c r="H11" s="579">
        <v>239.22200000000001</v>
      </c>
      <c r="I11" s="578">
        <v>204</v>
      </c>
      <c r="J11" s="579">
        <v>174.23500000000001</v>
      </c>
      <c r="K11" s="578">
        <v>368</v>
      </c>
      <c r="L11" s="579">
        <v>876.98299999999995</v>
      </c>
      <c r="M11" s="578">
        <v>132331</v>
      </c>
      <c r="N11" s="579">
        <v>3271.7</v>
      </c>
      <c r="O11" s="426">
        <f>SUM(M11,C11)</f>
        <v>1142001</v>
      </c>
      <c r="P11" s="425">
        <f>(SUM(N11,D11))</f>
        <v>6589.8</v>
      </c>
    </row>
    <row r="12" spans="1:16" ht="15.75" thickBot="1" x14ac:dyDescent="0.5">
      <c r="A12" s="651"/>
      <c r="B12" s="593" t="s">
        <v>100</v>
      </c>
      <c r="C12" s="592">
        <f t="shared" ref="C12:P12" si="1">C9/C11</f>
        <v>0.18031138886963066</v>
      </c>
      <c r="D12" s="610">
        <f t="shared" si="1"/>
        <v>0.17850577137518456</v>
      </c>
      <c r="E12" s="592">
        <f t="shared" si="1"/>
        <v>0.36478236377753759</v>
      </c>
      <c r="F12" s="610">
        <f t="shared" si="1"/>
        <v>0.58776334251940687</v>
      </c>
      <c r="G12" s="592">
        <f t="shared" si="1"/>
        <v>0.83715012722646309</v>
      </c>
      <c r="H12" s="610">
        <f t="shared" si="1"/>
        <v>0.83643226793522329</v>
      </c>
      <c r="I12" s="592">
        <f t="shared" si="1"/>
        <v>0.83333333333333337</v>
      </c>
      <c r="J12" s="610">
        <f t="shared" si="1"/>
        <v>0.83503314489052127</v>
      </c>
      <c r="K12" s="592">
        <f t="shared" si="1"/>
        <v>0.83695652173913049</v>
      </c>
      <c r="L12" s="610">
        <f t="shared" si="1"/>
        <v>0.87801359889530362</v>
      </c>
      <c r="M12" s="592">
        <f t="shared" si="1"/>
        <v>0.36822059834808168</v>
      </c>
      <c r="N12" s="610">
        <f t="shared" si="1"/>
        <v>0.69691597640370451</v>
      </c>
      <c r="O12" s="592">
        <f t="shared" si="1"/>
        <v>0.20208563740311961</v>
      </c>
      <c r="P12" s="619">
        <f t="shared" si="1"/>
        <v>0.43588576284560981</v>
      </c>
    </row>
    <row r="13" spans="1:16" x14ac:dyDescent="0.45">
      <c r="A13" s="649" t="s">
        <v>2</v>
      </c>
      <c r="B13" s="434" t="s">
        <v>184</v>
      </c>
      <c r="C13" s="616">
        <v>219868</v>
      </c>
      <c r="D13" s="615">
        <v>606.03567000000066</v>
      </c>
      <c r="E13" s="618">
        <v>73954</v>
      </c>
      <c r="F13" s="617">
        <v>1857.6055209999997</v>
      </c>
      <c r="G13" s="618">
        <v>549</v>
      </c>
      <c r="H13" s="617">
        <v>336.24961999999999</v>
      </c>
      <c r="I13" s="618">
        <v>246</v>
      </c>
      <c r="J13" s="617">
        <v>213.418226</v>
      </c>
      <c r="K13" s="618">
        <v>520</v>
      </c>
      <c r="L13" s="617">
        <v>1299.7909629999999</v>
      </c>
      <c r="M13" s="616">
        <v>75269</v>
      </c>
      <c r="N13" s="615">
        <v>3707.0643299999997</v>
      </c>
      <c r="O13" s="426">
        <f>SUM(M13,C13)</f>
        <v>295137</v>
      </c>
      <c r="P13" s="425">
        <f>(SUM(N13,D13))</f>
        <v>4313.1000000000004</v>
      </c>
    </row>
    <row r="14" spans="1:16" ht="15.75" thickBot="1" x14ac:dyDescent="0.5">
      <c r="A14" s="650"/>
      <c r="B14" s="609" t="s">
        <v>294</v>
      </c>
      <c r="C14" s="612">
        <v>95119</v>
      </c>
      <c r="D14" s="611">
        <v>286.11075399999891</v>
      </c>
      <c r="E14" s="614">
        <v>4</v>
      </c>
      <c r="F14" s="613">
        <v>1.6028000000000001E-2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4</v>
      </c>
      <c r="N14" s="611">
        <v>1.6028000000000001E-2</v>
      </c>
      <c r="O14" s="605">
        <f>SUM(M14,C14)</f>
        <v>95123</v>
      </c>
      <c r="P14" s="604">
        <f>(SUM(N14,D14))</f>
        <v>286.12678199999891</v>
      </c>
    </row>
    <row r="15" spans="1:16" x14ac:dyDescent="0.45">
      <c r="A15" s="650"/>
      <c r="B15" s="434" t="s">
        <v>183</v>
      </c>
      <c r="C15" s="578">
        <v>1937448</v>
      </c>
      <c r="D15" s="579">
        <v>4968.9824967256009</v>
      </c>
      <c r="E15" s="578">
        <v>316998</v>
      </c>
      <c r="F15" s="579">
        <v>3939.8552292744002</v>
      </c>
      <c r="G15" s="578">
        <v>746</v>
      </c>
      <c r="H15" s="579">
        <v>455.66979299999997</v>
      </c>
      <c r="I15" s="578">
        <v>317</v>
      </c>
      <c r="J15" s="579">
        <v>274.38780500000001</v>
      </c>
      <c r="K15" s="578">
        <v>641</v>
      </c>
      <c r="L15" s="579">
        <v>1586.304676</v>
      </c>
      <c r="M15" s="578">
        <v>318702</v>
      </c>
      <c r="N15" s="579">
        <v>6256.2175032743999</v>
      </c>
      <c r="O15" s="426">
        <f>SUM(M15,C15)</f>
        <v>2256150</v>
      </c>
      <c r="P15" s="425">
        <f>(SUM(N15,D15))</f>
        <v>11225.2</v>
      </c>
    </row>
    <row r="16" spans="1:16" ht="15.75" thickBot="1" x14ac:dyDescent="0.5">
      <c r="A16" s="651"/>
      <c r="B16" s="593" t="s">
        <v>100</v>
      </c>
      <c r="C16" s="592">
        <f t="shared" ref="C16:P16" si="2">C13/C15</f>
        <v>0.11348330380996031</v>
      </c>
      <c r="D16" s="610">
        <f t="shared" si="2"/>
        <v>0.12196373611687274</v>
      </c>
      <c r="E16" s="592">
        <f t="shared" si="2"/>
        <v>0.23329484728610275</v>
      </c>
      <c r="F16" s="610">
        <f t="shared" si="2"/>
        <v>0.47149080686959999</v>
      </c>
      <c r="G16" s="592">
        <f t="shared" si="2"/>
        <v>0.73592493297587136</v>
      </c>
      <c r="H16" s="610">
        <f t="shared" si="2"/>
        <v>0.73792387638036827</v>
      </c>
      <c r="I16" s="592">
        <f t="shared" si="2"/>
        <v>0.77602523659305989</v>
      </c>
      <c r="J16" s="610">
        <f t="shared" si="2"/>
        <v>0.77779778150125878</v>
      </c>
      <c r="K16" s="592">
        <f t="shared" si="2"/>
        <v>0.81123244929797189</v>
      </c>
      <c r="L16" s="610">
        <f t="shared" si="2"/>
        <v>0.81938292351096864</v>
      </c>
      <c r="M16" s="592">
        <f t="shared" si="2"/>
        <v>0.23617360418196309</v>
      </c>
      <c r="N16" s="610">
        <f t="shared" si="2"/>
        <v>0.59254083286902737</v>
      </c>
      <c r="O16" s="592">
        <f t="shared" si="2"/>
        <v>0.13081444052922014</v>
      </c>
      <c r="P16" s="592">
        <f t="shared" si="2"/>
        <v>0.38423368848661937</v>
      </c>
    </row>
    <row r="17" spans="1:16" x14ac:dyDescent="0.45">
      <c r="A17" s="649" t="s">
        <v>1</v>
      </c>
      <c r="B17" s="434" t="s">
        <v>184</v>
      </c>
      <c r="C17" s="578">
        <v>3989</v>
      </c>
      <c r="D17" s="579">
        <v>19.912122100000001</v>
      </c>
      <c r="E17" s="578">
        <v>1653</v>
      </c>
      <c r="F17" s="579">
        <v>49.567392599999998</v>
      </c>
      <c r="G17" s="582">
        <v>23</v>
      </c>
      <c r="H17" s="583">
        <v>13.61693131</v>
      </c>
      <c r="I17" s="578">
        <v>6</v>
      </c>
      <c r="J17" s="579">
        <v>4.9042754999999998</v>
      </c>
      <c r="K17" s="578">
        <v>9</v>
      </c>
      <c r="L17" s="579">
        <v>28.988956659999999</v>
      </c>
      <c r="M17" s="578">
        <v>1691</v>
      </c>
      <c r="N17" s="579">
        <v>97.07755607</v>
      </c>
      <c r="O17" s="426">
        <f t="shared" ref="O17:P19" si="3">SUM(M17,C17)</f>
        <v>5680</v>
      </c>
      <c r="P17" s="425">
        <f t="shared" si="3"/>
        <v>116.98967817</v>
      </c>
    </row>
    <row r="18" spans="1:16" ht="15.75" thickBot="1" x14ac:dyDescent="0.5">
      <c r="A18" s="650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</row>
    <row r="19" spans="1:16" x14ac:dyDescent="0.45">
      <c r="A19" s="650"/>
      <c r="B19" s="434" t="s">
        <v>183</v>
      </c>
      <c r="C19" s="578">
        <v>64394</v>
      </c>
      <c r="D19" s="579">
        <v>274.01872672999997</v>
      </c>
      <c r="E19" s="578">
        <v>9266</v>
      </c>
      <c r="F19" s="579">
        <v>107.29483996</v>
      </c>
      <c r="G19" s="578">
        <v>27</v>
      </c>
      <c r="H19" s="579">
        <v>15.812541139999999</v>
      </c>
      <c r="I19" s="578">
        <v>11</v>
      </c>
      <c r="J19" s="579">
        <v>9.26983158</v>
      </c>
      <c r="K19" s="578">
        <v>9</v>
      </c>
      <c r="L19" s="579">
        <v>28.988956659999999</v>
      </c>
      <c r="M19" s="578">
        <v>9313</v>
      </c>
      <c r="N19" s="579">
        <v>161.36616934</v>
      </c>
      <c r="O19" s="426">
        <f t="shared" si="3"/>
        <v>73707</v>
      </c>
      <c r="P19" s="425">
        <f t="shared" si="3"/>
        <v>435.38489606999997</v>
      </c>
    </row>
    <row r="20" spans="1:16" ht="15.75" thickBot="1" x14ac:dyDescent="0.5">
      <c r="A20" s="651"/>
      <c r="B20" s="593" t="s">
        <v>100</v>
      </c>
      <c r="C20" s="592">
        <f t="shared" ref="C20:P20" si="4">C17/C19</f>
        <v>6.1946765226573906E-2</v>
      </c>
      <c r="D20" s="592">
        <f t="shared" si="4"/>
        <v>7.2667011987177413E-2</v>
      </c>
      <c r="E20" s="592">
        <f t="shared" si="4"/>
        <v>0.1783941290740341</v>
      </c>
      <c r="F20" s="592">
        <f t="shared" si="4"/>
        <v>0.46197368502044406</v>
      </c>
      <c r="G20" s="592">
        <f t="shared" si="4"/>
        <v>0.85185185185185186</v>
      </c>
      <c r="H20" s="592">
        <f t="shared" si="4"/>
        <v>0.86114756568468931</v>
      </c>
      <c r="I20" s="592">
        <f t="shared" si="4"/>
        <v>0.54545454545454541</v>
      </c>
      <c r="J20" s="592">
        <f t="shared" si="4"/>
        <v>0.52905767032285178</v>
      </c>
      <c r="K20" s="592">
        <f t="shared" si="4"/>
        <v>1</v>
      </c>
      <c r="L20" s="592">
        <f t="shared" si="4"/>
        <v>1</v>
      </c>
      <c r="M20" s="592">
        <f t="shared" si="4"/>
        <v>0.18157414367013852</v>
      </c>
      <c r="N20" s="592">
        <f t="shared" si="4"/>
        <v>0.60159794625512053</v>
      </c>
      <c r="O20" s="592">
        <f t="shared" si="4"/>
        <v>7.7061880147068801E-2</v>
      </c>
      <c r="P20" s="592">
        <f t="shared" si="4"/>
        <v>0.26870403458183062</v>
      </c>
    </row>
    <row r="21" spans="1:16" ht="15.75" customHeight="1" x14ac:dyDescent="0.45">
      <c r="A21" s="652" t="s">
        <v>185</v>
      </c>
      <c r="B21" s="591" t="s">
        <v>184</v>
      </c>
      <c r="C21" s="588">
        <f t="shared" ref="C21:P21" si="5">SUM(C5,C9,C13,C17)</f>
        <v>458533</v>
      </c>
      <c r="D21" s="587">
        <f t="shared" si="5"/>
        <v>1354.8387921000008</v>
      </c>
      <c r="E21" s="588">
        <f t="shared" si="5"/>
        <v>143579</v>
      </c>
      <c r="F21" s="587">
        <f t="shared" si="5"/>
        <v>3434.2779135999999</v>
      </c>
      <c r="G21" s="590">
        <f t="shared" si="5"/>
        <v>991</v>
      </c>
      <c r="H21" s="589">
        <f t="shared" si="5"/>
        <v>604.31355130999998</v>
      </c>
      <c r="I21" s="588">
        <f t="shared" si="5"/>
        <v>452</v>
      </c>
      <c r="J21" s="587">
        <f t="shared" si="5"/>
        <v>389.78750149999996</v>
      </c>
      <c r="K21" s="588">
        <f t="shared" si="5"/>
        <v>900</v>
      </c>
      <c r="L21" s="587">
        <f t="shared" si="5"/>
        <v>2279.7029196600001</v>
      </c>
      <c r="M21" s="588">
        <f t="shared" si="5"/>
        <v>145922</v>
      </c>
      <c r="N21" s="587">
        <f t="shared" si="5"/>
        <v>6708.0818860700001</v>
      </c>
      <c r="O21" s="586">
        <f t="shared" si="5"/>
        <v>604455</v>
      </c>
      <c r="P21" s="585">
        <f t="shared" si="5"/>
        <v>8062.9206781700004</v>
      </c>
    </row>
    <row r="22" spans="1:16" ht="15.75" customHeight="1" x14ac:dyDescent="0.45">
      <c r="A22" s="653"/>
      <c r="B22" s="584" t="s">
        <v>294</v>
      </c>
      <c r="C22" s="405">
        <f t="shared" ref="C22:P22" si="6">SUM(C6,C10,C14,C18)</f>
        <v>169051</v>
      </c>
      <c r="D22" s="408">
        <f t="shared" si="6"/>
        <v>559.20175399999891</v>
      </c>
      <c r="E22" s="405">
        <f t="shared" si="6"/>
        <v>14</v>
      </c>
      <c r="F22" s="408">
        <f t="shared" si="6"/>
        <v>5.6028000000000001E-2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14</v>
      </c>
      <c r="N22" s="404">
        <f t="shared" si="6"/>
        <v>5.6028000000000001E-2</v>
      </c>
      <c r="O22" s="405">
        <f t="shared" si="6"/>
        <v>169065</v>
      </c>
      <c r="P22" s="404">
        <f t="shared" si="6"/>
        <v>559.257781999999</v>
      </c>
    </row>
    <row r="23" spans="1:16" x14ac:dyDescent="0.45">
      <c r="A23" s="653"/>
      <c r="B23" s="403" t="s">
        <v>183</v>
      </c>
      <c r="C23" s="399">
        <f t="shared" ref="C23:P23" si="7">SUM(C7,C11,C15,C19)</f>
        <v>3506107</v>
      </c>
      <c r="D23" s="402">
        <f t="shared" si="7"/>
        <v>9843.5762234556023</v>
      </c>
      <c r="E23" s="399">
        <f t="shared" si="7"/>
        <v>524127</v>
      </c>
      <c r="F23" s="402">
        <f t="shared" si="7"/>
        <v>6640.6250692344001</v>
      </c>
      <c r="G23" s="399">
        <f t="shared" si="7"/>
        <v>1262</v>
      </c>
      <c r="H23" s="398">
        <f t="shared" si="7"/>
        <v>768.64833413999997</v>
      </c>
      <c r="I23" s="399">
        <f t="shared" si="7"/>
        <v>568</v>
      </c>
      <c r="J23" s="398">
        <f t="shared" si="7"/>
        <v>489.03863658000006</v>
      </c>
      <c r="K23" s="399">
        <f t="shared" si="7"/>
        <v>1092</v>
      </c>
      <c r="L23" s="398">
        <f t="shared" si="7"/>
        <v>2718.3916326599997</v>
      </c>
      <c r="M23" s="400">
        <f t="shared" si="7"/>
        <v>527049</v>
      </c>
      <c r="N23" s="398">
        <f t="shared" si="7"/>
        <v>10616.703672614402</v>
      </c>
      <c r="O23" s="399">
        <f t="shared" si="7"/>
        <v>4033156</v>
      </c>
      <c r="P23" s="398">
        <f t="shared" si="7"/>
        <v>20460.279896070002</v>
      </c>
    </row>
    <row r="24" spans="1:16" ht="15.75" thickBot="1" x14ac:dyDescent="0.5">
      <c r="A24" s="654"/>
      <c r="B24" s="397" t="s">
        <v>100</v>
      </c>
      <c r="C24" s="394">
        <f t="shared" ref="C24:P24" si="8">C21/C23</f>
        <v>0.13078123400113004</v>
      </c>
      <c r="D24" s="396">
        <f t="shared" si="8"/>
        <v>0.13763684674596674</v>
      </c>
      <c r="E24" s="394">
        <f t="shared" si="8"/>
        <v>0.27393933149790034</v>
      </c>
      <c r="F24" s="396">
        <f t="shared" si="8"/>
        <v>0.5171618451267177</v>
      </c>
      <c r="G24" s="394">
        <f t="shared" si="8"/>
        <v>0.78526148969889065</v>
      </c>
      <c r="H24" s="393">
        <f t="shared" si="8"/>
        <v>0.78620290250955205</v>
      </c>
      <c r="I24" s="394">
        <f t="shared" si="8"/>
        <v>0.79577464788732399</v>
      </c>
      <c r="J24" s="393">
        <f t="shared" si="8"/>
        <v>0.79704847908522258</v>
      </c>
      <c r="K24" s="394">
        <f t="shared" si="8"/>
        <v>0.82417582417582413</v>
      </c>
      <c r="L24" s="393">
        <f t="shared" si="8"/>
        <v>0.83862196023214874</v>
      </c>
      <c r="M24" s="395">
        <f t="shared" si="8"/>
        <v>0.27686609783910032</v>
      </c>
      <c r="N24" s="393">
        <f t="shared" si="8"/>
        <v>0.63184224528874988</v>
      </c>
      <c r="O24" s="394">
        <f t="shared" si="8"/>
        <v>0.14987146542310786</v>
      </c>
      <c r="P24" s="393">
        <f t="shared" si="8"/>
        <v>0.39407675355011745</v>
      </c>
    </row>
    <row r="25" spans="1:16" x14ac:dyDescent="0.4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45">
      <c r="A26" s="377" t="s">
        <v>328</v>
      </c>
      <c r="M26" s="477"/>
    </row>
    <row r="27" spans="1:16" x14ac:dyDescent="0.45">
      <c r="A27" s="479"/>
      <c r="B27" s="377"/>
    </row>
    <row r="28" spans="1:16" x14ac:dyDescent="0.45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45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A5:A8"/>
    <mergeCell ref="A9:A12"/>
    <mergeCell ref="A13:A16"/>
    <mergeCell ref="A17:A20"/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</mergeCells>
  <conditionalFormatting sqref="C17:H18 K17:L18">
    <cfRule type="expression" dxfId="423" priority="41">
      <formula>ABS(C17-T17)/T17&gt;0.5</formula>
    </cfRule>
  </conditionalFormatting>
  <conditionalFormatting sqref="C21:H21">
    <cfRule type="expression" dxfId="422" priority="3">
      <formula>ABS(C21-T21)/T21&gt;0.5</formula>
    </cfRule>
  </conditionalFormatting>
  <conditionalFormatting sqref="C19:L19">
    <cfRule type="expression" dxfId="421" priority="7">
      <formula>ABS(C19-T19)/T19&gt;0.5</formula>
    </cfRule>
  </conditionalFormatting>
  <conditionalFormatting sqref="C13:N16">
    <cfRule type="expression" dxfId="420" priority="10">
      <formula>ABS(C13-T13)/T13&gt;0.5</formula>
    </cfRule>
  </conditionalFormatting>
  <conditionalFormatting sqref="C20:N20">
    <cfRule type="expression" dxfId="419" priority="20">
      <formula>ABS(C20-T20)/T20&gt;0.5</formula>
    </cfRule>
  </conditionalFormatting>
  <conditionalFormatting sqref="C22:N24">
    <cfRule type="expression" dxfId="418" priority="46">
      <formula>ABS(C22-T22)/T22&gt;0.5</formula>
    </cfRule>
  </conditionalFormatting>
  <conditionalFormatting sqref="C5:P12">
    <cfRule type="expression" dxfId="417" priority="12">
      <formula>ABS(C5-T5)/T5&gt;0.5</formula>
    </cfRule>
  </conditionalFormatting>
  <conditionalFormatting sqref="K21:N21">
    <cfRule type="expression" dxfId="416" priority="2">
      <formula>ABS(K21-AB21)/AB21&gt;0.5</formula>
    </cfRule>
  </conditionalFormatting>
  <conditionalFormatting sqref="M17:N19">
    <cfRule type="expression" dxfId="415" priority="6">
      <formula>ABS(M17-AD17)/AD17&gt;0.5</formula>
    </cfRule>
  </conditionalFormatting>
  <conditionalFormatting sqref="O13:P24">
    <cfRule type="expression" dxfId="414" priority="1">
      <formula>ABS(O13-AF13)/AF13&gt;0.5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97EE9-740E-4001-AB6C-7FAF098ADDE4}">
  <dimension ref="A1:P29"/>
  <sheetViews>
    <sheetView zoomScale="80" zoomScaleNormal="80" workbookViewId="0">
      <selection activeCell="G41" activeCellId="2" sqref="A1:P1 K42 G41:G42"/>
    </sheetView>
  </sheetViews>
  <sheetFormatPr defaultColWidth="8.75" defaultRowHeight="15.4" x14ac:dyDescent="0.45"/>
  <cols>
    <col min="1" max="1" width="9" style="390" customWidth="1"/>
    <col min="2" max="2" width="12" style="390" bestFit="1" customWidth="1"/>
    <col min="3" max="3" width="9" style="390" customWidth="1"/>
    <col min="4" max="4" width="9.625" style="390" customWidth="1"/>
    <col min="5" max="5" width="9" style="390" customWidth="1"/>
    <col min="6" max="6" width="9.625" style="390" customWidth="1"/>
    <col min="7" max="7" width="9" style="390" customWidth="1"/>
    <col min="8" max="8" width="9.625" style="390" customWidth="1"/>
    <col min="9" max="9" width="9" style="390" customWidth="1"/>
    <col min="10" max="10" width="9.625" style="390" customWidth="1"/>
    <col min="11" max="11" width="9" style="390" customWidth="1"/>
    <col min="12" max="12" width="9.625" style="390" customWidth="1"/>
    <col min="13" max="13" width="9" style="390" customWidth="1"/>
    <col min="14" max="14" width="9.625" style="390" customWidth="1"/>
    <col min="15" max="15" width="9" style="390" customWidth="1"/>
    <col min="16" max="16" width="9.625" style="390" customWidth="1"/>
    <col min="17" max="16384" width="8.75" style="300"/>
  </cols>
  <sheetData>
    <row r="1" spans="1:16" ht="15.75" thickBot="1" x14ac:dyDescent="0.5">
      <c r="A1" s="655" t="s">
        <v>331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</row>
    <row r="2" spans="1:16" ht="15.75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</row>
    <row r="3" spans="1:16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</row>
    <row r="4" spans="1:16" ht="15.75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6" x14ac:dyDescent="0.45">
      <c r="A5" s="649" t="s">
        <v>4</v>
      </c>
      <c r="B5" s="434" t="s">
        <v>184</v>
      </c>
      <c r="C5" s="578">
        <v>52126</v>
      </c>
      <c r="D5" s="579">
        <v>135.459</v>
      </c>
      <c r="E5" s="578">
        <v>20243</v>
      </c>
      <c r="F5" s="579">
        <v>367.911</v>
      </c>
      <c r="G5" s="578">
        <v>89</v>
      </c>
      <c r="H5" s="579">
        <v>53.665999999999997</v>
      </c>
      <c r="I5" s="578">
        <v>30</v>
      </c>
      <c r="J5" s="579">
        <v>25.972999999999999</v>
      </c>
      <c r="K5" s="578">
        <v>64</v>
      </c>
      <c r="L5" s="579">
        <v>184.70400000000001</v>
      </c>
      <c r="M5" s="578">
        <v>20426</v>
      </c>
      <c r="N5" s="579">
        <v>632.25400000000002</v>
      </c>
      <c r="O5" s="426">
        <f>SUM(M5,C5)</f>
        <v>72552</v>
      </c>
      <c r="P5" s="425">
        <f>(SUM(N5,D5))</f>
        <v>767.71299999999997</v>
      </c>
    </row>
    <row r="6" spans="1:16" ht="15.75" thickBot="1" x14ac:dyDescent="0.5">
      <c r="A6" s="650"/>
      <c r="B6" s="609" t="s">
        <v>294</v>
      </c>
      <c r="C6" s="605">
        <v>2409</v>
      </c>
      <c r="D6" s="606">
        <v>5.3120000000000003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2409</v>
      </c>
      <c r="P6" s="604">
        <f>(SUM(N6,D6))</f>
        <v>5.3120000000000003</v>
      </c>
    </row>
    <row r="7" spans="1:16" x14ac:dyDescent="0.45">
      <c r="A7" s="650"/>
      <c r="B7" s="434" t="s">
        <v>183</v>
      </c>
      <c r="C7" s="578">
        <v>494273</v>
      </c>
      <c r="D7" s="579">
        <v>1281.588</v>
      </c>
      <c r="E7" s="578">
        <v>66457</v>
      </c>
      <c r="F7" s="579">
        <v>612.33000000000004</v>
      </c>
      <c r="G7" s="578">
        <v>96</v>
      </c>
      <c r="H7" s="579">
        <v>57.944000000000003</v>
      </c>
      <c r="I7" s="578">
        <v>36</v>
      </c>
      <c r="J7" s="579">
        <v>31.146000000000001</v>
      </c>
      <c r="K7" s="578">
        <v>74</v>
      </c>
      <c r="L7" s="579">
        <v>226.11500000000001</v>
      </c>
      <c r="M7" s="578">
        <v>66663</v>
      </c>
      <c r="N7" s="579">
        <v>927.53499999999997</v>
      </c>
      <c r="O7" s="426">
        <f>SUM(M7,C7)</f>
        <v>560936</v>
      </c>
      <c r="P7" s="425">
        <f>(SUM(N7,D7))</f>
        <v>2209.123</v>
      </c>
    </row>
    <row r="8" spans="1:16" ht="15.75" thickBot="1" x14ac:dyDescent="0.5">
      <c r="A8" s="651"/>
      <c r="B8" s="593" t="s">
        <v>100</v>
      </c>
      <c r="C8" s="592">
        <f t="shared" ref="C8:P8" si="0">C5/C7</f>
        <v>0.10545993813135655</v>
      </c>
      <c r="D8" s="610">
        <f t="shared" si="0"/>
        <v>0.10569621438402982</v>
      </c>
      <c r="E8" s="592">
        <f t="shared" si="0"/>
        <v>0.30460297636065425</v>
      </c>
      <c r="F8" s="610">
        <f t="shared" si="0"/>
        <v>0.60083778354808681</v>
      </c>
      <c r="G8" s="592">
        <f t="shared" si="0"/>
        <v>0.92708333333333337</v>
      </c>
      <c r="H8" s="610">
        <f t="shared" si="0"/>
        <v>0.92617009526439309</v>
      </c>
      <c r="I8" s="592">
        <f t="shared" si="0"/>
        <v>0.83333333333333337</v>
      </c>
      <c r="J8" s="610">
        <f t="shared" si="0"/>
        <v>0.8339112566621717</v>
      </c>
      <c r="K8" s="592">
        <f t="shared" si="0"/>
        <v>0.86486486486486491</v>
      </c>
      <c r="L8" s="610">
        <f t="shared" si="0"/>
        <v>0.81685867810627333</v>
      </c>
      <c r="M8" s="592">
        <f t="shared" si="0"/>
        <v>0.30640685237688076</v>
      </c>
      <c r="N8" s="610">
        <f t="shared" si="0"/>
        <v>0.68164974906607301</v>
      </c>
      <c r="O8" s="592">
        <f t="shared" si="0"/>
        <v>0.12934095868334355</v>
      </c>
      <c r="P8" s="619">
        <f t="shared" si="0"/>
        <v>0.34751935496574882</v>
      </c>
    </row>
    <row r="9" spans="1:16" x14ac:dyDescent="0.45">
      <c r="A9" s="649" t="s">
        <v>3</v>
      </c>
      <c r="B9" s="434" t="s">
        <v>184</v>
      </c>
      <c r="C9" s="426">
        <v>180516</v>
      </c>
      <c r="D9" s="433">
        <v>589.29999999999995</v>
      </c>
      <c r="E9" s="426">
        <v>48133</v>
      </c>
      <c r="F9" s="433">
        <v>1170.5229999999999</v>
      </c>
      <c r="G9" s="426">
        <v>332</v>
      </c>
      <c r="H9" s="433">
        <v>201.99600000000001</v>
      </c>
      <c r="I9" s="426">
        <v>172</v>
      </c>
      <c r="J9" s="433">
        <v>147.15100000000001</v>
      </c>
      <c r="K9" s="426">
        <v>311</v>
      </c>
      <c r="L9" s="433">
        <v>774.93</v>
      </c>
      <c r="M9" s="426">
        <v>48948</v>
      </c>
      <c r="N9" s="433">
        <v>2294.6</v>
      </c>
      <c r="O9" s="426">
        <f>SUM(M9,C9)</f>
        <v>229464</v>
      </c>
      <c r="P9" s="425">
        <f>(SUM(N9,D9))</f>
        <v>2883.8999999999996</v>
      </c>
    </row>
    <row r="10" spans="1:16" ht="15.75" thickBot="1" x14ac:dyDescent="0.5">
      <c r="A10" s="650"/>
      <c r="B10" s="609" t="s">
        <v>294</v>
      </c>
      <c r="C10" s="605">
        <v>63951</v>
      </c>
      <c r="D10" s="606">
        <v>195.8</v>
      </c>
      <c r="E10" s="605">
        <v>9</v>
      </c>
      <c r="F10" s="606">
        <v>0.04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9</v>
      </c>
      <c r="N10" s="606">
        <v>0.04</v>
      </c>
      <c r="O10" s="605">
        <f>SUM(M10,C10)</f>
        <v>63960</v>
      </c>
      <c r="P10" s="604">
        <f>(SUM(N10,D10))</f>
        <v>195.84</v>
      </c>
    </row>
    <row r="11" spans="1:16" x14ac:dyDescent="0.45">
      <c r="A11" s="650"/>
      <c r="B11" s="434" t="s">
        <v>183</v>
      </c>
      <c r="C11" s="578">
        <v>1008884</v>
      </c>
      <c r="D11" s="579">
        <v>3319.768</v>
      </c>
      <c r="E11" s="578">
        <v>131400</v>
      </c>
      <c r="F11" s="579">
        <v>1981.7179999999998</v>
      </c>
      <c r="G11" s="578">
        <v>394</v>
      </c>
      <c r="H11" s="579">
        <v>239.797</v>
      </c>
      <c r="I11" s="578">
        <v>207</v>
      </c>
      <c r="J11" s="579">
        <v>176.786</v>
      </c>
      <c r="K11" s="578">
        <v>365</v>
      </c>
      <c r="L11" s="579">
        <v>871.58500000000004</v>
      </c>
      <c r="M11" s="578">
        <v>132366</v>
      </c>
      <c r="N11" s="579">
        <v>3269.886</v>
      </c>
      <c r="O11" s="426">
        <f>SUM(M11,C11)</f>
        <v>1141250</v>
      </c>
      <c r="P11" s="425">
        <f>(SUM(N11,D11))</f>
        <v>6589.6540000000005</v>
      </c>
    </row>
    <row r="12" spans="1:16" ht="15.75" thickBot="1" x14ac:dyDescent="0.5">
      <c r="A12" s="651"/>
      <c r="B12" s="593" t="s">
        <v>100</v>
      </c>
      <c r="C12" s="592">
        <f t="shared" ref="C12:P12" si="1">C9/C11</f>
        <v>0.17892641770510781</v>
      </c>
      <c r="D12" s="610">
        <f t="shared" si="1"/>
        <v>0.177512404481277</v>
      </c>
      <c r="E12" s="592">
        <f t="shared" si="1"/>
        <v>0.36630898021308983</v>
      </c>
      <c r="F12" s="610">
        <f t="shared" si="1"/>
        <v>0.59066072973046624</v>
      </c>
      <c r="G12" s="592">
        <f t="shared" si="1"/>
        <v>0.84263959390862941</v>
      </c>
      <c r="H12" s="610">
        <f t="shared" si="1"/>
        <v>0.84236249827979504</v>
      </c>
      <c r="I12" s="592">
        <f t="shared" si="1"/>
        <v>0.83091787439613529</v>
      </c>
      <c r="J12" s="610">
        <f t="shared" si="1"/>
        <v>0.83236794768816535</v>
      </c>
      <c r="K12" s="592">
        <f t="shared" si="1"/>
        <v>0.852054794520548</v>
      </c>
      <c r="L12" s="610">
        <f t="shared" si="1"/>
        <v>0.88910433291073154</v>
      </c>
      <c r="M12" s="592">
        <f t="shared" si="1"/>
        <v>0.36979284710575222</v>
      </c>
      <c r="N12" s="610">
        <f t="shared" si="1"/>
        <v>0.70173700245207327</v>
      </c>
      <c r="O12" s="592">
        <f t="shared" si="1"/>
        <v>0.20106374589266154</v>
      </c>
      <c r="P12" s="619">
        <f t="shared" si="1"/>
        <v>0.43764058021862751</v>
      </c>
    </row>
    <row r="13" spans="1:16" x14ac:dyDescent="0.45">
      <c r="A13" s="649" t="s">
        <v>2</v>
      </c>
      <c r="B13" s="434" t="s">
        <v>184</v>
      </c>
      <c r="C13" s="616">
        <v>226179</v>
      </c>
      <c r="D13" s="615">
        <v>625.55045300000074</v>
      </c>
      <c r="E13" s="618">
        <v>74531</v>
      </c>
      <c r="F13" s="617">
        <v>1872.7495559999995</v>
      </c>
      <c r="G13" s="618">
        <v>557</v>
      </c>
      <c r="H13" s="617">
        <v>338.73178799999994</v>
      </c>
      <c r="I13" s="618">
        <v>252</v>
      </c>
      <c r="J13" s="617">
        <v>218.625888</v>
      </c>
      <c r="K13" s="618">
        <v>517</v>
      </c>
      <c r="L13" s="617">
        <v>1296.3423149999999</v>
      </c>
      <c r="M13" s="616">
        <v>75857</v>
      </c>
      <c r="N13" s="615">
        <v>3726.4495469999993</v>
      </c>
      <c r="O13" s="426">
        <f>SUM(M13,C13)</f>
        <v>302036</v>
      </c>
      <c r="P13" s="425">
        <f>(SUM(N13,D13))</f>
        <v>4352</v>
      </c>
    </row>
    <row r="14" spans="1:16" ht="15.75" thickBot="1" x14ac:dyDescent="0.5">
      <c r="A14" s="650"/>
      <c r="B14" s="609" t="s">
        <v>294</v>
      </c>
      <c r="C14" s="612">
        <v>99505</v>
      </c>
      <c r="D14" s="611">
        <v>297.75106500000726</v>
      </c>
      <c r="E14" s="614">
        <v>4</v>
      </c>
      <c r="F14" s="613">
        <v>1.6027999999999997E-2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4</v>
      </c>
      <c r="N14" s="611">
        <v>1.6027999999999997E-2</v>
      </c>
      <c r="O14" s="605">
        <f>SUM(M14,C14)</f>
        <v>99509</v>
      </c>
      <c r="P14" s="604">
        <f>(SUM(N14,D14))</f>
        <v>297.76709300000726</v>
      </c>
    </row>
    <row r="15" spans="1:16" x14ac:dyDescent="0.45">
      <c r="A15" s="650"/>
      <c r="B15" s="434" t="s">
        <v>183</v>
      </c>
      <c r="C15" s="578">
        <v>1937282</v>
      </c>
      <c r="D15" s="579">
        <v>4973.9627983502987</v>
      </c>
      <c r="E15" s="578">
        <v>316295</v>
      </c>
      <c r="F15" s="579">
        <v>3934.5505026497003</v>
      </c>
      <c r="G15" s="578">
        <v>746</v>
      </c>
      <c r="H15" s="579">
        <v>453.40372799999994</v>
      </c>
      <c r="I15" s="578">
        <v>318</v>
      </c>
      <c r="J15" s="579">
        <v>275.05219699999998</v>
      </c>
      <c r="K15" s="578">
        <v>642</v>
      </c>
      <c r="L15" s="579">
        <v>1588.2307739999997</v>
      </c>
      <c r="M15" s="578">
        <v>318001</v>
      </c>
      <c r="N15" s="579">
        <v>6251.2372016497002</v>
      </c>
      <c r="O15" s="426">
        <f>SUM(M15,C15)</f>
        <v>2255283</v>
      </c>
      <c r="P15" s="425">
        <f>(SUM(N15,D15))</f>
        <v>11225.199999999999</v>
      </c>
    </row>
    <row r="16" spans="1:16" ht="15.75" thickBot="1" x14ac:dyDescent="0.5">
      <c r="A16" s="651"/>
      <c r="B16" s="593" t="s">
        <v>100</v>
      </c>
      <c r="C16" s="592">
        <f t="shared" ref="C16:P16" si="2">C13/C15</f>
        <v>0.11675068472220358</v>
      </c>
      <c r="D16" s="610">
        <f t="shared" si="2"/>
        <v>0.12576500435577753</v>
      </c>
      <c r="E16" s="592">
        <f t="shared" si="2"/>
        <v>0.23563761678180181</v>
      </c>
      <c r="F16" s="610">
        <f t="shared" si="2"/>
        <v>0.47597547794565281</v>
      </c>
      <c r="G16" s="592">
        <f t="shared" si="2"/>
        <v>0.7466487935656837</v>
      </c>
      <c r="H16" s="610">
        <f t="shared" si="2"/>
        <v>0.74708646418540248</v>
      </c>
      <c r="I16" s="592">
        <f t="shared" si="2"/>
        <v>0.79245283018867929</v>
      </c>
      <c r="J16" s="610">
        <f t="shared" si="2"/>
        <v>0.79485236033217366</v>
      </c>
      <c r="K16" s="592">
        <f t="shared" si="2"/>
        <v>0.80529595015576327</v>
      </c>
      <c r="L16" s="610">
        <f t="shared" si="2"/>
        <v>0.81621785462268104</v>
      </c>
      <c r="M16" s="592">
        <f t="shared" si="2"/>
        <v>0.23854327502114772</v>
      </c>
      <c r="N16" s="610">
        <f t="shared" si="2"/>
        <v>0.59611392541888986</v>
      </c>
      <c r="O16" s="592">
        <f t="shared" si="2"/>
        <v>0.13392376921211219</v>
      </c>
      <c r="P16" s="592">
        <f t="shared" si="2"/>
        <v>0.38769910558386489</v>
      </c>
    </row>
    <row r="17" spans="1:16" x14ac:dyDescent="0.45">
      <c r="A17" s="649" t="s">
        <v>1</v>
      </c>
      <c r="B17" s="434" t="s">
        <v>184</v>
      </c>
      <c r="C17" s="578">
        <v>4004</v>
      </c>
      <c r="D17" s="579">
        <v>19.99955757</v>
      </c>
      <c r="E17" s="578">
        <v>1663</v>
      </c>
      <c r="F17" s="579">
        <v>51.003411729999996</v>
      </c>
      <c r="G17" s="582">
        <v>22</v>
      </c>
      <c r="H17" s="583">
        <v>13.091865669999999</v>
      </c>
      <c r="I17" s="578">
        <v>6</v>
      </c>
      <c r="J17" s="579">
        <v>4.9042754999999998</v>
      </c>
      <c r="K17" s="578">
        <v>9</v>
      </c>
      <c r="L17" s="579">
        <v>28.988956659999999</v>
      </c>
      <c r="M17" s="578">
        <v>1700</v>
      </c>
      <c r="N17" s="579">
        <v>97.988509559999997</v>
      </c>
      <c r="O17" s="426">
        <f t="shared" ref="O17:P19" si="3">SUM(M17,C17)</f>
        <v>5704</v>
      </c>
      <c r="P17" s="425">
        <f t="shared" si="3"/>
        <v>117.98806712999999</v>
      </c>
    </row>
    <row r="18" spans="1:16" ht="15.75" thickBot="1" x14ac:dyDescent="0.5">
      <c r="A18" s="650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</row>
    <row r="19" spans="1:16" x14ac:dyDescent="0.45">
      <c r="A19" s="650"/>
      <c r="B19" s="434" t="s">
        <v>183</v>
      </c>
      <c r="C19" s="578">
        <v>64357</v>
      </c>
      <c r="D19" s="579">
        <v>273.87932903999996</v>
      </c>
      <c r="E19" s="578">
        <v>9258</v>
      </c>
      <c r="F19" s="579">
        <v>107.48626451999999</v>
      </c>
      <c r="G19" s="578">
        <v>27</v>
      </c>
      <c r="H19" s="579">
        <v>15.812541139999999</v>
      </c>
      <c r="I19" s="578">
        <v>11</v>
      </c>
      <c r="J19" s="579">
        <v>9.26983158</v>
      </c>
      <c r="K19" s="578">
        <v>9</v>
      </c>
      <c r="L19" s="579">
        <v>28.988956659999999</v>
      </c>
      <c r="M19" s="578">
        <v>9305</v>
      </c>
      <c r="N19" s="579">
        <v>161.55759389999997</v>
      </c>
      <c r="O19" s="426">
        <f t="shared" si="3"/>
        <v>73662</v>
      </c>
      <c r="P19" s="425">
        <f t="shared" si="3"/>
        <v>435.43692293999993</v>
      </c>
    </row>
    <row r="20" spans="1:16" ht="15.75" thickBot="1" x14ac:dyDescent="0.5">
      <c r="A20" s="651"/>
      <c r="B20" s="593" t="s">
        <v>100</v>
      </c>
      <c r="C20" s="592">
        <f t="shared" ref="C20:P20" si="4">C17/C19</f>
        <v>6.2215454418322796E-2</v>
      </c>
      <c r="D20" s="592">
        <f t="shared" si="4"/>
        <v>7.3023245821808899E-2</v>
      </c>
      <c r="E20" s="592">
        <f t="shared" si="4"/>
        <v>0.17962842946640742</v>
      </c>
      <c r="F20" s="592">
        <f t="shared" si="4"/>
        <v>0.47451097084604499</v>
      </c>
      <c r="G20" s="592">
        <f t="shared" si="4"/>
        <v>0.81481481481481477</v>
      </c>
      <c r="H20" s="592">
        <f t="shared" si="4"/>
        <v>0.82794191990320409</v>
      </c>
      <c r="I20" s="592">
        <f t="shared" si="4"/>
        <v>0.54545454545454541</v>
      </c>
      <c r="J20" s="592">
        <f t="shared" si="4"/>
        <v>0.52905767032285178</v>
      </c>
      <c r="K20" s="592">
        <f t="shared" si="4"/>
        <v>1</v>
      </c>
      <c r="L20" s="592">
        <f t="shared" si="4"/>
        <v>1</v>
      </c>
      <c r="M20" s="592">
        <f t="shared" si="4"/>
        <v>0.18269747447608811</v>
      </c>
      <c r="N20" s="592">
        <f t="shared" si="4"/>
        <v>0.60652369965754993</v>
      </c>
      <c r="O20" s="592">
        <f t="shared" si="4"/>
        <v>7.7434769623415056E-2</v>
      </c>
      <c r="P20" s="592">
        <f t="shared" si="4"/>
        <v>0.27096477334389463</v>
      </c>
    </row>
    <row r="21" spans="1:16" ht="15.75" customHeight="1" x14ac:dyDescent="0.45">
      <c r="A21" s="652" t="s">
        <v>185</v>
      </c>
      <c r="B21" s="591" t="s">
        <v>184</v>
      </c>
      <c r="C21" s="588">
        <f t="shared" ref="C21:P21" si="5">SUM(C5,C9,C13,C17)</f>
        <v>462825</v>
      </c>
      <c r="D21" s="587">
        <f t="shared" si="5"/>
        <v>1370.3090105700007</v>
      </c>
      <c r="E21" s="588">
        <f t="shared" si="5"/>
        <v>144570</v>
      </c>
      <c r="F21" s="587">
        <f t="shared" si="5"/>
        <v>3462.1869677299997</v>
      </c>
      <c r="G21" s="590">
        <f t="shared" si="5"/>
        <v>1000</v>
      </c>
      <c r="H21" s="589">
        <f t="shared" si="5"/>
        <v>607.48565366999992</v>
      </c>
      <c r="I21" s="588">
        <f t="shared" si="5"/>
        <v>460</v>
      </c>
      <c r="J21" s="587">
        <f t="shared" si="5"/>
        <v>396.65416350000004</v>
      </c>
      <c r="K21" s="588">
        <f t="shared" si="5"/>
        <v>901</v>
      </c>
      <c r="L21" s="587">
        <f t="shared" si="5"/>
        <v>2284.9652716599999</v>
      </c>
      <c r="M21" s="588">
        <f t="shared" si="5"/>
        <v>146931</v>
      </c>
      <c r="N21" s="587">
        <f t="shared" si="5"/>
        <v>6751.2920565599998</v>
      </c>
      <c r="O21" s="586">
        <f t="shared" si="5"/>
        <v>609756</v>
      </c>
      <c r="P21" s="585">
        <f t="shared" si="5"/>
        <v>8121.6010671299991</v>
      </c>
    </row>
    <row r="22" spans="1:16" ht="15.75" customHeight="1" x14ac:dyDescent="0.45">
      <c r="A22" s="653"/>
      <c r="B22" s="584" t="s">
        <v>294</v>
      </c>
      <c r="C22" s="405">
        <f t="shared" ref="C22:P22" si="6">SUM(C6,C10,C14,C18)</f>
        <v>165865</v>
      </c>
      <c r="D22" s="408">
        <f t="shared" si="6"/>
        <v>498.86306500000728</v>
      </c>
      <c r="E22" s="405">
        <f t="shared" si="6"/>
        <v>13</v>
      </c>
      <c r="F22" s="408">
        <f t="shared" si="6"/>
        <v>5.6027999999999994E-2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13</v>
      </c>
      <c r="N22" s="404">
        <f t="shared" si="6"/>
        <v>5.6027999999999994E-2</v>
      </c>
      <c r="O22" s="405">
        <f t="shared" si="6"/>
        <v>165878</v>
      </c>
      <c r="P22" s="404">
        <f t="shared" si="6"/>
        <v>498.91909300000725</v>
      </c>
    </row>
    <row r="23" spans="1:16" x14ac:dyDescent="0.45">
      <c r="A23" s="653"/>
      <c r="B23" s="403" t="s">
        <v>183</v>
      </c>
      <c r="C23" s="399">
        <f t="shared" ref="C23:P23" si="7">SUM(C7,C11,C15,C19)</f>
        <v>3504796</v>
      </c>
      <c r="D23" s="402">
        <f t="shared" si="7"/>
        <v>9849.1981273902984</v>
      </c>
      <c r="E23" s="399">
        <f t="shared" si="7"/>
        <v>523410</v>
      </c>
      <c r="F23" s="402">
        <f t="shared" si="7"/>
        <v>6636.0847671697002</v>
      </c>
      <c r="G23" s="399">
        <f t="shared" si="7"/>
        <v>1263</v>
      </c>
      <c r="H23" s="398">
        <f t="shared" si="7"/>
        <v>766.95726913999999</v>
      </c>
      <c r="I23" s="399">
        <f t="shared" si="7"/>
        <v>572</v>
      </c>
      <c r="J23" s="398">
        <f t="shared" si="7"/>
        <v>492.25402858000001</v>
      </c>
      <c r="K23" s="399">
        <f t="shared" si="7"/>
        <v>1090</v>
      </c>
      <c r="L23" s="398">
        <f t="shared" si="7"/>
        <v>2714.9197306599995</v>
      </c>
      <c r="M23" s="400">
        <f t="shared" si="7"/>
        <v>526335</v>
      </c>
      <c r="N23" s="398">
        <f t="shared" si="7"/>
        <v>10610.2157955497</v>
      </c>
      <c r="O23" s="399">
        <f t="shared" si="7"/>
        <v>4031131</v>
      </c>
      <c r="P23" s="398">
        <f t="shared" si="7"/>
        <v>20459.413922939999</v>
      </c>
    </row>
    <row r="24" spans="1:16" ht="15.75" thickBot="1" x14ac:dyDescent="0.5">
      <c r="A24" s="654"/>
      <c r="B24" s="397" t="s">
        <v>100</v>
      </c>
      <c r="C24" s="394">
        <f t="shared" ref="C24:P24" si="8">C21/C23</f>
        <v>0.13205476153248291</v>
      </c>
      <c r="D24" s="396">
        <f t="shared" si="8"/>
        <v>0.13912899231453332</v>
      </c>
      <c r="E24" s="394">
        <f t="shared" si="8"/>
        <v>0.27620794405915056</v>
      </c>
      <c r="F24" s="396">
        <f t="shared" si="8"/>
        <v>0.52172132954935524</v>
      </c>
      <c r="G24" s="394">
        <f t="shared" si="8"/>
        <v>0.79176563737133809</v>
      </c>
      <c r="H24" s="393">
        <f t="shared" si="8"/>
        <v>0.79207235932607056</v>
      </c>
      <c r="I24" s="394">
        <f t="shared" si="8"/>
        <v>0.80419580419580416</v>
      </c>
      <c r="J24" s="393">
        <f t="shared" si="8"/>
        <v>0.80579160447751763</v>
      </c>
      <c r="K24" s="394">
        <f t="shared" si="8"/>
        <v>0.82660550458715598</v>
      </c>
      <c r="L24" s="393">
        <f t="shared" si="8"/>
        <v>0.8416327178500127</v>
      </c>
      <c r="M24" s="395">
        <f t="shared" si="8"/>
        <v>0.27915871070705917</v>
      </c>
      <c r="N24" s="393">
        <f t="shared" si="8"/>
        <v>0.63630110703231224</v>
      </c>
      <c r="O24" s="394">
        <f t="shared" si="8"/>
        <v>0.15126176747915163</v>
      </c>
      <c r="P24" s="393">
        <f t="shared" si="8"/>
        <v>0.39696156975560776</v>
      </c>
    </row>
    <row r="25" spans="1:16" x14ac:dyDescent="0.4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45">
      <c r="A26" s="377" t="s">
        <v>330</v>
      </c>
      <c r="M26" s="477"/>
    </row>
    <row r="27" spans="1:16" x14ac:dyDescent="0.45">
      <c r="A27" s="479"/>
      <c r="B27" s="377"/>
    </row>
    <row r="28" spans="1:16" x14ac:dyDescent="0.45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45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A5:A8"/>
    <mergeCell ref="A9:A12"/>
    <mergeCell ref="A13:A16"/>
    <mergeCell ref="A17:A20"/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</mergeCells>
  <conditionalFormatting sqref="C17:H18 K17:L18">
    <cfRule type="expression" dxfId="413" priority="41">
      <formula>ABS(C17-T17)/T17&gt;0.5</formula>
    </cfRule>
  </conditionalFormatting>
  <conditionalFormatting sqref="C21:H21">
    <cfRule type="expression" dxfId="412" priority="3">
      <formula>ABS(C21-T21)/T21&gt;0.5</formula>
    </cfRule>
  </conditionalFormatting>
  <conditionalFormatting sqref="C19:L19">
    <cfRule type="expression" dxfId="411" priority="7">
      <formula>ABS(C19-T19)/T19&gt;0.5</formula>
    </cfRule>
  </conditionalFormatting>
  <conditionalFormatting sqref="C13:N16">
    <cfRule type="expression" dxfId="410" priority="10">
      <formula>ABS(C13-T13)/T13&gt;0.5</formula>
    </cfRule>
  </conditionalFormatting>
  <conditionalFormatting sqref="C20:N20">
    <cfRule type="expression" dxfId="409" priority="20">
      <formula>ABS(C20-T20)/T20&gt;0.5</formula>
    </cfRule>
  </conditionalFormatting>
  <conditionalFormatting sqref="C22:N24">
    <cfRule type="expression" dxfId="408" priority="46">
      <formula>ABS(C22-T22)/T22&gt;0.5</formula>
    </cfRule>
  </conditionalFormatting>
  <conditionalFormatting sqref="C5:P12">
    <cfRule type="expression" dxfId="407" priority="12">
      <formula>ABS(C5-T5)/T5&gt;0.5</formula>
    </cfRule>
  </conditionalFormatting>
  <conditionalFormatting sqref="K21:N21">
    <cfRule type="expression" dxfId="406" priority="2">
      <formula>ABS(K21-AB21)/AB21&gt;0.5</formula>
    </cfRule>
  </conditionalFormatting>
  <conditionalFormatting sqref="M17:N19">
    <cfRule type="expression" dxfId="405" priority="6">
      <formula>ABS(M17-AD17)/AD17&gt;0.5</formula>
    </cfRule>
  </conditionalFormatting>
  <conditionalFormatting sqref="O13:P24">
    <cfRule type="expression" dxfId="404" priority="1">
      <formula>ABS(O13-AF13)/AF13&gt;0.5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6592D-9315-457D-85A9-0595DF3E28F3}">
  <dimension ref="A1:P29"/>
  <sheetViews>
    <sheetView zoomScale="80" zoomScaleNormal="80" workbookViewId="0">
      <selection activeCell="G41" activeCellId="2" sqref="A1:P1 K42 G41:G42"/>
    </sheetView>
  </sheetViews>
  <sheetFormatPr defaultColWidth="8.75" defaultRowHeight="15.4" x14ac:dyDescent="0.45"/>
  <cols>
    <col min="1" max="1" width="8.75" style="390"/>
    <col min="2" max="2" width="12" style="390" bestFit="1" customWidth="1"/>
    <col min="3" max="3" width="8.75" style="390"/>
    <col min="4" max="4" width="9.625" style="390" customWidth="1"/>
    <col min="5" max="5" width="8.75" style="390"/>
    <col min="6" max="6" width="9.625" style="390" customWidth="1"/>
    <col min="7" max="7" width="8.75" style="390"/>
    <col min="8" max="8" width="9.625" style="390" customWidth="1"/>
    <col min="9" max="9" width="8.75" style="390"/>
    <col min="10" max="10" width="9.625" style="390" customWidth="1"/>
    <col min="11" max="11" width="8.75" style="390"/>
    <col min="12" max="12" width="9.625" style="390" customWidth="1"/>
    <col min="13" max="13" width="8.75" style="390"/>
    <col min="14" max="14" width="9.625" style="390" customWidth="1"/>
    <col min="15" max="15" width="8.75" style="390"/>
    <col min="16" max="16" width="9.625" style="390" customWidth="1"/>
    <col min="17" max="16384" width="8.75" style="300"/>
  </cols>
  <sheetData>
    <row r="1" spans="1:16" ht="15.75" thickBot="1" x14ac:dyDescent="0.5">
      <c r="A1" s="655" t="s">
        <v>333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</row>
    <row r="2" spans="1:16" ht="15.75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</row>
    <row r="3" spans="1:16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</row>
    <row r="4" spans="1:16" ht="15.75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6" x14ac:dyDescent="0.45">
      <c r="A5" s="649" t="s">
        <v>4</v>
      </c>
      <c r="B5" s="434" t="s">
        <v>184</v>
      </c>
      <c r="C5" s="578">
        <v>51755</v>
      </c>
      <c r="D5" s="579">
        <v>134.42099999999999</v>
      </c>
      <c r="E5" s="578">
        <v>20249</v>
      </c>
      <c r="F5" s="579">
        <v>368.387</v>
      </c>
      <c r="G5" s="578">
        <v>90</v>
      </c>
      <c r="H5" s="579">
        <v>54.353999999999999</v>
      </c>
      <c r="I5" s="578">
        <v>30</v>
      </c>
      <c r="J5" s="579">
        <v>25.972999999999999</v>
      </c>
      <c r="K5" s="578">
        <v>64</v>
      </c>
      <c r="L5" s="579">
        <v>184.70400000000001</v>
      </c>
      <c r="M5" s="578">
        <v>20433</v>
      </c>
      <c r="N5" s="579">
        <v>633.41800000000001</v>
      </c>
      <c r="O5" s="426">
        <f>SUM(M5,C5)</f>
        <v>72188</v>
      </c>
      <c r="P5" s="425">
        <f>(SUM(N5,D5))</f>
        <v>767.83899999999994</v>
      </c>
    </row>
    <row r="6" spans="1:16" ht="15.75" thickBot="1" x14ac:dyDescent="0.5">
      <c r="A6" s="650"/>
      <c r="B6" s="609" t="s">
        <v>294</v>
      </c>
      <c r="C6" s="605">
        <v>2404</v>
      </c>
      <c r="D6" s="606">
        <v>5.2809999999999997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2404</v>
      </c>
      <c r="P6" s="604">
        <f>(SUM(N6,D6))</f>
        <v>5.2809999999999997</v>
      </c>
    </row>
    <row r="7" spans="1:16" x14ac:dyDescent="0.45">
      <c r="A7" s="650"/>
      <c r="B7" s="434" t="s">
        <v>183</v>
      </c>
      <c r="C7" s="578">
        <v>493882</v>
      </c>
      <c r="D7" s="579">
        <v>1280.288</v>
      </c>
      <c r="E7" s="578">
        <v>66386</v>
      </c>
      <c r="F7" s="579">
        <v>611.78099999999995</v>
      </c>
      <c r="G7" s="578">
        <v>96</v>
      </c>
      <c r="H7" s="579">
        <v>57.944000000000003</v>
      </c>
      <c r="I7" s="578">
        <v>36</v>
      </c>
      <c r="J7" s="579">
        <v>31.146000000000001</v>
      </c>
      <c r="K7" s="578">
        <v>74</v>
      </c>
      <c r="L7" s="579">
        <v>226.11500000000001</v>
      </c>
      <c r="M7" s="578">
        <v>66592</v>
      </c>
      <c r="N7" s="579">
        <v>926.98599999999988</v>
      </c>
      <c r="O7" s="426">
        <f>SUM(M7,C7)</f>
        <v>560474</v>
      </c>
      <c r="P7" s="425">
        <f>(SUM(N7,D7))</f>
        <v>2207.2739999999999</v>
      </c>
    </row>
    <row r="8" spans="1:16" ht="15.75" thickBot="1" x14ac:dyDescent="0.5">
      <c r="A8" s="651"/>
      <c r="B8" s="593" t="s">
        <v>100</v>
      </c>
      <c r="C8" s="592">
        <f t="shared" ref="C8:P8" si="0">C5/C7</f>
        <v>0.10479223782198986</v>
      </c>
      <c r="D8" s="610">
        <f t="shared" si="0"/>
        <v>0.10499278287385337</v>
      </c>
      <c r="E8" s="592">
        <f t="shared" si="0"/>
        <v>0.30501913053957158</v>
      </c>
      <c r="F8" s="610">
        <f t="shared" si="0"/>
        <v>0.60215501952496076</v>
      </c>
      <c r="G8" s="592">
        <f t="shared" si="0"/>
        <v>0.9375</v>
      </c>
      <c r="H8" s="610">
        <f t="shared" si="0"/>
        <v>0.93804362833080213</v>
      </c>
      <c r="I8" s="592">
        <f t="shared" si="0"/>
        <v>0.83333333333333337</v>
      </c>
      <c r="J8" s="610">
        <f t="shared" si="0"/>
        <v>0.8339112566621717</v>
      </c>
      <c r="K8" s="592">
        <f t="shared" si="0"/>
        <v>0.86486486486486491</v>
      </c>
      <c r="L8" s="610">
        <f t="shared" si="0"/>
        <v>0.81685867810627333</v>
      </c>
      <c r="M8" s="592">
        <f t="shared" si="0"/>
        <v>0.30683865929841425</v>
      </c>
      <c r="N8" s="610">
        <f t="shared" si="0"/>
        <v>0.68330913303976548</v>
      </c>
      <c r="O8" s="592">
        <f t="shared" si="0"/>
        <v>0.12879812444466648</v>
      </c>
      <c r="P8" s="619">
        <f t="shared" si="0"/>
        <v>0.34786755065297736</v>
      </c>
    </row>
    <row r="9" spans="1:16" x14ac:dyDescent="0.45">
      <c r="A9" s="649" t="s">
        <v>3</v>
      </c>
      <c r="B9" s="434" t="s">
        <v>184</v>
      </c>
      <c r="C9" s="426">
        <v>179625</v>
      </c>
      <c r="D9" s="433">
        <v>569</v>
      </c>
      <c r="E9" s="426">
        <v>48269</v>
      </c>
      <c r="F9" s="433">
        <v>1176.7979999999998</v>
      </c>
      <c r="G9" s="426">
        <v>331</v>
      </c>
      <c r="H9" s="433">
        <v>201.435</v>
      </c>
      <c r="I9" s="426">
        <v>171</v>
      </c>
      <c r="J9" s="433">
        <v>146.27000000000001</v>
      </c>
      <c r="K9" s="426">
        <v>309</v>
      </c>
      <c r="L9" s="433">
        <v>771.697</v>
      </c>
      <c r="M9" s="426">
        <v>49080</v>
      </c>
      <c r="N9" s="433">
        <v>2296.1999999999998</v>
      </c>
      <c r="O9" s="426">
        <f>SUM(M9,C9)</f>
        <v>228705</v>
      </c>
      <c r="P9" s="425">
        <f>(SUM(N9,D9))</f>
        <v>2865.2</v>
      </c>
    </row>
    <row r="10" spans="1:16" ht="15.75" thickBot="1" x14ac:dyDescent="0.5">
      <c r="A10" s="650"/>
      <c r="B10" s="609" t="s">
        <v>294</v>
      </c>
      <c r="C10" s="605">
        <v>56988</v>
      </c>
      <c r="D10" s="606">
        <v>173.44</v>
      </c>
      <c r="E10" s="605">
        <v>9</v>
      </c>
      <c r="F10" s="606">
        <v>0.04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9</v>
      </c>
      <c r="N10" s="606">
        <v>0.04</v>
      </c>
      <c r="O10" s="605">
        <f>SUM(M10,C10)</f>
        <v>56997</v>
      </c>
      <c r="P10" s="604">
        <f>(SUM(N10,D10))</f>
        <v>173.48</v>
      </c>
    </row>
    <row r="11" spans="1:16" x14ac:dyDescent="0.45">
      <c r="A11" s="650"/>
      <c r="B11" s="434" t="s">
        <v>183</v>
      </c>
      <c r="C11" s="578">
        <v>1008181</v>
      </c>
      <c r="D11" s="579">
        <v>3324.7669999999998</v>
      </c>
      <c r="E11" s="578">
        <v>131341</v>
      </c>
      <c r="F11" s="579">
        <v>1975.2529999999997</v>
      </c>
      <c r="G11" s="578">
        <v>393</v>
      </c>
      <c r="H11" s="579">
        <v>239.161</v>
      </c>
      <c r="I11" s="578">
        <v>207</v>
      </c>
      <c r="J11" s="579">
        <v>176.786</v>
      </c>
      <c r="K11" s="578">
        <v>366</v>
      </c>
      <c r="L11" s="579">
        <v>873.75</v>
      </c>
      <c r="M11" s="578">
        <v>132307</v>
      </c>
      <c r="N11" s="579">
        <v>3264.95</v>
      </c>
      <c r="O11" s="426">
        <f>SUM(M11,C11)</f>
        <v>1140488</v>
      </c>
      <c r="P11" s="425">
        <f>(SUM(N11,D11))</f>
        <v>6589.7169999999996</v>
      </c>
    </row>
    <row r="12" spans="1:16" ht="15.75" thickBot="1" x14ac:dyDescent="0.5">
      <c r="A12" s="651"/>
      <c r="B12" s="593" t="s">
        <v>100</v>
      </c>
      <c r="C12" s="592">
        <f t="shared" ref="C12:P12" si="1">C9/C11</f>
        <v>0.17816741239916245</v>
      </c>
      <c r="D12" s="610">
        <f t="shared" si="1"/>
        <v>0.17113981220338148</v>
      </c>
      <c r="E12" s="592">
        <f t="shared" si="1"/>
        <v>0.36750900328153435</v>
      </c>
      <c r="F12" s="610">
        <f t="shared" si="1"/>
        <v>0.59577076961786668</v>
      </c>
      <c r="G12" s="592">
        <f t="shared" si="1"/>
        <v>0.84223918575063617</v>
      </c>
      <c r="H12" s="610">
        <f t="shared" si="1"/>
        <v>0.8422568897102789</v>
      </c>
      <c r="I12" s="592">
        <f t="shared" si="1"/>
        <v>0.82608695652173914</v>
      </c>
      <c r="J12" s="610">
        <f t="shared" si="1"/>
        <v>0.82738452139875329</v>
      </c>
      <c r="K12" s="592">
        <f t="shared" si="1"/>
        <v>0.84426229508196726</v>
      </c>
      <c r="L12" s="610">
        <f t="shared" si="1"/>
        <v>0.88320114449213161</v>
      </c>
      <c r="M12" s="592">
        <f t="shared" si="1"/>
        <v>0.37095542941794463</v>
      </c>
      <c r="N12" s="610">
        <f t="shared" si="1"/>
        <v>0.70328795234230235</v>
      </c>
      <c r="O12" s="592">
        <f t="shared" si="1"/>
        <v>0.20053257903634233</v>
      </c>
      <c r="P12" s="619">
        <f t="shared" si="1"/>
        <v>0.43479864158051096</v>
      </c>
    </row>
    <row r="13" spans="1:16" x14ac:dyDescent="0.45">
      <c r="A13" s="649" t="s">
        <v>2</v>
      </c>
      <c r="B13" s="434" t="s">
        <v>184</v>
      </c>
      <c r="C13" s="616">
        <v>233148</v>
      </c>
      <c r="D13" s="615">
        <v>649.35890100000051</v>
      </c>
      <c r="E13" s="618">
        <v>74607</v>
      </c>
      <c r="F13" s="617">
        <v>1878.971646</v>
      </c>
      <c r="G13" s="618">
        <v>554</v>
      </c>
      <c r="H13" s="617">
        <v>336.70507599999996</v>
      </c>
      <c r="I13" s="618">
        <v>252</v>
      </c>
      <c r="J13" s="617">
        <v>218.48482900000002</v>
      </c>
      <c r="K13" s="618">
        <v>517</v>
      </c>
      <c r="L13" s="617">
        <v>1281.0795479999997</v>
      </c>
      <c r="M13" s="616">
        <v>75930</v>
      </c>
      <c r="N13" s="615">
        <v>3715.2410989999998</v>
      </c>
      <c r="O13" s="426">
        <f>SUM(M13,C13)</f>
        <v>309078</v>
      </c>
      <c r="P13" s="425">
        <f>(SUM(N13,D13))</f>
        <v>4364.6000000000004</v>
      </c>
    </row>
    <row r="14" spans="1:16" ht="15.75" thickBot="1" x14ac:dyDescent="0.5">
      <c r="A14" s="650"/>
      <c r="B14" s="609" t="s">
        <v>294</v>
      </c>
      <c r="C14" s="612">
        <v>106078</v>
      </c>
      <c r="D14" s="611">
        <v>314.84139800000793</v>
      </c>
      <c r="E14" s="614">
        <v>3</v>
      </c>
      <c r="F14" s="613">
        <v>1.047E-2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3</v>
      </c>
      <c r="N14" s="611">
        <v>1.047E-2</v>
      </c>
      <c r="O14" s="605">
        <f>SUM(M14,C14)</f>
        <v>106081</v>
      </c>
      <c r="P14" s="604">
        <f>(SUM(N14,D14))</f>
        <v>314.85186800000793</v>
      </c>
    </row>
    <row r="15" spans="1:16" x14ac:dyDescent="0.45">
      <c r="A15" s="650"/>
      <c r="B15" s="434" t="s">
        <v>183</v>
      </c>
      <c r="C15" s="578">
        <v>1935756</v>
      </c>
      <c r="D15" s="579">
        <v>4966.352467407698</v>
      </c>
      <c r="E15" s="578">
        <v>316471</v>
      </c>
      <c r="F15" s="579">
        <v>3937.8832165923013</v>
      </c>
      <c r="G15" s="578">
        <v>746</v>
      </c>
      <c r="H15" s="579">
        <v>454.14674899999989</v>
      </c>
      <c r="I15" s="578">
        <v>317</v>
      </c>
      <c r="J15" s="579">
        <v>274.16035100000005</v>
      </c>
      <c r="K15" s="578">
        <v>644</v>
      </c>
      <c r="L15" s="579">
        <v>1592.6572159999998</v>
      </c>
      <c r="M15" s="578">
        <v>318178</v>
      </c>
      <c r="N15" s="579">
        <v>6258.8475325923009</v>
      </c>
      <c r="O15" s="426">
        <f>SUM(M15,C15)</f>
        <v>2253934</v>
      </c>
      <c r="P15" s="425">
        <f>(SUM(N15,D15))</f>
        <v>11225.199999999999</v>
      </c>
    </row>
    <row r="16" spans="1:16" ht="15.75" thickBot="1" x14ac:dyDescent="0.5">
      <c r="A16" s="651"/>
      <c r="B16" s="593" t="s">
        <v>100</v>
      </c>
      <c r="C16" s="592">
        <f t="shared" ref="C16:P16" si="2">C13/C15</f>
        <v>0.12044286573307793</v>
      </c>
      <c r="D16" s="610">
        <f t="shared" si="2"/>
        <v>0.13075167444548058</v>
      </c>
      <c r="E16" s="592">
        <f t="shared" si="2"/>
        <v>0.2357467192886552</v>
      </c>
      <c r="F16" s="610">
        <f t="shared" si="2"/>
        <v>0.47715270937516341</v>
      </c>
      <c r="G16" s="592">
        <f t="shared" si="2"/>
        <v>0.74262734584450407</v>
      </c>
      <c r="H16" s="610">
        <f t="shared" si="2"/>
        <v>0.74140148914728887</v>
      </c>
      <c r="I16" s="592">
        <f t="shared" si="2"/>
        <v>0.79495268138801267</v>
      </c>
      <c r="J16" s="610">
        <f t="shared" si="2"/>
        <v>0.7969235091911594</v>
      </c>
      <c r="K16" s="592">
        <f t="shared" si="2"/>
        <v>0.80279503105590067</v>
      </c>
      <c r="L16" s="610">
        <f t="shared" si="2"/>
        <v>0.80436614679551977</v>
      </c>
      <c r="M16" s="592">
        <f t="shared" si="2"/>
        <v>0.23864000653722131</v>
      </c>
      <c r="N16" s="610">
        <f t="shared" si="2"/>
        <v>0.59359827502639528</v>
      </c>
      <c r="O16" s="592">
        <f t="shared" si="2"/>
        <v>0.1371282388925319</v>
      </c>
      <c r="P16" s="592">
        <f t="shared" si="2"/>
        <v>0.38882158001639178</v>
      </c>
    </row>
    <row r="17" spans="1:16" x14ac:dyDescent="0.45">
      <c r="A17" s="649" t="s">
        <v>1</v>
      </c>
      <c r="B17" s="434" t="s">
        <v>184</v>
      </c>
      <c r="C17" s="578">
        <v>4003</v>
      </c>
      <c r="D17" s="579">
        <v>19.97504657</v>
      </c>
      <c r="E17" s="578">
        <v>1656</v>
      </c>
      <c r="F17" s="579">
        <v>51.013169410000003</v>
      </c>
      <c r="G17" s="582">
        <v>22</v>
      </c>
      <c r="H17" s="583">
        <v>13.091865669999999</v>
      </c>
      <c r="I17" s="578">
        <v>6</v>
      </c>
      <c r="J17" s="579">
        <v>4.9042754999999998</v>
      </c>
      <c r="K17" s="578">
        <v>9</v>
      </c>
      <c r="L17" s="579">
        <v>28.988956659999999</v>
      </c>
      <c r="M17" s="578">
        <v>1693</v>
      </c>
      <c r="N17" s="579">
        <v>97.998267240000004</v>
      </c>
      <c r="O17" s="426">
        <f t="shared" ref="O17:P19" si="3">SUM(M17,C17)</f>
        <v>5696</v>
      </c>
      <c r="P17" s="425">
        <f t="shared" si="3"/>
        <v>117.97331381000001</v>
      </c>
    </row>
    <row r="18" spans="1:16" ht="15.75" thickBot="1" x14ac:dyDescent="0.5">
      <c r="A18" s="650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</row>
    <row r="19" spans="1:16" x14ac:dyDescent="0.45">
      <c r="A19" s="650"/>
      <c r="B19" s="434" t="s">
        <v>183</v>
      </c>
      <c r="C19" s="578">
        <v>64320</v>
      </c>
      <c r="D19" s="579">
        <v>273.73900821000001</v>
      </c>
      <c r="E19" s="578">
        <v>9256</v>
      </c>
      <c r="F19" s="579">
        <v>107.42661447</v>
      </c>
      <c r="G19" s="578">
        <v>27</v>
      </c>
      <c r="H19" s="579">
        <v>15.812541139999999</v>
      </c>
      <c r="I19" s="578">
        <v>11</v>
      </c>
      <c r="J19" s="579">
        <v>9.26983158</v>
      </c>
      <c r="K19" s="578">
        <v>9</v>
      </c>
      <c r="L19" s="579">
        <v>28.988956659999999</v>
      </c>
      <c r="M19" s="578">
        <v>9303</v>
      </c>
      <c r="N19" s="579">
        <v>161.49794385000001</v>
      </c>
      <c r="O19" s="426">
        <f t="shared" si="3"/>
        <v>73623</v>
      </c>
      <c r="P19" s="425">
        <f t="shared" si="3"/>
        <v>435.23695206000002</v>
      </c>
    </row>
    <row r="20" spans="1:16" ht="15.75" thickBot="1" x14ac:dyDescent="0.5">
      <c r="A20" s="651"/>
      <c r="B20" s="593" t="s">
        <v>100</v>
      </c>
      <c r="C20" s="592">
        <f t="shared" ref="C20:P20" si="4">C17/C19</f>
        <v>6.2235696517412932E-2</v>
      </c>
      <c r="D20" s="592">
        <f t="shared" si="4"/>
        <v>7.2971136633460956E-2</v>
      </c>
      <c r="E20" s="592">
        <f t="shared" si="4"/>
        <v>0.17891097666378566</v>
      </c>
      <c r="F20" s="592">
        <f t="shared" si="4"/>
        <v>0.47486528046777421</v>
      </c>
      <c r="G20" s="592">
        <f t="shared" si="4"/>
        <v>0.81481481481481477</v>
      </c>
      <c r="H20" s="592">
        <f t="shared" si="4"/>
        <v>0.82794191990320409</v>
      </c>
      <c r="I20" s="592">
        <f t="shared" si="4"/>
        <v>0.54545454545454541</v>
      </c>
      <c r="J20" s="592">
        <f t="shared" si="4"/>
        <v>0.52905767032285178</v>
      </c>
      <c r="K20" s="592">
        <f t="shared" si="4"/>
        <v>1</v>
      </c>
      <c r="L20" s="592">
        <f t="shared" si="4"/>
        <v>1</v>
      </c>
      <c r="M20" s="592">
        <f t="shared" si="4"/>
        <v>0.181984306137805</v>
      </c>
      <c r="N20" s="592">
        <f t="shared" si="4"/>
        <v>0.60680814197251465</v>
      </c>
      <c r="O20" s="592">
        <f t="shared" si="4"/>
        <v>7.7367127120600898E-2</v>
      </c>
      <c r="P20" s="592">
        <f t="shared" si="4"/>
        <v>0.27105537168116339</v>
      </c>
    </row>
    <row r="21" spans="1:16" ht="15.75" customHeight="1" x14ac:dyDescent="0.45">
      <c r="A21" s="652" t="s">
        <v>185</v>
      </c>
      <c r="B21" s="591" t="s">
        <v>184</v>
      </c>
      <c r="C21" s="588">
        <f t="shared" ref="C21:P21" si="5">SUM(C5,C9,C13,C17)</f>
        <v>468531</v>
      </c>
      <c r="D21" s="587">
        <f t="shared" si="5"/>
        <v>1372.7549475700005</v>
      </c>
      <c r="E21" s="588">
        <f t="shared" si="5"/>
        <v>144781</v>
      </c>
      <c r="F21" s="587">
        <f t="shared" si="5"/>
        <v>3475.1698154099995</v>
      </c>
      <c r="G21" s="590">
        <f t="shared" si="5"/>
        <v>997</v>
      </c>
      <c r="H21" s="589">
        <f t="shared" si="5"/>
        <v>605.5859416699999</v>
      </c>
      <c r="I21" s="588">
        <f t="shared" si="5"/>
        <v>459</v>
      </c>
      <c r="J21" s="587">
        <f t="shared" si="5"/>
        <v>395.63210450000003</v>
      </c>
      <c r="K21" s="588">
        <f t="shared" si="5"/>
        <v>899</v>
      </c>
      <c r="L21" s="587">
        <f t="shared" si="5"/>
        <v>2266.4695046599995</v>
      </c>
      <c r="M21" s="588">
        <f t="shared" si="5"/>
        <v>147136</v>
      </c>
      <c r="N21" s="587">
        <f t="shared" si="5"/>
        <v>6742.8573662399995</v>
      </c>
      <c r="O21" s="586">
        <f t="shared" si="5"/>
        <v>615667</v>
      </c>
      <c r="P21" s="585">
        <f t="shared" si="5"/>
        <v>8115.6123138100002</v>
      </c>
    </row>
    <row r="22" spans="1:16" ht="15.75" customHeight="1" x14ac:dyDescent="0.45">
      <c r="A22" s="653"/>
      <c r="B22" s="584" t="s">
        <v>294</v>
      </c>
      <c r="C22" s="405">
        <f t="shared" ref="C22:P22" si="6">SUM(C6,C10,C14,C18)</f>
        <v>165470</v>
      </c>
      <c r="D22" s="408">
        <f t="shared" si="6"/>
        <v>493.56239800000793</v>
      </c>
      <c r="E22" s="405">
        <f t="shared" si="6"/>
        <v>12</v>
      </c>
      <c r="F22" s="408">
        <f t="shared" si="6"/>
        <v>5.0470000000000001E-2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12</v>
      </c>
      <c r="N22" s="404">
        <f t="shared" si="6"/>
        <v>5.0470000000000001E-2</v>
      </c>
      <c r="O22" s="405">
        <f t="shared" si="6"/>
        <v>165482</v>
      </c>
      <c r="P22" s="404">
        <f t="shared" si="6"/>
        <v>493.61286800000789</v>
      </c>
    </row>
    <row r="23" spans="1:16" x14ac:dyDescent="0.45">
      <c r="A23" s="653"/>
      <c r="B23" s="403" t="s">
        <v>183</v>
      </c>
      <c r="C23" s="399">
        <f t="shared" ref="C23:P23" si="7">SUM(C7,C11,C15,C19)</f>
        <v>3502139</v>
      </c>
      <c r="D23" s="402">
        <f t="shared" si="7"/>
        <v>9845.1464756176974</v>
      </c>
      <c r="E23" s="399">
        <f t="shared" si="7"/>
        <v>523454</v>
      </c>
      <c r="F23" s="402">
        <f t="shared" si="7"/>
        <v>6632.3438310623005</v>
      </c>
      <c r="G23" s="399">
        <f t="shared" si="7"/>
        <v>1262</v>
      </c>
      <c r="H23" s="398">
        <f t="shared" si="7"/>
        <v>767.06429013999991</v>
      </c>
      <c r="I23" s="399">
        <f t="shared" si="7"/>
        <v>571</v>
      </c>
      <c r="J23" s="398">
        <f t="shared" si="7"/>
        <v>491.36218258000008</v>
      </c>
      <c r="K23" s="399">
        <f t="shared" si="7"/>
        <v>1093</v>
      </c>
      <c r="L23" s="398">
        <f t="shared" si="7"/>
        <v>2721.5111726599998</v>
      </c>
      <c r="M23" s="400">
        <f t="shared" si="7"/>
        <v>526380</v>
      </c>
      <c r="N23" s="398">
        <f t="shared" si="7"/>
        <v>10612.2814764423</v>
      </c>
      <c r="O23" s="399">
        <f t="shared" si="7"/>
        <v>4028519</v>
      </c>
      <c r="P23" s="398">
        <f t="shared" si="7"/>
        <v>20457.427952059999</v>
      </c>
    </row>
    <row r="24" spans="1:16" ht="15.75" thickBot="1" x14ac:dyDescent="0.5">
      <c r="A24" s="654"/>
      <c r="B24" s="397" t="s">
        <v>100</v>
      </c>
      <c r="C24" s="394">
        <f t="shared" ref="C24:P24" si="8">C21/C23</f>
        <v>0.13378423871810913</v>
      </c>
      <c r="D24" s="396">
        <f t="shared" si="8"/>
        <v>0.13943469007492568</v>
      </c>
      <c r="E24" s="394">
        <f t="shared" si="8"/>
        <v>0.27658781860488219</v>
      </c>
      <c r="F24" s="396">
        <f t="shared" si="8"/>
        <v>0.52397310874237091</v>
      </c>
      <c r="G24" s="394">
        <f t="shared" si="8"/>
        <v>0.7900158478605388</v>
      </c>
      <c r="H24" s="393">
        <f t="shared" si="8"/>
        <v>0.78948524843917844</v>
      </c>
      <c r="I24" s="394">
        <f t="shared" si="8"/>
        <v>0.80385288966725044</v>
      </c>
      <c r="J24" s="393">
        <f t="shared" si="8"/>
        <v>0.8051741027822914</v>
      </c>
      <c r="K24" s="394">
        <f t="shared" si="8"/>
        <v>0.82250686184812438</v>
      </c>
      <c r="L24" s="393">
        <f t="shared" si="8"/>
        <v>0.83279816281068453</v>
      </c>
      <c r="M24" s="395">
        <f t="shared" si="8"/>
        <v>0.27952429803563966</v>
      </c>
      <c r="N24" s="393">
        <f t="shared" si="8"/>
        <v>0.63538244638611863</v>
      </c>
      <c r="O24" s="394">
        <f t="shared" si="8"/>
        <v>0.1528271307644323</v>
      </c>
      <c r="P24" s="393">
        <f t="shared" si="8"/>
        <v>0.39670736384007566</v>
      </c>
    </row>
    <row r="25" spans="1:16" x14ac:dyDescent="0.4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45">
      <c r="A26" s="377" t="s">
        <v>332</v>
      </c>
      <c r="M26" s="477"/>
    </row>
    <row r="27" spans="1:16" x14ac:dyDescent="0.45">
      <c r="A27" s="479"/>
      <c r="B27" s="377"/>
    </row>
    <row r="28" spans="1:16" x14ac:dyDescent="0.45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45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A5:A8"/>
    <mergeCell ref="A9:A12"/>
    <mergeCell ref="A13:A16"/>
    <mergeCell ref="A17:A20"/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</mergeCells>
  <conditionalFormatting sqref="C17:H18 K17:L18">
    <cfRule type="expression" dxfId="403" priority="41">
      <formula>ABS(C17-T17)/T17&gt;0.5</formula>
    </cfRule>
  </conditionalFormatting>
  <conditionalFormatting sqref="C21:H21">
    <cfRule type="expression" dxfId="402" priority="3">
      <formula>ABS(C21-T21)/T21&gt;0.5</formula>
    </cfRule>
  </conditionalFormatting>
  <conditionalFormatting sqref="C19:L19">
    <cfRule type="expression" dxfId="401" priority="7">
      <formula>ABS(C19-T19)/T19&gt;0.5</formula>
    </cfRule>
  </conditionalFormatting>
  <conditionalFormatting sqref="C13:N16">
    <cfRule type="expression" dxfId="400" priority="10">
      <formula>ABS(C13-T13)/T13&gt;0.5</formula>
    </cfRule>
  </conditionalFormatting>
  <conditionalFormatting sqref="C20:N20">
    <cfRule type="expression" dxfId="399" priority="20">
      <formula>ABS(C20-T20)/T20&gt;0.5</formula>
    </cfRule>
  </conditionalFormatting>
  <conditionalFormatting sqref="C22:N24">
    <cfRule type="expression" dxfId="398" priority="46">
      <formula>ABS(C22-T22)/T22&gt;0.5</formula>
    </cfRule>
  </conditionalFormatting>
  <conditionalFormatting sqref="C5:P12">
    <cfRule type="expression" dxfId="397" priority="12">
      <formula>ABS(C5-T5)/T5&gt;0.5</formula>
    </cfRule>
  </conditionalFormatting>
  <conditionalFormatting sqref="K21:N21">
    <cfRule type="expression" dxfId="396" priority="2">
      <formula>ABS(K21-AB21)/AB21&gt;0.5</formula>
    </cfRule>
  </conditionalFormatting>
  <conditionalFormatting sqref="M17:N19">
    <cfRule type="expression" dxfId="395" priority="6">
      <formula>ABS(M17-AD17)/AD17&gt;0.5</formula>
    </cfRule>
  </conditionalFormatting>
  <conditionalFormatting sqref="O13:P24">
    <cfRule type="expression" dxfId="394" priority="1">
      <formula>ABS(O13-AF13)/AF13&gt;0.5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AA0C5-A74B-41E4-A0A4-C3257544ED1E}">
  <dimension ref="A1:P29"/>
  <sheetViews>
    <sheetView zoomScale="80" zoomScaleNormal="80" workbookViewId="0">
      <selection activeCell="G41" activeCellId="2" sqref="A1:P1 K42 G41:G42"/>
    </sheetView>
  </sheetViews>
  <sheetFormatPr defaultColWidth="8.75" defaultRowHeight="15.4" x14ac:dyDescent="0.45"/>
  <cols>
    <col min="1" max="1" width="8.75" style="390"/>
    <col min="2" max="2" width="12" style="390" bestFit="1" customWidth="1"/>
    <col min="3" max="3" width="8.75" style="390"/>
    <col min="4" max="4" width="9.625" style="390" customWidth="1"/>
    <col min="5" max="5" width="8.75" style="390"/>
    <col min="6" max="6" width="9.625" style="390" customWidth="1"/>
    <col min="7" max="7" width="8.75" style="390"/>
    <col min="8" max="8" width="9.625" style="390" customWidth="1"/>
    <col min="9" max="9" width="8.75" style="390"/>
    <col min="10" max="10" width="9.625" style="390" customWidth="1"/>
    <col min="11" max="11" width="8.75" style="390"/>
    <col min="12" max="12" width="9.625" style="390" customWidth="1"/>
    <col min="13" max="13" width="8.75" style="390"/>
    <col min="14" max="14" width="9.625" style="390" customWidth="1"/>
    <col min="15" max="15" width="8.75" style="390"/>
    <col min="16" max="16" width="9.625" style="390" customWidth="1"/>
    <col min="17" max="16384" width="8.75" style="300"/>
  </cols>
  <sheetData>
    <row r="1" spans="1:16" ht="15.75" thickBot="1" x14ac:dyDescent="0.5">
      <c r="A1" s="655" t="s">
        <v>335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</row>
    <row r="2" spans="1:16" ht="15.75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</row>
    <row r="3" spans="1:16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</row>
    <row r="4" spans="1:16" ht="15.75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6" x14ac:dyDescent="0.45">
      <c r="A5" s="649" t="s">
        <v>4</v>
      </c>
      <c r="B5" s="434" t="s">
        <v>184</v>
      </c>
      <c r="C5" s="578">
        <v>51370</v>
      </c>
      <c r="D5" s="579">
        <v>133.55600000000001</v>
      </c>
      <c r="E5" s="578">
        <v>20358</v>
      </c>
      <c r="F5" s="579">
        <v>369.60500000000002</v>
      </c>
      <c r="G5" s="578">
        <v>90</v>
      </c>
      <c r="H5" s="579">
        <v>54.353999999999999</v>
      </c>
      <c r="I5" s="578">
        <v>31</v>
      </c>
      <c r="J5" s="579">
        <v>26.794</v>
      </c>
      <c r="K5" s="578">
        <v>64</v>
      </c>
      <c r="L5" s="579">
        <v>184.70400000000001</v>
      </c>
      <c r="M5" s="578">
        <v>20543</v>
      </c>
      <c r="N5" s="579">
        <v>635.45699999999999</v>
      </c>
      <c r="O5" s="426">
        <f>SUM(M5,C5)</f>
        <v>71913</v>
      </c>
      <c r="P5" s="425">
        <f>(SUM(N5,D5))</f>
        <v>769.01300000000003</v>
      </c>
    </row>
    <row r="6" spans="1:16" ht="15.75" thickBot="1" x14ac:dyDescent="0.5">
      <c r="A6" s="650"/>
      <c r="B6" s="609" t="s">
        <v>294</v>
      </c>
      <c r="C6" s="605">
        <v>2449</v>
      </c>
      <c r="D6" s="606">
        <v>5.3970000000000002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2449</v>
      </c>
      <c r="P6" s="604">
        <f>(SUM(N6,D6))</f>
        <v>5.3970000000000002</v>
      </c>
    </row>
    <row r="7" spans="1:16" x14ac:dyDescent="0.45">
      <c r="A7" s="650"/>
      <c r="B7" s="434" t="s">
        <v>183</v>
      </c>
      <c r="C7" s="578">
        <v>493445</v>
      </c>
      <c r="D7" s="579">
        <v>1278.998</v>
      </c>
      <c r="E7" s="578">
        <v>66346</v>
      </c>
      <c r="F7" s="579">
        <v>612.02200000000005</v>
      </c>
      <c r="G7" s="578">
        <v>96</v>
      </c>
      <c r="H7" s="579">
        <v>57.944000000000003</v>
      </c>
      <c r="I7" s="578">
        <v>37</v>
      </c>
      <c r="J7" s="579">
        <v>31.966999999999999</v>
      </c>
      <c r="K7" s="578">
        <v>74</v>
      </c>
      <c r="L7" s="579">
        <v>226.11500000000001</v>
      </c>
      <c r="M7" s="578">
        <v>66553</v>
      </c>
      <c r="N7" s="579">
        <v>928.048</v>
      </c>
      <c r="O7" s="426">
        <f>SUM(M7,C7)</f>
        <v>559998</v>
      </c>
      <c r="P7" s="425">
        <f>(SUM(N7,D7))</f>
        <v>2207.0460000000003</v>
      </c>
    </row>
    <row r="8" spans="1:16" ht="15.75" thickBot="1" x14ac:dyDescent="0.5">
      <c r="A8" s="651"/>
      <c r="B8" s="593" t="s">
        <v>100</v>
      </c>
      <c r="C8" s="592">
        <v>0.10410481411302172</v>
      </c>
      <c r="D8" s="610">
        <v>0.10442236813505573</v>
      </c>
      <c r="E8" s="592">
        <v>0.30684592891809603</v>
      </c>
      <c r="F8" s="610">
        <v>0.60390802944992172</v>
      </c>
      <c r="G8" s="592">
        <v>0.9375</v>
      </c>
      <c r="H8" s="610">
        <v>0.93804362833080213</v>
      </c>
      <c r="I8" s="592">
        <v>0.83783783783783783</v>
      </c>
      <c r="J8" s="610">
        <v>0.8381768698970814</v>
      </c>
      <c r="K8" s="592">
        <v>0.86486486486486491</v>
      </c>
      <c r="L8" s="610">
        <v>0.81685867810627333</v>
      </c>
      <c r="M8" s="592">
        <v>0.30867128454014092</v>
      </c>
      <c r="N8" s="610">
        <v>0.68472428150268094</v>
      </c>
      <c r="O8" s="592">
        <f>O5/O7</f>
        <v>0.12841653005903592</v>
      </c>
      <c r="P8" s="619">
        <f>P5/P7</f>
        <v>0.34843542001390093</v>
      </c>
    </row>
    <row r="9" spans="1:16" x14ac:dyDescent="0.45">
      <c r="A9" s="649" t="s">
        <v>3</v>
      </c>
      <c r="B9" s="434" t="s">
        <v>184</v>
      </c>
      <c r="C9" s="426">
        <v>166436</v>
      </c>
      <c r="D9" s="433">
        <v>553.70000000000005</v>
      </c>
      <c r="E9" s="426">
        <v>48222</v>
      </c>
      <c r="F9" s="433">
        <v>1179.6880000000001</v>
      </c>
      <c r="G9" s="426">
        <v>333</v>
      </c>
      <c r="H9" s="433">
        <v>202.613</v>
      </c>
      <c r="I9" s="426">
        <v>171</v>
      </c>
      <c r="J9" s="433">
        <v>146.27000000000001</v>
      </c>
      <c r="K9" s="426">
        <v>306</v>
      </c>
      <c r="L9" s="433">
        <v>767.42899999999997</v>
      </c>
      <c r="M9" s="426">
        <v>49032</v>
      </c>
      <c r="N9" s="433">
        <v>2296</v>
      </c>
      <c r="O9" s="426">
        <f>SUM(M9,C9)</f>
        <v>215468</v>
      </c>
      <c r="P9" s="425">
        <f>(SUM(N9,D9))</f>
        <v>2849.7</v>
      </c>
    </row>
    <row r="10" spans="1:16" ht="15.75" thickBot="1" x14ac:dyDescent="0.5">
      <c r="A10" s="650"/>
      <c r="B10" s="609" t="s">
        <v>294</v>
      </c>
      <c r="C10" s="605">
        <v>42485</v>
      </c>
      <c r="D10" s="606">
        <v>136.56</v>
      </c>
      <c r="E10" s="605">
        <v>9</v>
      </c>
      <c r="F10" s="606">
        <v>0.04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9</v>
      </c>
      <c r="N10" s="606">
        <v>0.04</v>
      </c>
      <c r="O10" s="605">
        <f>SUM(M10,C10)</f>
        <v>42494</v>
      </c>
      <c r="P10" s="604">
        <f>(SUM(N10,D10))</f>
        <v>136.6</v>
      </c>
    </row>
    <row r="11" spans="1:16" x14ac:dyDescent="0.45">
      <c r="A11" s="650"/>
      <c r="B11" s="434" t="s">
        <v>183</v>
      </c>
      <c r="C11" s="578">
        <v>1007599</v>
      </c>
      <c r="D11" s="579">
        <v>3323.5209999999997</v>
      </c>
      <c r="E11" s="578">
        <v>131274</v>
      </c>
      <c r="F11" s="579">
        <v>1980.2560000000003</v>
      </c>
      <c r="G11" s="578">
        <v>392</v>
      </c>
      <c r="H11" s="579">
        <v>238.51400000000001</v>
      </c>
      <c r="I11" s="578">
        <v>206</v>
      </c>
      <c r="J11" s="579">
        <v>175.904</v>
      </c>
      <c r="K11" s="578">
        <v>364</v>
      </c>
      <c r="L11" s="579">
        <v>871.46100000000001</v>
      </c>
      <c r="M11" s="578">
        <v>132236</v>
      </c>
      <c r="N11" s="579">
        <v>3266.1350000000002</v>
      </c>
      <c r="O11" s="426">
        <f>SUM(M11,C11)</f>
        <v>1139835</v>
      </c>
      <c r="P11" s="425">
        <f>(SUM(N11,D11))</f>
        <v>6589.6559999999999</v>
      </c>
    </row>
    <row r="12" spans="1:16" ht="15.75" thickBot="1" x14ac:dyDescent="0.5">
      <c r="A12" s="651"/>
      <c r="B12" s="593" t="s">
        <v>100</v>
      </c>
      <c r="C12" s="592">
        <v>0.16518079116791501</v>
      </c>
      <c r="D12" s="610">
        <v>0.16660042166124422</v>
      </c>
      <c r="E12" s="592">
        <v>0.36733854380913206</v>
      </c>
      <c r="F12" s="610">
        <v>0.59572499717208272</v>
      </c>
      <c r="G12" s="592">
        <v>0.84948979591836737</v>
      </c>
      <c r="H12" s="610">
        <v>0.84948053363743847</v>
      </c>
      <c r="I12" s="592">
        <v>0.83009708737864074</v>
      </c>
      <c r="J12" s="610">
        <v>0.83153310896852839</v>
      </c>
      <c r="K12" s="592">
        <v>0.84065934065934067</v>
      </c>
      <c r="L12" s="610">
        <v>0.88062345876637049</v>
      </c>
      <c r="M12" s="592">
        <v>0.37079161499137903</v>
      </c>
      <c r="N12" s="610">
        <v>0.70297155506431908</v>
      </c>
      <c r="O12" s="592">
        <f>O9/O11</f>
        <v>0.18903437778274926</v>
      </c>
      <c r="P12" s="619">
        <f>P9/P11</f>
        <v>0.43245049513965522</v>
      </c>
    </row>
    <row r="13" spans="1:16" x14ac:dyDescent="0.45">
      <c r="A13" s="649" t="s">
        <v>2</v>
      </c>
      <c r="B13" s="434" t="s">
        <v>184</v>
      </c>
      <c r="C13" s="616">
        <v>219145</v>
      </c>
      <c r="D13" s="615">
        <v>605.59518900000057</v>
      </c>
      <c r="E13" s="618">
        <v>74378</v>
      </c>
      <c r="F13" s="617">
        <v>1874.1851990000002</v>
      </c>
      <c r="G13" s="618">
        <v>560</v>
      </c>
      <c r="H13" s="617">
        <v>340.88834600000001</v>
      </c>
      <c r="I13" s="618">
        <v>250</v>
      </c>
      <c r="J13" s="617">
        <v>216.72786100000002</v>
      </c>
      <c r="K13" s="618">
        <v>520</v>
      </c>
      <c r="L13" s="617">
        <v>1292.203405</v>
      </c>
      <c r="M13" s="616">
        <v>75708</v>
      </c>
      <c r="N13" s="615">
        <v>3724.0048109999998</v>
      </c>
      <c r="O13" s="426">
        <f>SUM(M13,C13)</f>
        <v>294853</v>
      </c>
      <c r="P13" s="425">
        <f>(SUM(N13,D13))</f>
        <v>4329.6000000000004</v>
      </c>
    </row>
    <row r="14" spans="1:16" ht="15.75" thickBot="1" x14ac:dyDescent="0.5">
      <c r="A14" s="650"/>
      <c r="B14" s="609" t="s">
        <v>294</v>
      </c>
      <c r="C14" s="612">
        <v>95301</v>
      </c>
      <c r="D14" s="611">
        <v>286.12093699999565</v>
      </c>
      <c r="E14" s="614">
        <v>2</v>
      </c>
      <c r="F14" s="613">
        <v>1.0134000000000001E-2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2</v>
      </c>
      <c r="N14" s="611">
        <v>1.0134000000000001E-2</v>
      </c>
      <c r="O14" s="605">
        <f>SUM(M14,C14)</f>
        <v>95303</v>
      </c>
      <c r="P14" s="604">
        <f>(SUM(N14,D14))</f>
        <v>286.13107099999564</v>
      </c>
    </row>
    <row r="15" spans="1:16" x14ac:dyDescent="0.45">
      <c r="A15" s="650"/>
      <c r="B15" s="434" t="s">
        <v>183</v>
      </c>
      <c r="C15" s="578">
        <v>1932488</v>
      </c>
      <c r="D15" s="579">
        <v>4946.5920399001989</v>
      </c>
      <c r="E15" s="578">
        <v>316551</v>
      </c>
      <c r="F15" s="579">
        <v>3938.7768850998</v>
      </c>
      <c r="G15" s="578">
        <v>743</v>
      </c>
      <c r="H15" s="579">
        <v>452.71249200000005</v>
      </c>
      <c r="I15" s="578">
        <v>318</v>
      </c>
      <c r="J15" s="579">
        <v>274.942925</v>
      </c>
      <c r="K15" s="578">
        <v>645</v>
      </c>
      <c r="L15" s="579">
        <v>1612.275658</v>
      </c>
      <c r="M15" s="578">
        <v>318257</v>
      </c>
      <c r="N15" s="579">
        <v>6278.7079600998004</v>
      </c>
      <c r="O15" s="426">
        <f>SUM(M15,C15)</f>
        <v>2250745</v>
      </c>
      <c r="P15" s="425">
        <f>(SUM(N15,D15))</f>
        <v>11225.3</v>
      </c>
    </row>
    <row r="16" spans="1:16" ht="15.75" thickBot="1" x14ac:dyDescent="0.5">
      <c r="A16" s="651"/>
      <c r="B16" s="593" t="s">
        <v>100</v>
      </c>
      <c r="C16" s="592">
        <v>0.11340044543614243</v>
      </c>
      <c r="D16" s="610">
        <v>0.12242675040010352</v>
      </c>
      <c r="E16" s="592">
        <v>0.23496371832658877</v>
      </c>
      <c r="F16" s="610">
        <v>0.47582923675873873</v>
      </c>
      <c r="G16" s="592">
        <v>0.75370121130551815</v>
      </c>
      <c r="H16" s="610">
        <v>0.75299080989353384</v>
      </c>
      <c r="I16" s="592">
        <v>0.78616352201257866</v>
      </c>
      <c r="J16" s="610">
        <v>0.78826491352705297</v>
      </c>
      <c r="K16" s="592">
        <v>0.80620155038759689</v>
      </c>
      <c r="L16" s="610">
        <v>0.8014779597943914</v>
      </c>
      <c r="M16" s="592">
        <v>0.23788322016483535</v>
      </c>
      <c r="N16" s="610">
        <v>0.59311642373963935</v>
      </c>
      <c r="O16" s="592">
        <f>O13/O15</f>
        <v>0.13100240142708303</v>
      </c>
      <c r="P16" s="592">
        <f>P13/P15</f>
        <v>0.38570015946121711</v>
      </c>
    </row>
    <row r="17" spans="1:16" x14ac:dyDescent="0.45">
      <c r="A17" s="649" t="s">
        <v>1</v>
      </c>
      <c r="B17" s="434" t="s">
        <v>184</v>
      </c>
      <c r="C17" s="578">
        <v>4021</v>
      </c>
      <c r="D17" s="579">
        <v>20.088993519999999</v>
      </c>
      <c r="E17" s="578">
        <v>1655</v>
      </c>
      <c r="F17" s="579">
        <v>51.693948849999998</v>
      </c>
      <c r="G17" s="582">
        <v>23</v>
      </c>
      <c r="H17" s="583">
        <v>13.61693131</v>
      </c>
      <c r="I17" s="578">
        <v>6</v>
      </c>
      <c r="J17" s="579">
        <v>4.9042754999999998</v>
      </c>
      <c r="K17" s="578">
        <v>9</v>
      </c>
      <c r="L17" s="579">
        <v>28.988956659999999</v>
      </c>
      <c r="M17" s="578">
        <v>1693</v>
      </c>
      <c r="N17" s="579">
        <v>99.204112319999993</v>
      </c>
      <c r="O17" s="426">
        <f t="shared" ref="O17:P19" si="0">SUM(M17,C17)</f>
        <v>5714</v>
      </c>
      <c r="P17" s="425">
        <f t="shared" si="0"/>
        <v>119.29310584</v>
      </c>
    </row>
    <row r="18" spans="1:16" ht="15.75" thickBot="1" x14ac:dyDescent="0.5">
      <c r="A18" s="650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0"/>
        <v>0</v>
      </c>
      <c r="P18" s="604">
        <f t="shared" si="0"/>
        <v>0</v>
      </c>
    </row>
    <row r="19" spans="1:16" x14ac:dyDescent="0.45">
      <c r="A19" s="650"/>
      <c r="B19" s="434" t="s">
        <v>183</v>
      </c>
      <c r="C19" s="578">
        <v>64308</v>
      </c>
      <c r="D19" s="579">
        <v>273.66987950999999</v>
      </c>
      <c r="E19" s="578">
        <v>9247</v>
      </c>
      <c r="F19" s="579">
        <v>107.12733854</v>
      </c>
      <c r="G19" s="578">
        <v>27</v>
      </c>
      <c r="H19" s="579">
        <v>15.812541139999999</v>
      </c>
      <c r="I19" s="578">
        <v>11</v>
      </c>
      <c r="J19" s="579">
        <v>9.26983158</v>
      </c>
      <c r="K19" s="578">
        <v>9</v>
      </c>
      <c r="L19" s="579">
        <v>28.988956659999999</v>
      </c>
      <c r="M19" s="578">
        <v>9294</v>
      </c>
      <c r="N19" s="579">
        <v>161.19866791999999</v>
      </c>
      <c r="O19" s="426">
        <f t="shared" si="0"/>
        <v>73602</v>
      </c>
      <c r="P19" s="425">
        <f t="shared" si="0"/>
        <v>434.86854742999998</v>
      </c>
    </row>
    <row r="20" spans="1:16" ht="15.75" thickBot="1" x14ac:dyDescent="0.5">
      <c r="A20" s="651"/>
      <c r="B20" s="593" t="s">
        <v>100</v>
      </c>
      <c r="C20" s="592">
        <v>6.2527212788455563E-2</v>
      </c>
      <c r="D20" s="592">
        <v>7.340593548683147E-2</v>
      </c>
      <c r="E20" s="592">
        <v>0.17897696550232509</v>
      </c>
      <c r="F20" s="592">
        <v>0.48254674814588183</v>
      </c>
      <c r="G20" s="592">
        <v>0.85185185185185186</v>
      </c>
      <c r="H20" s="592">
        <v>0.86114756568468931</v>
      </c>
      <c r="I20" s="592">
        <v>0.54545454545454541</v>
      </c>
      <c r="J20" s="592">
        <v>0.52905767032285178</v>
      </c>
      <c r="K20" s="592">
        <v>1</v>
      </c>
      <c r="L20" s="592">
        <v>1</v>
      </c>
      <c r="M20" s="592">
        <v>0.18216053367764148</v>
      </c>
      <c r="N20" s="592">
        <v>0.61541521155269852</v>
      </c>
      <c r="O20" s="592">
        <f>O17/O19</f>
        <v>7.763375995217521E-2</v>
      </c>
      <c r="P20" s="592">
        <f>P17/P19</f>
        <v>0.27431992160620078</v>
      </c>
    </row>
    <row r="21" spans="1:16" ht="15.75" customHeight="1" x14ac:dyDescent="0.45">
      <c r="A21" s="652" t="s">
        <v>185</v>
      </c>
      <c r="B21" s="591" t="s">
        <v>184</v>
      </c>
      <c r="C21" s="588">
        <f t="shared" ref="C21:P21" si="1">SUM(C5,C9,C13,C17)</f>
        <v>440972</v>
      </c>
      <c r="D21" s="587">
        <f t="shared" si="1"/>
        <v>1312.9401825200007</v>
      </c>
      <c r="E21" s="588">
        <f t="shared" si="1"/>
        <v>144613</v>
      </c>
      <c r="F21" s="587">
        <f t="shared" si="1"/>
        <v>3475.1721478500003</v>
      </c>
      <c r="G21" s="590">
        <f t="shared" si="1"/>
        <v>1006</v>
      </c>
      <c r="H21" s="589">
        <f t="shared" si="1"/>
        <v>611.47227731000009</v>
      </c>
      <c r="I21" s="588">
        <f t="shared" si="1"/>
        <v>458</v>
      </c>
      <c r="J21" s="587">
        <f t="shared" si="1"/>
        <v>394.69613650000002</v>
      </c>
      <c r="K21" s="588">
        <f t="shared" si="1"/>
        <v>899</v>
      </c>
      <c r="L21" s="587">
        <f t="shared" si="1"/>
        <v>2273.32536166</v>
      </c>
      <c r="M21" s="588">
        <f t="shared" si="1"/>
        <v>146976</v>
      </c>
      <c r="N21" s="587">
        <f t="shared" si="1"/>
        <v>6754.6659233199989</v>
      </c>
      <c r="O21" s="586">
        <f t="shared" si="1"/>
        <v>587948</v>
      </c>
      <c r="P21" s="585">
        <f t="shared" si="1"/>
        <v>8067.6061058400001</v>
      </c>
    </row>
    <row r="22" spans="1:16" ht="15.75" customHeight="1" x14ac:dyDescent="0.45">
      <c r="A22" s="653"/>
      <c r="B22" s="584" t="s">
        <v>294</v>
      </c>
      <c r="C22" s="405">
        <f t="shared" ref="C22:P22" si="2">SUM(C6,C10,C14,C18)</f>
        <v>140235</v>
      </c>
      <c r="D22" s="408">
        <f t="shared" si="2"/>
        <v>428.07793699999564</v>
      </c>
      <c r="E22" s="405">
        <f t="shared" si="2"/>
        <v>11</v>
      </c>
      <c r="F22" s="408">
        <f t="shared" si="2"/>
        <v>5.0133999999999998E-2</v>
      </c>
      <c r="G22" s="405">
        <f t="shared" si="2"/>
        <v>0</v>
      </c>
      <c r="H22" s="404">
        <f t="shared" si="2"/>
        <v>0</v>
      </c>
      <c r="I22" s="405">
        <f t="shared" si="2"/>
        <v>0</v>
      </c>
      <c r="J22" s="404">
        <f t="shared" si="2"/>
        <v>0</v>
      </c>
      <c r="K22" s="405">
        <f t="shared" si="2"/>
        <v>0</v>
      </c>
      <c r="L22" s="404">
        <f t="shared" si="2"/>
        <v>0</v>
      </c>
      <c r="M22" s="406">
        <f t="shared" si="2"/>
        <v>11</v>
      </c>
      <c r="N22" s="404">
        <f t="shared" si="2"/>
        <v>5.0133999999999998E-2</v>
      </c>
      <c r="O22" s="405">
        <f t="shared" si="2"/>
        <v>140246</v>
      </c>
      <c r="P22" s="404">
        <f t="shared" si="2"/>
        <v>428.12807099999566</v>
      </c>
    </row>
    <row r="23" spans="1:16" x14ac:dyDescent="0.45">
      <c r="A23" s="653"/>
      <c r="B23" s="403" t="s">
        <v>183</v>
      </c>
      <c r="C23" s="399">
        <f t="shared" ref="C23:P23" si="3">SUM(C7,C11,C15,C19)</f>
        <v>3497840</v>
      </c>
      <c r="D23" s="402">
        <f t="shared" si="3"/>
        <v>9822.7809194101992</v>
      </c>
      <c r="E23" s="399">
        <f t="shared" si="3"/>
        <v>523418</v>
      </c>
      <c r="F23" s="402">
        <f t="shared" si="3"/>
        <v>6638.1822236398002</v>
      </c>
      <c r="G23" s="399">
        <f t="shared" si="3"/>
        <v>1258</v>
      </c>
      <c r="H23" s="398">
        <f t="shared" si="3"/>
        <v>764.98303314000009</v>
      </c>
      <c r="I23" s="399">
        <f t="shared" si="3"/>
        <v>572</v>
      </c>
      <c r="J23" s="398">
        <f t="shared" si="3"/>
        <v>492.08375658</v>
      </c>
      <c r="K23" s="399">
        <f t="shared" si="3"/>
        <v>1092</v>
      </c>
      <c r="L23" s="398">
        <f t="shared" si="3"/>
        <v>2738.84061466</v>
      </c>
      <c r="M23" s="400">
        <f t="shared" si="3"/>
        <v>526340</v>
      </c>
      <c r="N23" s="398">
        <f t="shared" si="3"/>
        <v>10634.089628019801</v>
      </c>
      <c r="O23" s="399">
        <f t="shared" si="3"/>
        <v>4024180</v>
      </c>
      <c r="P23" s="398">
        <f t="shared" si="3"/>
        <v>20456.87054743</v>
      </c>
    </row>
    <row r="24" spans="1:16" ht="15.75" thickBot="1" x14ac:dyDescent="0.5">
      <c r="A24" s="654"/>
      <c r="B24" s="397" t="s">
        <v>100</v>
      </c>
      <c r="C24" s="394">
        <f t="shared" ref="C24:P24" si="4">C21/C23</f>
        <v>0.12606980307847129</v>
      </c>
      <c r="D24" s="396">
        <f t="shared" si="4"/>
        <v>0.13366277770947529</v>
      </c>
      <c r="E24" s="394">
        <f t="shared" si="4"/>
        <v>0.27628587476930483</v>
      </c>
      <c r="F24" s="396">
        <f t="shared" si="4"/>
        <v>0.52351261697430762</v>
      </c>
      <c r="G24" s="394">
        <f t="shared" si="4"/>
        <v>0.79968203497615264</v>
      </c>
      <c r="H24" s="393">
        <f t="shared" si="4"/>
        <v>0.79932789463331033</v>
      </c>
      <c r="I24" s="394">
        <f t="shared" si="4"/>
        <v>0.80069930069930073</v>
      </c>
      <c r="J24" s="393">
        <f t="shared" si="4"/>
        <v>0.80209137412531661</v>
      </c>
      <c r="K24" s="394">
        <f t="shared" si="4"/>
        <v>0.82326007326007322</v>
      </c>
      <c r="L24" s="393">
        <f t="shared" si="4"/>
        <v>0.83003200313728764</v>
      </c>
      <c r="M24" s="395">
        <f t="shared" si="4"/>
        <v>0.27924155488847513</v>
      </c>
      <c r="N24" s="393">
        <f t="shared" si="4"/>
        <v>0.63518986200023231</v>
      </c>
      <c r="O24" s="394">
        <f t="shared" si="4"/>
        <v>0.14610380251380406</v>
      </c>
      <c r="P24" s="393">
        <f t="shared" si="4"/>
        <v>0.39437146982648014</v>
      </c>
    </row>
    <row r="25" spans="1:16" x14ac:dyDescent="0.4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16" x14ac:dyDescent="0.45">
      <c r="A26" s="377" t="s">
        <v>334</v>
      </c>
      <c r="M26" s="477"/>
    </row>
    <row r="27" spans="1:16" x14ac:dyDescent="0.45">
      <c r="A27" s="479"/>
      <c r="B27" s="377"/>
    </row>
    <row r="28" spans="1:16" x14ac:dyDescent="0.45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16" x14ac:dyDescent="0.45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16">
    <mergeCell ref="A5:A8"/>
    <mergeCell ref="A9:A12"/>
    <mergeCell ref="A13:A16"/>
    <mergeCell ref="A17:A20"/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</mergeCells>
  <conditionalFormatting sqref="C17:H18 K17:L18">
    <cfRule type="expression" dxfId="393" priority="41">
      <formula>ABS(C17-T17)/T17&gt;0.5</formula>
    </cfRule>
  </conditionalFormatting>
  <conditionalFormatting sqref="C21:H21">
    <cfRule type="expression" dxfId="392" priority="3">
      <formula>ABS(C21-T21)/T21&gt;0.5</formula>
    </cfRule>
  </conditionalFormatting>
  <conditionalFormatting sqref="C19:L19">
    <cfRule type="expression" dxfId="391" priority="7">
      <formula>ABS(C19-T19)/T19&gt;0.5</formula>
    </cfRule>
  </conditionalFormatting>
  <conditionalFormatting sqref="C13:N16">
    <cfRule type="expression" dxfId="390" priority="10">
      <formula>ABS(C13-T13)/T13&gt;0.5</formula>
    </cfRule>
  </conditionalFormatting>
  <conditionalFormatting sqref="C20:N20">
    <cfRule type="expression" dxfId="389" priority="20">
      <formula>ABS(C20-T20)/T20&gt;0.5</formula>
    </cfRule>
  </conditionalFormatting>
  <conditionalFormatting sqref="C22:N24">
    <cfRule type="expression" dxfId="388" priority="46">
      <formula>ABS(C22-T22)/T22&gt;0.5</formula>
    </cfRule>
  </conditionalFormatting>
  <conditionalFormatting sqref="C5:P12">
    <cfRule type="expression" dxfId="387" priority="12">
      <formula>ABS(C5-T5)/T5&gt;0.5</formula>
    </cfRule>
  </conditionalFormatting>
  <conditionalFormatting sqref="K21:N21">
    <cfRule type="expression" dxfId="386" priority="2">
      <formula>ABS(K21-AB21)/AB21&gt;0.5</formula>
    </cfRule>
  </conditionalFormatting>
  <conditionalFormatting sqref="M17:N19">
    <cfRule type="expression" dxfId="385" priority="6">
      <formula>ABS(M17-AD17)/AD17&gt;0.5</formula>
    </cfRule>
  </conditionalFormatting>
  <conditionalFormatting sqref="O13:P24">
    <cfRule type="expression" dxfId="384" priority="1">
      <formula>ABS(O13-AF13)/AF13&gt;0.5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34756-D2B3-416D-9272-6F3E4CD16B1B}">
  <dimension ref="A1:AK29"/>
  <sheetViews>
    <sheetView zoomScale="80" zoomScaleNormal="80" workbookViewId="0">
      <selection activeCell="G41" activeCellId="2" sqref="A1:P1 K42 G41:G42"/>
    </sheetView>
  </sheetViews>
  <sheetFormatPr defaultColWidth="9" defaultRowHeight="15.4" x14ac:dyDescent="0.45"/>
  <cols>
    <col min="1" max="1" width="9" style="390"/>
    <col min="2" max="2" width="12" style="390" bestFit="1" customWidth="1"/>
    <col min="3" max="3" width="9" style="390"/>
    <col min="4" max="4" width="9.625" style="390" customWidth="1"/>
    <col min="5" max="5" width="9" style="390"/>
    <col min="6" max="6" width="9.625" style="390" customWidth="1"/>
    <col min="7" max="7" width="9" style="390"/>
    <col min="8" max="8" width="9.625" style="390" customWidth="1"/>
    <col min="9" max="9" width="9" style="390"/>
    <col min="10" max="10" width="9.625" style="390" customWidth="1"/>
    <col min="11" max="11" width="9" style="390"/>
    <col min="12" max="12" width="9.625" style="390" customWidth="1"/>
    <col min="13" max="13" width="9" style="390"/>
    <col min="14" max="14" width="9.625" style="390" customWidth="1"/>
    <col min="15" max="15" width="9" style="390"/>
    <col min="16" max="16" width="9.625" style="390" customWidth="1"/>
    <col min="17" max="18" width="9" style="390" hidden="1" customWidth="1"/>
    <col min="19" max="19" width="10.6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7" ht="15.75" thickBot="1" x14ac:dyDescent="0.5">
      <c r="A1" s="655" t="s">
        <v>337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  <c r="R1" s="655" t="s">
        <v>227</v>
      </c>
      <c r="S1" s="656"/>
      <c r="T1" s="656"/>
      <c r="U1" s="656"/>
      <c r="V1" s="656"/>
      <c r="W1" s="656"/>
      <c r="X1" s="656"/>
      <c r="Y1" s="656"/>
      <c r="Z1" s="656"/>
      <c r="AA1" s="656"/>
      <c r="AB1" s="656"/>
      <c r="AC1" s="656"/>
      <c r="AD1" s="656"/>
      <c r="AE1" s="656"/>
      <c r="AF1" s="656"/>
      <c r="AG1" s="657"/>
    </row>
    <row r="2" spans="1:37" ht="15.75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  <c r="Q2" s="439"/>
      <c r="R2" s="658" t="s">
        <v>189</v>
      </c>
      <c r="S2" s="661"/>
      <c r="T2" s="664" t="s">
        <v>12</v>
      </c>
      <c r="U2" s="665"/>
      <c r="V2" s="668" t="s">
        <v>188</v>
      </c>
      <c r="W2" s="669"/>
      <c r="X2" s="669"/>
      <c r="Y2" s="669"/>
      <c r="Z2" s="669"/>
      <c r="AA2" s="669"/>
      <c r="AB2" s="669"/>
      <c r="AC2" s="669"/>
      <c r="AD2" s="669"/>
      <c r="AE2" s="670"/>
      <c r="AF2" s="664" t="s">
        <v>10</v>
      </c>
      <c r="AG2" s="665"/>
    </row>
    <row r="3" spans="1:37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  <c r="R3" s="659"/>
      <c r="S3" s="662"/>
      <c r="T3" s="666"/>
      <c r="U3" s="667"/>
      <c r="V3" s="671" t="s">
        <v>187</v>
      </c>
      <c r="W3" s="672"/>
      <c r="X3" s="647" t="s">
        <v>105</v>
      </c>
      <c r="Y3" s="672"/>
      <c r="Z3" s="647" t="s">
        <v>104</v>
      </c>
      <c r="AA3" s="672"/>
      <c r="AB3" s="647" t="s">
        <v>103</v>
      </c>
      <c r="AC3" s="672"/>
      <c r="AD3" s="647" t="s">
        <v>102</v>
      </c>
      <c r="AE3" s="648"/>
      <c r="AF3" s="666"/>
      <c r="AG3" s="667"/>
    </row>
    <row r="4" spans="1:37" ht="16.5" customHeight="1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60"/>
      <c r="S4" s="663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7" x14ac:dyDescent="0.45">
      <c r="A5" s="649" t="s">
        <v>4</v>
      </c>
      <c r="B5" s="434" t="s">
        <v>184</v>
      </c>
      <c r="C5" s="578">
        <v>51616</v>
      </c>
      <c r="D5" s="579">
        <v>134.261</v>
      </c>
      <c r="E5" s="578">
        <v>20399</v>
      </c>
      <c r="F5" s="579">
        <v>370.43900000000002</v>
      </c>
      <c r="G5" s="578">
        <v>91</v>
      </c>
      <c r="H5" s="579">
        <v>54.993000000000002</v>
      </c>
      <c r="I5" s="578">
        <v>31</v>
      </c>
      <c r="J5" s="579">
        <v>26.794</v>
      </c>
      <c r="K5" s="578">
        <v>63</v>
      </c>
      <c r="L5" s="579">
        <v>172.96700000000001</v>
      </c>
      <c r="M5" s="578">
        <v>20584</v>
      </c>
      <c r="N5" s="579">
        <v>625.19299999999998</v>
      </c>
      <c r="O5" s="426">
        <f>SUM(M5,C5)</f>
        <v>72200</v>
      </c>
      <c r="P5" s="425">
        <f>(SUM(N5,D5))</f>
        <v>759.45399999999995</v>
      </c>
      <c r="R5" s="649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7" ht="15.75" thickBot="1" x14ac:dyDescent="0.5">
      <c r="A6" s="650"/>
      <c r="B6" s="609" t="s">
        <v>294</v>
      </c>
      <c r="C6" s="605">
        <v>2470</v>
      </c>
      <c r="D6" s="606">
        <v>5.4390000000000001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2470</v>
      </c>
      <c r="P6" s="604">
        <f>(SUM(N6,D6))</f>
        <v>5.4390000000000001</v>
      </c>
      <c r="R6" s="650"/>
      <c r="S6" s="603"/>
      <c r="T6" s="595"/>
      <c r="U6" s="598"/>
      <c r="V6" s="601"/>
      <c r="W6" s="598"/>
      <c r="X6" s="600"/>
      <c r="Y6" s="598"/>
      <c r="Z6" s="599"/>
      <c r="AA6" s="598"/>
      <c r="AB6" s="599"/>
      <c r="AC6" s="598"/>
      <c r="AD6" s="597"/>
      <c r="AE6" s="596"/>
      <c r="AF6" s="595"/>
      <c r="AG6" s="594"/>
    </row>
    <row r="7" spans="1:37" x14ac:dyDescent="0.45">
      <c r="A7" s="650"/>
      <c r="B7" s="434" t="s">
        <v>183</v>
      </c>
      <c r="C7" s="578">
        <v>493223</v>
      </c>
      <c r="D7" s="579">
        <v>1278.31</v>
      </c>
      <c r="E7" s="578">
        <v>66362</v>
      </c>
      <c r="F7" s="579">
        <v>612.13900000000001</v>
      </c>
      <c r="G7" s="578">
        <v>96</v>
      </c>
      <c r="H7" s="579">
        <v>57.944000000000003</v>
      </c>
      <c r="I7" s="578">
        <v>37</v>
      </c>
      <c r="J7" s="579">
        <v>31.966999999999999</v>
      </c>
      <c r="K7" s="578">
        <v>74</v>
      </c>
      <c r="L7" s="579">
        <v>226.11500000000001</v>
      </c>
      <c r="M7" s="578">
        <v>66569</v>
      </c>
      <c r="N7" s="579">
        <v>928.16499999999996</v>
      </c>
      <c r="O7" s="426">
        <f>SUM(M7,C7)</f>
        <v>559792</v>
      </c>
      <c r="P7" s="425">
        <f>(SUM(N7,D7))</f>
        <v>2206.4749999999999</v>
      </c>
      <c r="R7" s="650"/>
      <c r="S7" s="424" t="s">
        <v>183</v>
      </c>
      <c r="T7" s="486">
        <v>478877</v>
      </c>
      <c r="U7" s="484">
        <v>1368.5640000000001</v>
      </c>
      <c r="V7" s="486">
        <v>66033</v>
      </c>
      <c r="W7" s="484">
        <v>684.09100000000001</v>
      </c>
      <c r="X7" s="485">
        <v>94</v>
      </c>
      <c r="Y7" s="484">
        <v>57.552</v>
      </c>
      <c r="Z7" s="485">
        <v>48</v>
      </c>
      <c r="AA7" s="484">
        <v>40.204000000000001</v>
      </c>
      <c r="AB7" s="485">
        <v>104</v>
      </c>
      <c r="AC7" s="484">
        <v>310.822</v>
      </c>
      <c r="AD7" s="483">
        <v>66279</v>
      </c>
      <c r="AE7" s="482">
        <v>1092.6690000000001</v>
      </c>
      <c r="AF7" s="481">
        <v>545156</v>
      </c>
      <c r="AG7" s="480">
        <v>2461.2330000000002</v>
      </c>
    </row>
    <row r="8" spans="1:37" s="392" customFormat="1" ht="15.75" thickBot="1" x14ac:dyDescent="0.5">
      <c r="A8" s="651"/>
      <c r="B8" s="593" t="s">
        <v>100</v>
      </c>
      <c r="C8" s="592">
        <v>0.1046504319547142</v>
      </c>
      <c r="D8" s="610">
        <v>0.10503007877588379</v>
      </c>
      <c r="E8" s="592">
        <v>0.30738977125463368</v>
      </c>
      <c r="F8" s="610">
        <v>0.60515503831646078</v>
      </c>
      <c r="G8" s="592">
        <v>0.94791666666666663</v>
      </c>
      <c r="H8" s="610">
        <v>0.9490715173270744</v>
      </c>
      <c r="I8" s="592">
        <v>0.83783783783783783</v>
      </c>
      <c r="J8" s="610">
        <v>0.8381768698970814</v>
      </c>
      <c r="K8" s="592">
        <v>0.85135135135135132</v>
      </c>
      <c r="L8" s="610">
        <v>0.76495146275125492</v>
      </c>
      <c r="M8" s="592">
        <v>0.30921299704066457</v>
      </c>
      <c r="N8" s="610">
        <v>0.67357958983585897</v>
      </c>
      <c r="O8" s="592">
        <f>O5/O7</f>
        <v>0.12897647697716294</v>
      </c>
      <c r="P8" s="619">
        <f>P5/P7</f>
        <v>0.34419334005597163</v>
      </c>
      <c r="R8" s="651"/>
      <c r="S8" s="414" t="s">
        <v>100</v>
      </c>
      <c r="T8" s="411">
        <v>0.12729364742929813</v>
      </c>
      <c r="U8" s="411">
        <v>0.13510804025241055</v>
      </c>
      <c r="V8" s="411">
        <v>0.30296972725758331</v>
      </c>
      <c r="W8" s="411">
        <v>0.59905918949379533</v>
      </c>
      <c r="X8" s="411">
        <v>0.8936170212765957</v>
      </c>
      <c r="Y8" s="411">
        <v>0.89404364748401444</v>
      </c>
      <c r="Z8" s="411">
        <v>0.89583333333333337</v>
      </c>
      <c r="AA8" s="411">
        <v>0.89724902994726896</v>
      </c>
      <c r="AB8" s="411">
        <v>0.88461538461538458</v>
      </c>
      <c r="AC8" s="411">
        <v>0.86519615728616384</v>
      </c>
      <c r="AD8" s="411">
        <v>0.30514944401695859</v>
      </c>
      <c r="AE8" s="411">
        <v>0.7012736702514667</v>
      </c>
      <c r="AF8" s="411">
        <v>0.14891700724196377</v>
      </c>
      <c r="AG8" s="410">
        <v>0.38645833206364449</v>
      </c>
    </row>
    <row r="9" spans="1:37" x14ac:dyDescent="0.45">
      <c r="A9" s="649" t="s">
        <v>3</v>
      </c>
      <c r="B9" s="434" t="s">
        <v>184</v>
      </c>
      <c r="C9" s="426">
        <v>166686</v>
      </c>
      <c r="D9" s="433">
        <v>558.5</v>
      </c>
      <c r="E9" s="426">
        <v>48161</v>
      </c>
      <c r="F9" s="433">
        <v>1175.3969999999999</v>
      </c>
      <c r="G9" s="426">
        <v>331</v>
      </c>
      <c r="H9" s="433">
        <v>201.37700000000001</v>
      </c>
      <c r="I9" s="426">
        <v>171</v>
      </c>
      <c r="J9" s="433">
        <v>146.27000000000001</v>
      </c>
      <c r="K9" s="426">
        <v>306</v>
      </c>
      <c r="L9" s="433">
        <v>768.45600000000002</v>
      </c>
      <c r="M9" s="426">
        <v>48969</v>
      </c>
      <c r="N9" s="433">
        <v>2291.5</v>
      </c>
      <c r="O9" s="426">
        <f>SUM(M9,C9)</f>
        <v>215655</v>
      </c>
      <c r="P9" s="425">
        <f>(SUM(N9,D9))</f>
        <v>2850</v>
      </c>
      <c r="R9" s="649" t="s">
        <v>3</v>
      </c>
      <c r="S9" s="434" t="s">
        <v>184</v>
      </c>
      <c r="T9" s="426">
        <v>161737</v>
      </c>
      <c r="U9" s="433">
        <v>583.5</v>
      </c>
      <c r="V9" s="432">
        <v>45630</v>
      </c>
      <c r="W9" s="429">
        <v>1058.116</v>
      </c>
      <c r="X9" s="431">
        <v>323</v>
      </c>
      <c r="Y9" s="429">
        <v>200.35499999999999</v>
      </c>
      <c r="Z9" s="430">
        <v>168</v>
      </c>
      <c r="AA9" s="429">
        <v>144.453</v>
      </c>
      <c r="AB9" s="430">
        <v>296</v>
      </c>
      <c r="AC9" s="429">
        <v>771.07600000000002</v>
      </c>
      <c r="AD9" s="428">
        <v>46417</v>
      </c>
      <c r="AE9" s="427">
        <v>2174</v>
      </c>
      <c r="AF9" s="426">
        <v>208154</v>
      </c>
      <c r="AG9" s="425">
        <v>2757.5</v>
      </c>
    </row>
    <row r="10" spans="1:37" ht="15.75" thickBot="1" x14ac:dyDescent="0.5">
      <c r="A10" s="650"/>
      <c r="B10" s="609" t="s">
        <v>294</v>
      </c>
      <c r="C10" s="605">
        <v>43350</v>
      </c>
      <c r="D10" s="606">
        <v>139.1</v>
      </c>
      <c r="E10" s="605">
        <v>9</v>
      </c>
      <c r="F10" s="606">
        <v>0.04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9</v>
      </c>
      <c r="N10" s="606">
        <v>0.04</v>
      </c>
      <c r="O10" s="605">
        <f>SUM(M10,C10)</f>
        <v>43359</v>
      </c>
      <c r="P10" s="604">
        <f>(SUM(N10,D10))</f>
        <v>139.13999999999999</v>
      </c>
      <c r="R10" s="650"/>
      <c r="S10" s="603"/>
      <c r="T10" s="595"/>
      <c r="U10" s="602"/>
      <c r="V10" s="601"/>
      <c r="W10" s="598"/>
      <c r="X10" s="600"/>
      <c r="Y10" s="598"/>
      <c r="Z10" s="599"/>
      <c r="AA10" s="598"/>
      <c r="AB10" s="599"/>
      <c r="AC10" s="598"/>
      <c r="AD10" s="597"/>
      <c r="AE10" s="596"/>
      <c r="AF10" s="595"/>
      <c r="AG10" s="594"/>
    </row>
    <row r="11" spans="1:37" x14ac:dyDescent="0.45">
      <c r="A11" s="650"/>
      <c r="B11" s="434" t="s">
        <v>183</v>
      </c>
      <c r="C11" s="578">
        <v>1006591</v>
      </c>
      <c r="D11" s="579">
        <v>3320.9859999999999</v>
      </c>
      <c r="E11" s="578">
        <v>131201</v>
      </c>
      <c r="F11" s="579">
        <v>1984.2530000000002</v>
      </c>
      <c r="G11" s="578">
        <v>388</v>
      </c>
      <c r="H11" s="579">
        <v>235.97</v>
      </c>
      <c r="I11" s="578">
        <v>206</v>
      </c>
      <c r="J11" s="579">
        <v>175.905</v>
      </c>
      <c r="K11" s="578">
        <v>365</v>
      </c>
      <c r="L11" s="579">
        <v>872.48900000000003</v>
      </c>
      <c r="M11" s="578">
        <v>132160</v>
      </c>
      <c r="N11" s="579">
        <v>3268.6170000000002</v>
      </c>
      <c r="O11" s="426">
        <f>SUM(M11,C11)</f>
        <v>1138751</v>
      </c>
      <c r="P11" s="425">
        <f>(SUM(N11,D11))</f>
        <v>6589.6030000000001</v>
      </c>
      <c r="R11" s="650"/>
      <c r="S11" s="424" t="s">
        <v>183</v>
      </c>
      <c r="T11" s="422">
        <v>977156</v>
      </c>
      <c r="U11" s="423">
        <v>3572.3449999999998</v>
      </c>
      <c r="V11" s="422">
        <v>128016</v>
      </c>
      <c r="W11" s="419">
        <v>1892.673</v>
      </c>
      <c r="X11" s="420">
        <v>378</v>
      </c>
      <c r="Y11" s="421">
        <v>235.10300000000001</v>
      </c>
      <c r="Z11" s="420">
        <v>198</v>
      </c>
      <c r="AA11" s="421">
        <v>170.483</v>
      </c>
      <c r="AB11" s="420">
        <v>356</v>
      </c>
      <c r="AC11" s="419">
        <v>895.02</v>
      </c>
      <c r="AD11" s="418">
        <v>128948</v>
      </c>
      <c r="AE11" s="417">
        <v>3193.279</v>
      </c>
      <c r="AF11" s="416">
        <v>1106104</v>
      </c>
      <c r="AG11" s="415">
        <v>6765.6239999999998</v>
      </c>
    </row>
    <row r="12" spans="1:37" s="392" customFormat="1" ht="15.75" thickBot="1" x14ac:dyDescent="0.5">
      <c r="A12" s="651"/>
      <c r="B12" s="593" t="s">
        <v>100</v>
      </c>
      <c r="C12" s="592">
        <v>0.16559456621408297</v>
      </c>
      <c r="D12" s="610">
        <v>0.1681729462274156</v>
      </c>
      <c r="E12" s="592">
        <v>0.36707799483235648</v>
      </c>
      <c r="F12" s="610">
        <v>0.59236246587506725</v>
      </c>
      <c r="G12" s="592">
        <v>0.85309278350515461</v>
      </c>
      <c r="H12" s="610">
        <v>0.85340085604102223</v>
      </c>
      <c r="I12" s="592">
        <v>0.83009708737864074</v>
      </c>
      <c r="J12" s="610">
        <v>0.83152838179699273</v>
      </c>
      <c r="K12" s="592">
        <v>0.83835616438356164</v>
      </c>
      <c r="L12" s="610">
        <v>0.8807629666391209</v>
      </c>
      <c r="M12" s="592">
        <v>0.37052814769975789</v>
      </c>
      <c r="N12" s="610">
        <v>0.70106102978721574</v>
      </c>
      <c r="O12" s="592">
        <f>O9/O11</f>
        <v>0.18937853841621216</v>
      </c>
      <c r="P12" s="619">
        <f>P9/P11</f>
        <v>0.43249949959049128</v>
      </c>
      <c r="R12" s="651"/>
      <c r="S12" s="414" t="s">
        <v>100</v>
      </c>
      <c r="T12" s="411">
        <v>0.16551809537064707</v>
      </c>
      <c r="U12" s="413">
        <v>0.16333808744676118</v>
      </c>
      <c r="V12" s="411">
        <v>0.35643982002249719</v>
      </c>
      <c r="W12" s="412">
        <v>0.55905906619896828</v>
      </c>
      <c r="X12" s="412">
        <v>0.85449735449735453</v>
      </c>
      <c r="Y12" s="412">
        <v>0.85220095022181763</v>
      </c>
      <c r="Z12" s="412">
        <v>0.84848484848484851</v>
      </c>
      <c r="AA12" s="412">
        <v>0.84731615468991039</v>
      </c>
      <c r="AB12" s="412">
        <v>0.8314606741573034</v>
      </c>
      <c r="AC12" s="412">
        <v>0.86151817836472933</v>
      </c>
      <c r="AD12" s="412">
        <v>0.35996680832583677</v>
      </c>
      <c r="AE12" s="410">
        <v>0.68080490304793284</v>
      </c>
      <c r="AF12" s="411">
        <v>0.1881866442938458</v>
      </c>
      <c r="AG12" s="410">
        <v>0.40757511797877033</v>
      </c>
      <c r="AK12" s="574"/>
    </row>
    <row r="13" spans="1:37" x14ac:dyDescent="0.45">
      <c r="A13" s="649" t="s">
        <v>2</v>
      </c>
      <c r="B13" s="434" t="s">
        <v>184</v>
      </c>
      <c r="C13" s="616">
        <v>222293</v>
      </c>
      <c r="D13" s="615">
        <v>612.65096300000005</v>
      </c>
      <c r="E13" s="618">
        <v>74453</v>
      </c>
      <c r="F13" s="617">
        <v>1868.414033</v>
      </c>
      <c r="G13" s="618">
        <v>558</v>
      </c>
      <c r="H13" s="617">
        <v>339.11890299999999</v>
      </c>
      <c r="I13" s="618">
        <v>250</v>
      </c>
      <c r="J13" s="617">
        <v>216.83698100000001</v>
      </c>
      <c r="K13" s="618">
        <v>523</v>
      </c>
      <c r="L13" s="617">
        <v>1297.47912</v>
      </c>
      <c r="M13" s="616">
        <v>75784</v>
      </c>
      <c r="N13" s="615">
        <v>3721.849037</v>
      </c>
      <c r="O13" s="426">
        <f>SUM(M13,C13)</f>
        <v>298077</v>
      </c>
      <c r="P13" s="425">
        <f>(SUM(N13,D13))</f>
        <v>4334.5</v>
      </c>
      <c r="R13" s="649" t="s">
        <v>2</v>
      </c>
      <c r="S13" s="434" t="s">
        <v>184</v>
      </c>
      <c r="T13" s="426">
        <v>176490</v>
      </c>
      <c r="U13" s="433">
        <v>488.73861099999931</v>
      </c>
      <c r="V13" s="432">
        <v>67953</v>
      </c>
      <c r="W13" s="429">
        <v>1985.1380689999999</v>
      </c>
      <c r="X13" s="431">
        <v>665</v>
      </c>
      <c r="Y13" s="429">
        <v>397.46170699999999</v>
      </c>
      <c r="Z13" s="430">
        <v>257</v>
      </c>
      <c r="AA13" s="429">
        <v>222.58573800000002</v>
      </c>
      <c r="AB13" s="430">
        <v>565</v>
      </c>
      <c r="AC13" s="429">
        <v>1422.4758750000001</v>
      </c>
      <c r="AD13" s="428">
        <v>69440</v>
      </c>
      <c r="AE13" s="427">
        <v>4027.6613890000003</v>
      </c>
      <c r="AF13" s="426">
        <v>245930</v>
      </c>
      <c r="AG13" s="425">
        <v>4516.3999999999996</v>
      </c>
    </row>
    <row r="14" spans="1:37" ht="15.75" thickBot="1" x14ac:dyDescent="0.5">
      <c r="A14" s="650"/>
      <c r="B14" s="609" t="s">
        <v>294</v>
      </c>
      <c r="C14" s="612">
        <v>95867</v>
      </c>
      <c r="D14" s="611">
        <v>287.2705449999828</v>
      </c>
      <c r="E14" s="614">
        <v>2</v>
      </c>
      <c r="F14" s="613">
        <v>1.0134000000000001E-2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2</v>
      </c>
      <c r="N14" s="611">
        <v>1.0134000000000001E-2</v>
      </c>
      <c r="O14" s="605">
        <f>SUM(M14,C14)</f>
        <v>95869</v>
      </c>
      <c r="P14" s="604">
        <f>(SUM(N14,D14))</f>
        <v>287.2806789999828</v>
      </c>
      <c r="R14" s="650"/>
      <c r="S14" s="603"/>
      <c r="T14" s="595"/>
      <c r="U14" s="602"/>
      <c r="V14" s="601"/>
      <c r="W14" s="598"/>
      <c r="X14" s="600"/>
      <c r="Y14" s="598"/>
      <c r="Z14" s="599"/>
      <c r="AA14" s="598"/>
      <c r="AB14" s="599"/>
      <c r="AC14" s="598"/>
      <c r="AD14" s="597"/>
      <c r="AE14" s="596"/>
      <c r="AF14" s="595"/>
      <c r="AG14" s="594"/>
    </row>
    <row r="15" spans="1:37" x14ac:dyDescent="0.45">
      <c r="A15" s="650"/>
      <c r="B15" s="434" t="s">
        <v>183</v>
      </c>
      <c r="C15" s="578">
        <v>1931437</v>
      </c>
      <c r="D15" s="579">
        <v>4957.5067678990017</v>
      </c>
      <c r="E15" s="578">
        <v>316270</v>
      </c>
      <c r="F15" s="579">
        <v>3932.1324981009993</v>
      </c>
      <c r="G15" s="578">
        <v>742</v>
      </c>
      <c r="H15" s="579">
        <v>450.37351100000006</v>
      </c>
      <c r="I15" s="578">
        <v>319</v>
      </c>
      <c r="J15" s="579">
        <v>275.86152899999996</v>
      </c>
      <c r="K15" s="578">
        <v>645</v>
      </c>
      <c r="L15" s="579">
        <v>1609.1256939999998</v>
      </c>
      <c r="M15" s="578">
        <v>317976</v>
      </c>
      <c r="N15" s="579">
        <v>6267.4932321009983</v>
      </c>
      <c r="O15" s="426">
        <f>SUM(M15,C15)</f>
        <v>2249413</v>
      </c>
      <c r="P15" s="425">
        <f>(SUM(N15,D15))</f>
        <v>11225</v>
      </c>
      <c r="R15" s="650"/>
      <c r="S15" s="424" t="s">
        <v>183</v>
      </c>
      <c r="T15" s="422">
        <v>1866128</v>
      </c>
      <c r="U15" s="423">
        <v>4841.4749735158011</v>
      </c>
      <c r="V15" s="422">
        <v>307451</v>
      </c>
      <c r="W15" s="419">
        <v>4166.3295184842009</v>
      </c>
      <c r="X15" s="420">
        <v>831</v>
      </c>
      <c r="Y15" s="421">
        <v>495.704362</v>
      </c>
      <c r="Z15" s="420">
        <v>307</v>
      </c>
      <c r="AA15" s="421">
        <v>265.50858799999997</v>
      </c>
      <c r="AB15" s="420">
        <v>647</v>
      </c>
      <c r="AC15" s="419">
        <v>1569.4825579999999</v>
      </c>
      <c r="AD15" s="418">
        <v>309236</v>
      </c>
      <c r="AE15" s="417">
        <v>6497.0250264842007</v>
      </c>
      <c r="AF15" s="416">
        <v>2175364</v>
      </c>
      <c r="AG15" s="415">
        <v>11338.500000000002</v>
      </c>
    </row>
    <row r="16" spans="1:37" s="392" customFormat="1" ht="15.75" thickBot="1" x14ac:dyDescent="0.5">
      <c r="A16" s="651"/>
      <c r="B16" s="593" t="s">
        <v>100</v>
      </c>
      <c r="C16" s="592">
        <v>0.11509202733508782</v>
      </c>
      <c r="D16" s="610">
        <v>0.12358045922741975</v>
      </c>
      <c r="E16" s="592">
        <v>0.23540961836405602</v>
      </c>
      <c r="F16" s="610">
        <v>0.47516558353573785</v>
      </c>
      <c r="G16" s="592">
        <v>0.75202156334231807</v>
      </c>
      <c r="H16" s="610">
        <v>0.75297257657766636</v>
      </c>
      <c r="I16" s="592">
        <v>0.78369905956112851</v>
      </c>
      <c r="J16" s="610">
        <v>0.78603559469142226</v>
      </c>
      <c r="K16" s="592">
        <v>0.81085271317829455</v>
      </c>
      <c r="L16" s="610">
        <v>0.80632552499655763</v>
      </c>
      <c r="M16" s="592">
        <v>0.23833245276373061</v>
      </c>
      <c r="N16" s="610">
        <v>0.59383375444864361</v>
      </c>
      <c r="O16" s="592">
        <f>O13/O15</f>
        <v>0.13251323789806496</v>
      </c>
      <c r="P16" s="592">
        <f>P13/P15</f>
        <v>0.38614699331848551</v>
      </c>
      <c r="R16" s="651"/>
      <c r="S16" s="414" t="s">
        <v>100</v>
      </c>
      <c r="T16" s="411">
        <v>9.2169822645019953E-2</v>
      </c>
      <c r="U16" s="413">
        <v>9.5171647510464807E-2</v>
      </c>
      <c r="V16" s="411">
        <v>0.22322540776999009</v>
      </c>
      <c r="W16" s="412">
        <v>0.47325317658014765</v>
      </c>
      <c r="X16" s="412">
        <v>0.78733572281959374</v>
      </c>
      <c r="Y16" s="412">
        <v>0.78745641096350283</v>
      </c>
      <c r="Z16" s="412">
        <v>0.84660766961651912</v>
      </c>
      <c r="AA16" s="412">
        <v>0.84910865287183968</v>
      </c>
      <c r="AB16" s="412">
        <v>0.86286594761171032</v>
      </c>
      <c r="AC16" s="412">
        <v>0.90553917574203391</v>
      </c>
      <c r="AD16" s="412">
        <v>0.22677745804908014</v>
      </c>
      <c r="AE16" s="410">
        <v>0.61882613492995509</v>
      </c>
      <c r="AF16" s="411">
        <v>0.11305234434329152</v>
      </c>
      <c r="AG16" s="410">
        <v>0.39832429333686104</v>
      </c>
    </row>
    <row r="17" spans="1:34" x14ac:dyDescent="0.45">
      <c r="A17" s="649" t="s">
        <v>1</v>
      </c>
      <c r="B17" s="434" t="s">
        <v>184</v>
      </c>
      <c r="C17" s="578">
        <v>4036</v>
      </c>
      <c r="D17" s="579">
        <v>20.186805029999999</v>
      </c>
      <c r="E17" s="578">
        <v>1648</v>
      </c>
      <c r="F17" s="579">
        <v>51.427262980000002</v>
      </c>
      <c r="G17" s="582">
        <v>23</v>
      </c>
      <c r="H17" s="583">
        <v>13.61693131</v>
      </c>
      <c r="I17" s="578">
        <v>6</v>
      </c>
      <c r="J17" s="579">
        <v>4.9042754999999998</v>
      </c>
      <c r="K17" s="578">
        <v>9</v>
      </c>
      <c r="L17" s="579">
        <v>28.988956659999999</v>
      </c>
      <c r="M17" s="578">
        <v>1686</v>
      </c>
      <c r="N17" s="579">
        <v>98.937426450000004</v>
      </c>
      <c r="O17" s="426">
        <f t="shared" ref="O17:P19" si="0">SUM(M17,C17)</f>
        <v>5722</v>
      </c>
      <c r="P17" s="425">
        <f t="shared" si="0"/>
        <v>119.12423148000001</v>
      </c>
      <c r="R17" s="649" t="s">
        <v>1</v>
      </c>
      <c r="S17" s="434" t="s">
        <v>184</v>
      </c>
      <c r="T17" s="426">
        <v>5911</v>
      </c>
      <c r="U17" s="433">
        <v>29.95431911</v>
      </c>
      <c r="V17" s="432">
        <v>1653</v>
      </c>
      <c r="W17" s="429">
        <v>65.006807070000008</v>
      </c>
      <c r="X17" s="431">
        <v>28</v>
      </c>
      <c r="Y17" s="429">
        <v>16.90123393</v>
      </c>
      <c r="Z17" s="430">
        <v>4</v>
      </c>
      <c r="AA17" s="429">
        <v>3.69986974</v>
      </c>
      <c r="AB17" s="430">
        <v>9</v>
      </c>
      <c r="AC17" s="429">
        <v>25.65837715</v>
      </c>
      <c r="AD17" s="428">
        <v>1694</v>
      </c>
      <c r="AE17" s="427">
        <v>111.26628789</v>
      </c>
      <c r="AF17" s="426">
        <v>7605</v>
      </c>
      <c r="AG17" s="425">
        <v>141.220607</v>
      </c>
    </row>
    <row r="18" spans="1:34" ht="15.75" thickBot="1" x14ac:dyDescent="0.5">
      <c r="A18" s="650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0"/>
        <v>0</v>
      </c>
      <c r="P18" s="604">
        <f t="shared" si="0"/>
        <v>0</v>
      </c>
      <c r="R18" s="650"/>
      <c r="S18" s="603"/>
      <c r="T18" s="595"/>
      <c r="U18" s="602"/>
      <c r="V18" s="601"/>
      <c r="W18" s="598"/>
      <c r="X18" s="600"/>
      <c r="Y18" s="598"/>
      <c r="Z18" s="599"/>
      <c r="AA18" s="598"/>
      <c r="AB18" s="599"/>
      <c r="AC18" s="598"/>
      <c r="AD18" s="597"/>
      <c r="AE18" s="596"/>
      <c r="AF18" s="595"/>
      <c r="AG18" s="594"/>
    </row>
    <row r="19" spans="1:34" x14ac:dyDescent="0.45">
      <c r="A19" s="650"/>
      <c r="B19" s="434" t="s">
        <v>183</v>
      </c>
      <c r="C19" s="578">
        <v>64288</v>
      </c>
      <c r="D19" s="579">
        <v>273.59985852</v>
      </c>
      <c r="E19" s="578">
        <v>9255</v>
      </c>
      <c r="F19" s="579">
        <v>107.13147642999999</v>
      </c>
      <c r="G19" s="578">
        <v>27</v>
      </c>
      <c r="H19" s="579">
        <v>15.812541139999999</v>
      </c>
      <c r="I19" s="578">
        <v>11</v>
      </c>
      <c r="J19" s="579">
        <v>9.26983158</v>
      </c>
      <c r="K19" s="578">
        <v>9</v>
      </c>
      <c r="L19" s="579">
        <v>28.988956659999999</v>
      </c>
      <c r="M19" s="578">
        <v>9302</v>
      </c>
      <c r="N19" s="579">
        <v>161.20280580999997</v>
      </c>
      <c r="O19" s="426">
        <f t="shared" si="0"/>
        <v>73590</v>
      </c>
      <c r="P19" s="425">
        <f t="shared" si="0"/>
        <v>434.80266432999997</v>
      </c>
      <c r="R19" s="650"/>
      <c r="S19" s="424" t="s">
        <v>183</v>
      </c>
      <c r="T19" s="422">
        <v>63338</v>
      </c>
      <c r="U19" s="423">
        <v>268.07821658</v>
      </c>
      <c r="V19" s="422">
        <v>9021</v>
      </c>
      <c r="W19" s="419">
        <v>134.25391998000001</v>
      </c>
      <c r="X19" s="420">
        <v>34</v>
      </c>
      <c r="Y19" s="421">
        <v>20.498919350000001</v>
      </c>
      <c r="Z19" s="420">
        <v>7</v>
      </c>
      <c r="AA19" s="421">
        <v>6.14410335</v>
      </c>
      <c r="AB19" s="420">
        <v>12</v>
      </c>
      <c r="AC19" s="419">
        <v>31.030995169999997</v>
      </c>
      <c r="AD19" s="418">
        <v>9074</v>
      </c>
      <c r="AE19" s="417">
        <v>191.92793784999998</v>
      </c>
      <c r="AF19" s="416">
        <v>72412</v>
      </c>
      <c r="AG19" s="415">
        <v>460.00615442999998</v>
      </c>
    </row>
    <row r="20" spans="1:34" s="392" customFormat="1" ht="15.75" thickBot="1" x14ac:dyDescent="0.5">
      <c r="A20" s="651"/>
      <c r="B20" s="593" t="s">
        <v>100</v>
      </c>
      <c r="C20" s="592">
        <v>6.2779990044798409E-2</v>
      </c>
      <c r="D20" s="592">
        <v>7.3782220280367405E-2</v>
      </c>
      <c r="E20" s="592">
        <v>0.17806591031874663</v>
      </c>
      <c r="F20" s="592">
        <v>0.48003877752588164</v>
      </c>
      <c r="G20" s="592">
        <v>0.85185185185185186</v>
      </c>
      <c r="H20" s="592">
        <v>0.86114756568468931</v>
      </c>
      <c r="I20" s="592">
        <v>0.54545454545454541</v>
      </c>
      <c r="J20" s="592">
        <v>0.52905767032285178</v>
      </c>
      <c r="K20" s="592">
        <v>1</v>
      </c>
      <c r="L20" s="592">
        <v>1</v>
      </c>
      <c r="M20" s="592">
        <v>0.18125134379703289</v>
      </c>
      <c r="N20" s="592">
        <v>0.61374506450347754</v>
      </c>
      <c r="O20" s="592">
        <f>O17/O19</f>
        <v>7.7755129773066992E-2</v>
      </c>
      <c r="P20" s="592">
        <f>P17/P19</f>
        <v>0.27397309458432595</v>
      </c>
      <c r="R20" s="651"/>
      <c r="S20" s="414" t="s">
        <v>100</v>
      </c>
      <c r="T20" s="411">
        <v>9.5059254233008789E-2</v>
      </c>
      <c r="U20" s="413">
        <v>0.1137438013091857</v>
      </c>
      <c r="V20" s="411">
        <v>0.17647058823529413</v>
      </c>
      <c r="W20" s="412">
        <v>0.46888731886385582</v>
      </c>
      <c r="X20" s="412">
        <v>0.8529411764705882</v>
      </c>
      <c r="Y20" s="412">
        <v>0.84341830232435289</v>
      </c>
      <c r="Z20" s="412">
        <v>0.69230769230769229</v>
      </c>
      <c r="AA20" s="412">
        <v>0.68201456719265663</v>
      </c>
      <c r="AB20" s="412">
        <v>0.83333333333333337</v>
      </c>
      <c r="AC20" s="412">
        <v>0.9073623028355936</v>
      </c>
      <c r="AD20" s="412">
        <v>0.1806152828316242</v>
      </c>
      <c r="AE20" s="410">
        <v>0.59874289899904898</v>
      </c>
      <c r="AF20" s="411">
        <v>0.10502402916643651</v>
      </c>
      <c r="AG20" s="410">
        <v>0.30699721218945086</v>
      </c>
    </row>
    <row r="21" spans="1:34" ht="15.75" customHeight="1" x14ac:dyDescent="0.45">
      <c r="A21" s="652" t="s">
        <v>185</v>
      </c>
      <c r="B21" s="591" t="s">
        <v>184</v>
      </c>
      <c r="C21" s="588">
        <f t="shared" ref="C21:P21" si="1">SUM(C5,C9,C13,C17)</f>
        <v>444631</v>
      </c>
      <c r="D21" s="587">
        <f t="shared" si="1"/>
        <v>1325.59876803</v>
      </c>
      <c r="E21" s="588">
        <f t="shared" si="1"/>
        <v>144661</v>
      </c>
      <c r="F21" s="587">
        <f t="shared" si="1"/>
        <v>3465.6772959800001</v>
      </c>
      <c r="G21" s="590">
        <f t="shared" si="1"/>
        <v>1003</v>
      </c>
      <c r="H21" s="589">
        <f t="shared" si="1"/>
        <v>609.10583430999998</v>
      </c>
      <c r="I21" s="588">
        <f t="shared" si="1"/>
        <v>458</v>
      </c>
      <c r="J21" s="587">
        <f t="shared" si="1"/>
        <v>394.80525649999998</v>
      </c>
      <c r="K21" s="588">
        <f t="shared" si="1"/>
        <v>901</v>
      </c>
      <c r="L21" s="587">
        <f t="shared" si="1"/>
        <v>2267.8910766599997</v>
      </c>
      <c r="M21" s="588">
        <f t="shared" si="1"/>
        <v>147023</v>
      </c>
      <c r="N21" s="587">
        <f t="shared" si="1"/>
        <v>6737.4794634500004</v>
      </c>
      <c r="O21" s="586">
        <f t="shared" si="1"/>
        <v>591654</v>
      </c>
      <c r="P21" s="585">
        <f t="shared" si="1"/>
        <v>8063.0782314799999</v>
      </c>
      <c r="Q21" s="576"/>
      <c r="R21" s="652" t="s">
        <v>185</v>
      </c>
      <c r="S21" s="409" t="s">
        <v>184</v>
      </c>
      <c r="T21" s="405">
        <v>405096</v>
      </c>
      <c r="U21" s="408">
        <v>1287.0969301099992</v>
      </c>
      <c r="V21" s="405">
        <v>135242</v>
      </c>
      <c r="W21" s="407">
        <v>3518.0718760699997</v>
      </c>
      <c r="X21" s="406">
        <v>1100</v>
      </c>
      <c r="Y21" s="407">
        <v>666.17194093000001</v>
      </c>
      <c r="Z21" s="406">
        <v>472</v>
      </c>
      <c r="AA21" s="407">
        <v>406.81160774000006</v>
      </c>
      <c r="AB21" s="406">
        <v>962</v>
      </c>
      <c r="AC21" s="407">
        <v>2488.1322521500001</v>
      </c>
      <c r="AD21" s="406">
        <v>137776</v>
      </c>
      <c r="AE21" s="404">
        <v>7079.1876768900011</v>
      </c>
      <c r="AF21" s="405">
        <v>542872</v>
      </c>
      <c r="AG21" s="404">
        <v>8366.2846069999978</v>
      </c>
      <c r="AH21" s="576"/>
    </row>
    <row r="22" spans="1:34" ht="15.75" customHeight="1" x14ac:dyDescent="0.45">
      <c r="A22" s="653"/>
      <c r="B22" s="584" t="s">
        <v>294</v>
      </c>
      <c r="C22" s="405">
        <f t="shared" ref="C22:P22" si="2">SUM(C6,C10,C14,C18)</f>
        <v>141687</v>
      </c>
      <c r="D22" s="408">
        <f t="shared" si="2"/>
        <v>431.80954499998279</v>
      </c>
      <c r="E22" s="405">
        <f t="shared" si="2"/>
        <v>11</v>
      </c>
      <c r="F22" s="408">
        <f t="shared" si="2"/>
        <v>5.0133999999999998E-2</v>
      </c>
      <c r="G22" s="405">
        <f t="shared" si="2"/>
        <v>0</v>
      </c>
      <c r="H22" s="404">
        <f t="shared" si="2"/>
        <v>0</v>
      </c>
      <c r="I22" s="405">
        <f t="shared" si="2"/>
        <v>0</v>
      </c>
      <c r="J22" s="404">
        <f t="shared" si="2"/>
        <v>0</v>
      </c>
      <c r="K22" s="405">
        <f t="shared" si="2"/>
        <v>0</v>
      </c>
      <c r="L22" s="404">
        <f t="shared" si="2"/>
        <v>0</v>
      </c>
      <c r="M22" s="406">
        <f t="shared" si="2"/>
        <v>11</v>
      </c>
      <c r="N22" s="404">
        <f t="shared" si="2"/>
        <v>5.0133999999999998E-2</v>
      </c>
      <c r="O22" s="405">
        <f t="shared" si="2"/>
        <v>141698</v>
      </c>
      <c r="P22" s="404">
        <f t="shared" si="2"/>
        <v>431.85967899998275</v>
      </c>
      <c r="Q22" s="576"/>
      <c r="R22" s="653"/>
      <c r="S22" s="409"/>
      <c r="T22" s="405"/>
      <c r="U22" s="408"/>
      <c r="V22" s="405"/>
      <c r="W22" s="407"/>
      <c r="X22" s="406"/>
      <c r="Y22" s="407"/>
      <c r="Z22" s="406"/>
      <c r="AA22" s="407"/>
      <c r="AB22" s="406"/>
      <c r="AC22" s="407"/>
      <c r="AD22" s="406"/>
      <c r="AE22" s="404"/>
      <c r="AF22" s="405"/>
      <c r="AG22" s="404"/>
      <c r="AH22" s="576"/>
    </row>
    <row r="23" spans="1:34" x14ac:dyDescent="0.45">
      <c r="A23" s="653"/>
      <c r="B23" s="403" t="s">
        <v>183</v>
      </c>
      <c r="C23" s="399">
        <f t="shared" ref="C23:P23" si="3">SUM(C7,C11,C15,C19)</f>
        <v>3495539</v>
      </c>
      <c r="D23" s="402">
        <f t="shared" si="3"/>
        <v>9830.4026264190015</v>
      </c>
      <c r="E23" s="399">
        <f t="shared" si="3"/>
        <v>523088</v>
      </c>
      <c r="F23" s="402">
        <f t="shared" si="3"/>
        <v>6635.6559745309996</v>
      </c>
      <c r="G23" s="399">
        <f t="shared" si="3"/>
        <v>1253</v>
      </c>
      <c r="H23" s="398">
        <f t="shared" si="3"/>
        <v>760.10005214</v>
      </c>
      <c r="I23" s="399">
        <f t="shared" si="3"/>
        <v>573</v>
      </c>
      <c r="J23" s="398">
        <f t="shared" si="3"/>
        <v>493.00336057999999</v>
      </c>
      <c r="K23" s="399">
        <f t="shared" si="3"/>
        <v>1093</v>
      </c>
      <c r="L23" s="398">
        <f t="shared" si="3"/>
        <v>2736.7186506599996</v>
      </c>
      <c r="M23" s="400">
        <f t="shared" si="3"/>
        <v>526007</v>
      </c>
      <c r="N23" s="398">
        <f t="shared" si="3"/>
        <v>10625.478037910998</v>
      </c>
      <c r="O23" s="399">
        <f t="shared" si="3"/>
        <v>4021546</v>
      </c>
      <c r="P23" s="398">
        <f t="shared" si="3"/>
        <v>20455.880664330001</v>
      </c>
      <c r="Q23" s="576"/>
      <c r="R23" s="653"/>
      <c r="S23" s="403" t="s">
        <v>183</v>
      </c>
      <c r="T23" s="399">
        <v>3385499</v>
      </c>
      <c r="U23" s="402">
        <v>10050.462190095799</v>
      </c>
      <c r="V23" s="399">
        <v>510521</v>
      </c>
      <c r="W23" s="401">
        <v>6877.3474384642013</v>
      </c>
      <c r="X23" s="400">
        <v>1337</v>
      </c>
      <c r="Y23" s="401">
        <v>808.85828135000008</v>
      </c>
      <c r="Z23" s="400">
        <v>560</v>
      </c>
      <c r="AA23" s="401">
        <v>482.33969135000001</v>
      </c>
      <c r="AB23" s="400">
        <v>1119</v>
      </c>
      <c r="AC23" s="401">
        <v>2806.3555531700003</v>
      </c>
      <c r="AD23" s="400">
        <v>513537</v>
      </c>
      <c r="AE23" s="398">
        <v>10974.9009643342</v>
      </c>
      <c r="AF23" s="399">
        <v>3899036</v>
      </c>
      <c r="AG23" s="398">
        <v>21025.363154430004</v>
      </c>
      <c r="AH23" s="576"/>
    </row>
    <row r="24" spans="1:34" s="392" customFormat="1" ht="15.75" thickBot="1" x14ac:dyDescent="0.5">
      <c r="A24" s="654"/>
      <c r="B24" s="397" t="s">
        <v>100</v>
      </c>
      <c r="C24" s="394">
        <f t="shared" ref="C24:P24" si="4">C21/C23</f>
        <v>0.12719955348803147</v>
      </c>
      <c r="D24" s="396">
        <f t="shared" si="4"/>
        <v>0.13484684385840728</v>
      </c>
      <c r="E24" s="394">
        <f t="shared" si="4"/>
        <v>0.27655193772367176</v>
      </c>
      <c r="F24" s="396">
        <f t="shared" si="4"/>
        <v>0.52228103887271671</v>
      </c>
      <c r="G24" s="394">
        <f t="shared" si="4"/>
        <v>0.80047885075818037</v>
      </c>
      <c r="H24" s="393">
        <f t="shared" si="4"/>
        <v>0.80134954943775094</v>
      </c>
      <c r="I24" s="394">
        <f t="shared" si="4"/>
        <v>0.79930191972076792</v>
      </c>
      <c r="J24" s="393">
        <f t="shared" si="4"/>
        <v>0.80081656245816735</v>
      </c>
      <c r="K24" s="394">
        <f t="shared" si="4"/>
        <v>0.82433668801463866</v>
      </c>
      <c r="L24" s="393">
        <f t="shared" si="4"/>
        <v>0.82868988966515233</v>
      </c>
      <c r="M24" s="395">
        <f t="shared" si="4"/>
        <v>0.27950768716005681</v>
      </c>
      <c r="N24" s="393">
        <f t="shared" si="4"/>
        <v>0.63408718548107879</v>
      </c>
      <c r="O24" s="394">
        <f t="shared" si="4"/>
        <v>0.14712103255812567</v>
      </c>
      <c r="P24" s="393">
        <f t="shared" si="4"/>
        <v>0.39416920560843977</v>
      </c>
      <c r="Q24" s="577"/>
      <c r="R24" s="654"/>
      <c r="S24" s="397" t="s">
        <v>100</v>
      </c>
      <c r="T24" s="394">
        <v>0.11965621611467024</v>
      </c>
      <c r="U24" s="396">
        <v>0.12806345676105974</v>
      </c>
      <c r="V24" s="394">
        <v>0.26490976864810656</v>
      </c>
      <c r="W24" s="395">
        <v>0.5115448808640719</v>
      </c>
      <c r="X24" s="395">
        <v>0.82273747195213165</v>
      </c>
      <c r="Y24" s="395">
        <v>0.82359537670572669</v>
      </c>
      <c r="Z24" s="395">
        <v>0.84285714285714286</v>
      </c>
      <c r="AA24" s="395">
        <v>0.84341308632800338</v>
      </c>
      <c r="AB24" s="395">
        <v>0.85969615728328863</v>
      </c>
      <c r="AC24" s="395">
        <v>0.88660620687904568</v>
      </c>
      <c r="AD24" s="395">
        <v>0.26828836091654545</v>
      </c>
      <c r="AE24" s="393">
        <v>0.64503431055056137</v>
      </c>
      <c r="AF24" s="394">
        <v>0.13923236410230633</v>
      </c>
      <c r="AG24" s="393">
        <v>0.39791391689884975</v>
      </c>
      <c r="AH24" s="577"/>
    </row>
    <row r="25" spans="1:34" x14ac:dyDescent="0.4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34" x14ac:dyDescent="0.45">
      <c r="A26" s="377" t="s">
        <v>336</v>
      </c>
      <c r="M26" s="477"/>
    </row>
    <row r="27" spans="1:34" x14ac:dyDescent="0.45">
      <c r="A27" s="479"/>
      <c r="B27" s="377"/>
    </row>
    <row r="28" spans="1:34" x14ac:dyDescent="0.45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34" x14ac:dyDescent="0.45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32">
    <mergeCell ref="A13:A16"/>
    <mergeCell ref="R13:R16"/>
    <mergeCell ref="A17:A20"/>
    <mergeCell ref="R17:R20"/>
    <mergeCell ref="A21:A24"/>
    <mergeCell ref="R21:R24"/>
    <mergeCell ref="AD3:AE3"/>
    <mergeCell ref="A5:A8"/>
    <mergeCell ref="R5:R8"/>
    <mergeCell ref="A9:A12"/>
    <mergeCell ref="R9:R12"/>
    <mergeCell ref="M3:N3"/>
    <mergeCell ref="V3:W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</mergeCells>
  <conditionalFormatting sqref="C17:H19">
    <cfRule type="expression" dxfId="383" priority="7">
      <formula>ABS(C17-T17)/T17&gt;0.5</formula>
    </cfRule>
  </conditionalFormatting>
  <conditionalFormatting sqref="C21:H21">
    <cfRule type="expression" dxfId="382" priority="3">
      <formula>ABS(C21-T21)/T21&gt;0.5</formula>
    </cfRule>
  </conditionalFormatting>
  <conditionalFormatting sqref="C13:N16">
    <cfRule type="expression" dxfId="381" priority="10">
      <formula>ABS(C13-T13)/T13&gt;0.5</formula>
    </cfRule>
  </conditionalFormatting>
  <conditionalFormatting sqref="C20:N20">
    <cfRule type="expression" dxfId="380" priority="20">
      <formula>ABS(C20-T20)/T20&gt;0.5</formula>
    </cfRule>
  </conditionalFormatting>
  <conditionalFormatting sqref="C22:N24">
    <cfRule type="expression" dxfId="379" priority="46">
      <formula>ABS(C22-T22)/T22&gt;0.5</formula>
    </cfRule>
  </conditionalFormatting>
  <conditionalFormatting sqref="C5:P12">
    <cfRule type="expression" dxfId="378" priority="12">
      <formula>ABS(C5-T5)/T5&gt;0.5</formula>
    </cfRule>
  </conditionalFormatting>
  <conditionalFormatting sqref="K17:N19">
    <cfRule type="expression" dxfId="377" priority="6">
      <formula>ABS(K17-AB17)/AB17&gt;0.5</formula>
    </cfRule>
  </conditionalFormatting>
  <conditionalFormatting sqref="K21:N21">
    <cfRule type="expression" dxfId="376" priority="2">
      <formula>ABS(K21-AB21)/AB21&gt;0.5</formula>
    </cfRule>
  </conditionalFormatting>
  <conditionalFormatting sqref="O13:P24">
    <cfRule type="expression" dxfId="375" priority="1">
      <formula>ABS(O13-AF13)/AF13&gt;0.5</formula>
    </cfRule>
  </conditionalFormatting>
  <conditionalFormatting sqref="T5:AG24">
    <cfRule type="expression" dxfId="374" priority="47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307E6-6721-4B2D-9D22-E02A4DC51A84}">
  <dimension ref="A1:AK29"/>
  <sheetViews>
    <sheetView zoomScale="80" zoomScaleNormal="80" workbookViewId="0">
      <selection activeCell="G41" activeCellId="2" sqref="A1:P1 K42 G41:G42"/>
    </sheetView>
  </sheetViews>
  <sheetFormatPr defaultColWidth="9" defaultRowHeight="15.4" x14ac:dyDescent="0.45"/>
  <cols>
    <col min="1" max="1" width="9" style="390"/>
    <col min="2" max="2" width="12" style="390" bestFit="1" customWidth="1"/>
    <col min="3" max="3" width="9" style="390"/>
    <col min="4" max="4" width="9.625" style="390" customWidth="1"/>
    <col min="5" max="5" width="9" style="390"/>
    <col min="6" max="6" width="9.625" style="390" customWidth="1"/>
    <col min="7" max="7" width="9" style="390"/>
    <col min="8" max="8" width="9.625" style="390" customWidth="1"/>
    <col min="9" max="9" width="9" style="390"/>
    <col min="10" max="10" width="9.625" style="390" customWidth="1"/>
    <col min="11" max="11" width="9" style="390"/>
    <col min="12" max="12" width="9.625" style="390" customWidth="1"/>
    <col min="13" max="13" width="9" style="390"/>
    <col min="14" max="14" width="9.625" style="390" customWidth="1"/>
    <col min="15" max="15" width="9" style="390"/>
    <col min="16" max="16" width="9.625" style="390" customWidth="1"/>
    <col min="17" max="18" width="9" style="390" hidden="1" customWidth="1"/>
    <col min="19" max="19" width="10.6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7" ht="15.75" thickBot="1" x14ac:dyDescent="0.5">
      <c r="A1" s="655" t="s">
        <v>339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  <c r="R1" s="655" t="s">
        <v>227</v>
      </c>
      <c r="S1" s="656"/>
      <c r="T1" s="656"/>
      <c r="U1" s="656"/>
      <c r="V1" s="656"/>
      <c r="W1" s="656"/>
      <c r="X1" s="656"/>
      <c r="Y1" s="656"/>
      <c r="Z1" s="656"/>
      <c r="AA1" s="656"/>
      <c r="AB1" s="656"/>
      <c r="AC1" s="656"/>
      <c r="AD1" s="656"/>
      <c r="AE1" s="656"/>
      <c r="AF1" s="656"/>
      <c r="AG1" s="657"/>
    </row>
    <row r="2" spans="1:37" ht="15.75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  <c r="Q2" s="439"/>
      <c r="R2" s="658" t="s">
        <v>189</v>
      </c>
      <c r="S2" s="661"/>
      <c r="T2" s="664" t="s">
        <v>12</v>
      </c>
      <c r="U2" s="665"/>
      <c r="V2" s="668" t="s">
        <v>188</v>
      </c>
      <c r="W2" s="669"/>
      <c r="X2" s="669"/>
      <c r="Y2" s="669"/>
      <c r="Z2" s="669"/>
      <c r="AA2" s="669"/>
      <c r="AB2" s="669"/>
      <c r="AC2" s="669"/>
      <c r="AD2" s="669"/>
      <c r="AE2" s="670"/>
      <c r="AF2" s="664" t="s">
        <v>10</v>
      </c>
      <c r="AG2" s="665"/>
    </row>
    <row r="3" spans="1:37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  <c r="R3" s="659"/>
      <c r="S3" s="662"/>
      <c r="T3" s="666"/>
      <c r="U3" s="667"/>
      <c r="V3" s="671" t="s">
        <v>187</v>
      </c>
      <c r="W3" s="672"/>
      <c r="X3" s="647" t="s">
        <v>105</v>
      </c>
      <c r="Y3" s="672"/>
      <c r="Z3" s="647" t="s">
        <v>104</v>
      </c>
      <c r="AA3" s="672"/>
      <c r="AB3" s="647" t="s">
        <v>103</v>
      </c>
      <c r="AC3" s="672"/>
      <c r="AD3" s="647" t="s">
        <v>102</v>
      </c>
      <c r="AE3" s="648"/>
      <c r="AF3" s="666"/>
      <c r="AG3" s="667"/>
    </row>
    <row r="4" spans="1:37" ht="16.5" customHeight="1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60"/>
      <c r="S4" s="663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7" x14ac:dyDescent="0.45">
      <c r="A5" s="649" t="s">
        <v>4</v>
      </c>
      <c r="B5" s="434" t="s">
        <v>184</v>
      </c>
      <c r="C5" s="578">
        <v>52173</v>
      </c>
      <c r="D5" s="579">
        <v>135.78399999999999</v>
      </c>
      <c r="E5" s="578">
        <v>20317</v>
      </c>
      <c r="F5" s="579">
        <v>368.91399999999999</v>
      </c>
      <c r="G5" s="578">
        <v>91</v>
      </c>
      <c r="H5" s="579">
        <v>54.993000000000002</v>
      </c>
      <c r="I5" s="578">
        <v>31</v>
      </c>
      <c r="J5" s="579">
        <v>26.794</v>
      </c>
      <c r="K5" s="578">
        <v>63</v>
      </c>
      <c r="L5" s="579">
        <v>172.96700000000001</v>
      </c>
      <c r="M5" s="578">
        <v>20502</v>
      </c>
      <c r="N5" s="579">
        <v>623.66800000000001</v>
      </c>
      <c r="O5" s="426">
        <f>SUM(M5,C5)</f>
        <v>72675</v>
      </c>
      <c r="P5" s="425">
        <f>(SUM(N5,D5))</f>
        <v>759.452</v>
      </c>
      <c r="R5" s="649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7" ht="15.75" thickBot="1" x14ac:dyDescent="0.5">
      <c r="A6" s="650"/>
      <c r="B6" s="609" t="s">
        <v>294</v>
      </c>
      <c r="C6" s="605">
        <v>2501</v>
      </c>
      <c r="D6" s="606">
        <v>5.5419999999999998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2501</v>
      </c>
      <c r="P6" s="604">
        <f>(SUM(N6,D6))</f>
        <v>5.5419999999999998</v>
      </c>
      <c r="R6" s="650"/>
      <c r="S6" s="603"/>
      <c r="T6" s="595"/>
      <c r="U6" s="598"/>
      <c r="V6" s="601"/>
      <c r="W6" s="598"/>
      <c r="X6" s="600"/>
      <c r="Y6" s="598"/>
      <c r="Z6" s="599"/>
      <c r="AA6" s="598"/>
      <c r="AB6" s="599"/>
      <c r="AC6" s="598"/>
      <c r="AD6" s="597"/>
      <c r="AE6" s="596"/>
      <c r="AF6" s="595"/>
      <c r="AG6" s="594"/>
    </row>
    <row r="7" spans="1:37" x14ac:dyDescent="0.45">
      <c r="A7" s="650"/>
      <c r="B7" s="434" t="s">
        <v>183</v>
      </c>
      <c r="C7" s="578">
        <v>493042</v>
      </c>
      <c r="D7" s="579">
        <v>1277.8309999999999</v>
      </c>
      <c r="E7" s="578">
        <v>66395</v>
      </c>
      <c r="F7" s="579">
        <v>611.95100000000002</v>
      </c>
      <c r="G7" s="578">
        <v>96</v>
      </c>
      <c r="H7" s="579">
        <v>57.944000000000003</v>
      </c>
      <c r="I7" s="578">
        <v>37</v>
      </c>
      <c r="J7" s="579">
        <v>31.966999999999999</v>
      </c>
      <c r="K7" s="578">
        <v>74</v>
      </c>
      <c r="L7" s="579">
        <v>226.11500000000001</v>
      </c>
      <c r="M7" s="578">
        <v>66602</v>
      </c>
      <c r="N7" s="579">
        <v>927.97699999999998</v>
      </c>
      <c r="O7" s="426">
        <f>SUM(M7,C7)</f>
        <v>559644</v>
      </c>
      <c r="P7" s="425">
        <f>(SUM(N7,D7))</f>
        <v>2205.808</v>
      </c>
      <c r="R7" s="650"/>
      <c r="S7" s="424" t="s">
        <v>183</v>
      </c>
      <c r="T7" s="486">
        <v>478877</v>
      </c>
      <c r="U7" s="484">
        <v>1368.5640000000001</v>
      </c>
      <c r="V7" s="486">
        <v>66033</v>
      </c>
      <c r="W7" s="484">
        <v>684.09100000000001</v>
      </c>
      <c r="X7" s="485">
        <v>94</v>
      </c>
      <c r="Y7" s="484">
        <v>57.552</v>
      </c>
      <c r="Z7" s="485">
        <v>48</v>
      </c>
      <c r="AA7" s="484">
        <v>40.204000000000001</v>
      </c>
      <c r="AB7" s="485">
        <v>104</v>
      </c>
      <c r="AC7" s="484">
        <v>310.822</v>
      </c>
      <c r="AD7" s="483">
        <v>66279</v>
      </c>
      <c r="AE7" s="482">
        <v>1092.6690000000001</v>
      </c>
      <c r="AF7" s="481">
        <v>545156</v>
      </c>
      <c r="AG7" s="480">
        <v>2461.2330000000002</v>
      </c>
    </row>
    <row r="8" spans="1:37" s="392" customFormat="1" ht="15.75" thickBot="1" x14ac:dyDescent="0.5">
      <c r="A8" s="651"/>
      <c r="B8" s="593" t="s">
        <v>100</v>
      </c>
      <c r="C8" s="592">
        <v>0.1058185712373388</v>
      </c>
      <c r="D8" s="610">
        <v>0.10626131311574066</v>
      </c>
      <c r="E8" s="592">
        <v>0.30600195797876345</v>
      </c>
      <c r="F8" s="610">
        <v>0.60284892091033426</v>
      </c>
      <c r="G8" s="592">
        <v>0.94791666666666663</v>
      </c>
      <c r="H8" s="610">
        <v>0.9490715173270744</v>
      </c>
      <c r="I8" s="592">
        <v>0.83783783783783783</v>
      </c>
      <c r="J8" s="610">
        <v>0.8381768698970814</v>
      </c>
      <c r="K8" s="592">
        <v>0.85135135135135132</v>
      </c>
      <c r="L8" s="610">
        <v>0.76495146275125492</v>
      </c>
      <c r="M8" s="592">
        <v>0.30782859373592386</v>
      </c>
      <c r="N8" s="610">
        <v>0.6720726914567926</v>
      </c>
      <c r="O8" s="592">
        <f>O5/O7</f>
        <v>0.12985933915131762</v>
      </c>
      <c r="P8" s="619">
        <f>P5/P7</f>
        <v>0.34429651175442288</v>
      </c>
      <c r="R8" s="651"/>
      <c r="S8" s="414" t="s">
        <v>100</v>
      </c>
      <c r="T8" s="411">
        <v>0.12729364742929813</v>
      </c>
      <c r="U8" s="411">
        <v>0.13510804025241055</v>
      </c>
      <c r="V8" s="411">
        <v>0.30296972725758331</v>
      </c>
      <c r="W8" s="411">
        <v>0.59905918949379533</v>
      </c>
      <c r="X8" s="411">
        <v>0.8936170212765957</v>
      </c>
      <c r="Y8" s="411">
        <v>0.89404364748401444</v>
      </c>
      <c r="Z8" s="411">
        <v>0.89583333333333337</v>
      </c>
      <c r="AA8" s="411">
        <v>0.89724902994726896</v>
      </c>
      <c r="AB8" s="411">
        <v>0.88461538461538458</v>
      </c>
      <c r="AC8" s="411">
        <v>0.86519615728616384</v>
      </c>
      <c r="AD8" s="411">
        <v>0.30514944401695859</v>
      </c>
      <c r="AE8" s="411">
        <v>0.7012736702514667</v>
      </c>
      <c r="AF8" s="411">
        <v>0.14891700724196377</v>
      </c>
      <c r="AG8" s="410">
        <v>0.38645833206364449</v>
      </c>
    </row>
    <row r="9" spans="1:37" x14ac:dyDescent="0.45">
      <c r="A9" s="649" t="s">
        <v>3</v>
      </c>
      <c r="B9" s="434" t="s">
        <v>184</v>
      </c>
      <c r="C9" s="426">
        <v>166119</v>
      </c>
      <c r="D9" s="433">
        <v>555.5</v>
      </c>
      <c r="E9" s="426">
        <v>47894</v>
      </c>
      <c r="F9" s="433">
        <v>1178.9180000000001</v>
      </c>
      <c r="G9" s="426">
        <v>329</v>
      </c>
      <c r="H9" s="433">
        <v>200.345</v>
      </c>
      <c r="I9" s="426">
        <v>173</v>
      </c>
      <c r="J9" s="433">
        <v>147.87100000000001</v>
      </c>
      <c r="K9" s="426">
        <v>307</v>
      </c>
      <c r="L9" s="433">
        <v>769.76599999999996</v>
      </c>
      <c r="M9" s="426">
        <v>48703</v>
      </c>
      <c r="N9" s="433">
        <v>2296.9</v>
      </c>
      <c r="O9" s="426">
        <f>SUM(M9,C9)</f>
        <v>214822</v>
      </c>
      <c r="P9" s="425">
        <f>(SUM(N9,D9))</f>
        <v>2852.4</v>
      </c>
      <c r="R9" s="649" t="s">
        <v>3</v>
      </c>
      <c r="S9" s="434" t="s">
        <v>184</v>
      </c>
      <c r="T9" s="426">
        <v>161737</v>
      </c>
      <c r="U9" s="433">
        <v>583.5</v>
      </c>
      <c r="V9" s="432">
        <v>45630</v>
      </c>
      <c r="W9" s="429">
        <v>1058.116</v>
      </c>
      <c r="X9" s="431">
        <v>323</v>
      </c>
      <c r="Y9" s="429">
        <v>200.35499999999999</v>
      </c>
      <c r="Z9" s="430">
        <v>168</v>
      </c>
      <c r="AA9" s="429">
        <v>144.453</v>
      </c>
      <c r="AB9" s="430">
        <v>296</v>
      </c>
      <c r="AC9" s="429">
        <v>771.07600000000002</v>
      </c>
      <c r="AD9" s="428">
        <v>46417</v>
      </c>
      <c r="AE9" s="427">
        <v>2174</v>
      </c>
      <c r="AF9" s="426">
        <v>208154</v>
      </c>
      <c r="AG9" s="425">
        <v>2757.5</v>
      </c>
    </row>
    <row r="10" spans="1:37" ht="15.75" thickBot="1" x14ac:dyDescent="0.5">
      <c r="A10" s="650"/>
      <c r="B10" s="609" t="s">
        <v>294</v>
      </c>
      <c r="C10" s="605">
        <v>40667</v>
      </c>
      <c r="D10" s="606">
        <v>134.87892110000001</v>
      </c>
      <c r="E10" s="605">
        <v>9</v>
      </c>
      <c r="F10" s="606">
        <v>0.04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9</v>
      </c>
      <c r="N10" s="606">
        <v>0.04</v>
      </c>
      <c r="O10" s="605">
        <f>SUM(M10,C10)</f>
        <v>40676</v>
      </c>
      <c r="P10" s="604">
        <f>(SUM(N10,D10))</f>
        <v>134.91892110000001</v>
      </c>
      <c r="R10" s="650"/>
      <c r="S10" s="603"/>
      <c r="T10" s="595"/>
      <c r="U10" s="602"/>
      <c r="V10" s="601"/>
      <c r="W10" s="598"/>
      <c r="X10" s="600"/>
      <c r="Y10" s="598"/>
      <c r="Z10" s="599"/>
      <c r="AA10" s="598"/>
      <c r="AB10" s="599"/>
      <c r="AC10" s="598"/>
      <c r="AD10" s="597"/>
      <c r="AE10" s="596"/>
      <c r="AF10" s="595"/>
      <c r="AG10" s="594"/>
    </row>
    <row r="11" spans="1:37" x14ac:dyDescent="0.45">
      <c r="A11" s="650"/>
      <c r="B11" s="434" t="s">
        <v>183</v>
      </c>
      <c r="C11" s="578">
        <v>1006595</v>
      </c>
      <c r="D11" s="579">
        <v>3323.712</v>
      </c>
      <c r="E11" s="578">
        <v>131192</v>
      </c>
      <c r="F11" s="579">
        <v>1978.1690000000003</v>
      </c>
      <c r="G11" s="578">
        <v>385</v>
      </c>
      <c r="H11" s="579">
        <v>234.06200000000001</v>
      </c>
      <c r="I11" s="578">
        <v>207</v>
      </c>
      <c r="J11" s="579">
        <v>176.624</v>
      </c>
      <c r="K11" s="578">
        <v>369</v>
      </c>
      <c r="L11" s="579">
        <v>877.08600000000001</v>
      </c>
      <c r="M11" s="578">
        <v>132153</v>
      </c>
      <c r="N11" s="579">
        <v>3265.9410000000003</v>
      </c>
      <c r="O11" s="426">
        <f>SUM(M11,C11)</f>
        <v>1138748</v>
      </c>
      <c r="P11" s="425">
        <f>(SUM(N11,D11))</f>
        <v>6589.6530000000002</v>
      </c>
      <c r="R11" s="650"/>
      <c r="S11" s="424" t="s">
        <v>183</v>
      </c>
      <c r="T11" s="422">
        <v>977156</v>
      </c>
      <c r="U11" s="423">
        <v>3572.3449999999998</v>
      </c>
      <c r="V11" s="422">
        <v>128016</v>
      </c>
      <c r="W11" s="419">
        <v>1892.673</v>
      </c>
      <c r="X11" s="420">
        <v>378</v>
      </c>
      <c r="Y11" s="421">
        <v>235.10300000000001</v>
      </c>
      <c r="Z11" s="420">
        <v>198</v>
      </c>
      <c r="AA11" s="421">
        <v>170.483</v>
      </c>
      <c r="AB11" s="420">
        <v>356</v>
      </c>
      <c r="AC11" s="419">
        <v>895.02</v>
      </c>
      <c r="AD11" s="418">
        <v>128948</v>
      </c>
      <c r="AE11" s="417">
        <v>3193.279</v>
      </c>
      <c r="AF11" s="416">
        <v>1106104</v>
      </c>
      <c r="AG11" s="415">
        <v>6765.6239999999998</v>
      </c>
    </row>
    <row r="12" spans="1:37" s="392" customFormat="1" ht="15.75" thickBot="1" x14ac:dyDescent="0.5">
      <c r="A12" s="651"/>
      <c r="B12" s="593" t="s">
        <v>100</v>
      </c>
      <c r="C12" s="592">
        <v>0.16503062304104432</v>
      </c>
      <c r="D12" s="610">
        <v>0.16713241099108467</v>
      </c>
      <c r="E12" s="592">
        <v>0.3650679919507287</v>
      </c>
      <c r="F12" s="610">
        <v>0.59596424774627443</v>
      </c>
      <c r="G12" s="592">
        <v>0.8545454545454545</v>
      </c>
      <c r="H12" s="610">
        <v>0.85594842392186676</v>
      </c>
      <c r="I12" s="592">
        <v>0.83574879227053145</v>
      </c>
      <c r="J12" s="610">
        <v>0.83720785397228015</v>
      </c>
      <c r="K12" s="592">
        <v>0.83197831978319781</v>
      </c>
      <c r="L12" s="610">
        <v>0.87764027700818381</v>
      </c>
      <c r="M12" s="592">
        <v>0.3685349556952926</v>
      </c>
      <c r="N12" s="610">
        <v>0.70328888366323827</v>
      </c>
      <c r="O12" s="592">
        <f>O9/O11</f>
        <v>0.1886475322020324</v>
      </c>
      <c r="P12" s="619">
        <f>P9/P11</f>
        <v>0.43286042527580737</v>
      </c>
      <c r="R12" s="651"/>
      <c r="S12" s="414" t="s">
        <v>100</v>
      </c>
      <c r="T12" s="411">
        <v>0.16551809537064707</v>
      </c>
      <c r="U12" s="413">
        <v>0.16333808744676118</v>
      </c>
      <c r="V12" s="411">
        <v>0.35643982002249719</v>
      </c>
      <c r="W12" s="412">
        <v>0.55905906619896828</v>
      </c>
      <c r="X12" s="412">
        <v>0.85449735449735453</v>
      </c>
      <c r="Y12" s="412">
        <v>0.85220095022181763</v>
      </c>
      <c r="Z12" s="412">
        <v>0.84848484848484851</v>
      </c>
      <c r="AA12" s="412">
        <v>0.84731615468991039</v>
      </c>
      <c r="AB12" s="412">
        <v>0.8314606741573034</v>
      </c>
      <c r="AC12" s="412">
        <v>0.86151817836472933</v>
      </c>
      <c r="AD12" s="412">
        <v>0.35996680832583677</v>
      </c>
      <c r="AE12" s="410">
        <v>0.68080490304793284</v>
      </c>
      <c r="AF12" s="411">
        <v>0.1881866442938458</v>
      </c>
      <c r="AG12" s="410">
        <v>0.40757511797877033</v>
      </c>
      <c r="AK12" s="574"/>
    </row>
    <row r="13" spans="1:37" x14ac:dyDescent="0.45">
      <c r="A13" s="649" t="s">
        <v>2</v>
      </c>
      <c r="B13" s="434" t="s">
        <v>184</v>
      </c>
      <c r="C13" s="616">
        <v>221350</v>
      </c>
      <c r="D13" s="615">
        <v>611.77285399999982</v>
      </c>
      <c r="E13" s="618">
        <v>74173</v>
      </c>
      <c r="F13" s="617">
        <v>1862.4919500000003</v>
      </c>
      <c r="G13" s="618">
        <v>557</v>
      </c>
      <c r="H13" s="617">
        <v>338.69546499999996</v>
      </c>
      <c r="I13" s="618">
        <v>251</v>
      </c>
      <c r="J13" s="617">
        <v>217.73766699999999</v>
      </c>
      <c r="K13" s="618">
        <v>518</v>
      </c>
      <c r="L13" s="617">
        <v>1292.302064</v>
      </c>
      <c r="M13" s="616">
        <v>75499</v>
      </c>
      <c r="N13" s="615">
        <v>3711.2271460000002</v>
      </c>
      <c r="O13" s="426">
        <f>SUM(M13,C13)</f>
        <v>296849</v>
      </c>
      <c r="P13" s="425">
        <f>(SUM(N13,D13))</f>
        <v>4323</v>
      </c>
      <c r="R13" s="649" t="s">
        <v>2</v>
      </c>
      <c r="S13" s="434" t="s">
        <v>184</v>
      </c>
      <c r="T13" s="426">
        <v>176490</v>
      </c>
      <c r="U13" s="433">
        <v>488.73861099999931</v>
      </c>
      <c r="V13" s="432">
        <v>67953</v>
      </c>
      <c r="W13" s="429">
        <v>1985.1380689999999</v>
      </c>
      <c r="X13" s="431">
        <v>665</v>
      </c>
      <c r="Y13" s="429">
        <v>397.46170699999999</v>
      </c>
      <c r="Z13" s="430">
        <v>257</v>
      </c>
      <c r="AA13" s="429">
        <v>222.58573800000002</v>
      </c>
      <c r="AB13" s="430">
        <v>565</v>
      </c>
      <c r="AC13" s="429">
        <v>1422.4758750000001</v>
      </c>
      <c r="AD13" s="428">
        <v>69440</v>
      </c>
      <c r="AE13" s="427">
        <v>4027.6613890000003</v>
      </c>
      <c r="AF13" s="426">
        <v>245930</v>
      </c>
      <c r="AG13" s="425">
        <v>4516.3999999999996</v>
      </c>
    </row>
    <row r="14" spans="1:37" ht="15.75" thickBot="1" x14ac:dyDescent="0.5">
      <c r="A14" s="650"/>
      <c r="B14" s="609" t="s">
        <v>294</v>
      </c>
      <c r="C14" s="612">
        <v>95265</v>
      </c>
      <c r="D14" s="611">
        <v>283.13851599998191</v>
      </c>
      <c r="E14" s="614">
        <v>1</v>
      </c>
      <c r="F14" s="613">
        <v>3.5659999999999997E-3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1</v>
      </c>
      <c r="N14" s="611">
        <v>3.5659999999999997E-3</v>
      </c>
      <c r="O14" s="605">
        <f>SUM(M14,C14)</f>
        <v>95266</v>
      </c>
      <c r="P14" s="604">
        <f>(SUM(N14,D14))</f>
        <v>283.14208199998188</v>
      </c>
      <c r="R14" s="650"/>
      <c r="S14" s="603"/>
      <c r="T14" s="595"/>
      <c r="U14" s="602"/>
      <c r="V14" s="601"/>
      <c r="W14" s="598"/>
      <c r="X14" s="600"/>
      <c r="Y14" s="598"/>
      <c r="Z14" s="599"/>
      <c r="AA14" s="598"/>
      <c r="AB14" s="599"/>
      <c r="AC14" s="598"/>
      <c r="AD14" s="597"/>
      <c r="AE14" s="596"/>
      <c r="AF14" s="595"/>
      <c r="AG14" s="594"/>
    </row>
    <row r="15" spans="1:37" x14ac:dyDescent="0.45">
      <c r="A15" s="650"/>
      <c r="B15" s="434" t="s">
        <v>183</v>
      </c>
      <c r="C15" s="578">
        <v>1930652</v>
      </c>
      <c r="D15" s="579">
        <v>4961.5154089002999</v>
      </c>
      <c r="E15" s="578">
        <v>316063</v>
      </c>
      <c r="F15" s="579">
        <v>3929.9685170997004</v>
      </c>
      <c r="G15" s="578">
        <v>742</v>
      </c>
      <c r="H15" s="579">
        <v>450.545929</v>
      </c>
      <c r="I15" s="578">
        <v>318</v>
      </c>
      <c r="J15" s="579">
        <v>275.09266799999995</v>
      </c>
      <c r="K15" s="578">
        <v>645</v>
      </c>
      <c r="L15" s="579">
        <v>1608.077477</v>
      </c>
      <c r="M15" s="578">
        <v>317768</v>
      </c>
      <c r="N15" s="579">
        <v>6263.6845910997008</v>
      </c>
      <c r="O15" s="426">
        <f>SUM(M15,C15)</f>
        <v>2248420</v>
      </c>
      <c r="P15" s="425">
        <f>(SUM(N15,D15))</f>
        <v>11225.2</v>
      </c>
      <c r="R15" s="650"/>
      <c r="S15" s="424" t="s">
        <v>183</v>
      </c>
      <c r="T15" s="422">
        <v>1866128</v>
      </c>
      <c r="U15" s="423">
        <v>4841.4749735158011</v>
      </c>
      <c r="V15" s="422">
        <v>307451</v>
      </c>
      <c r="W15" s="419">
        <v>4166.3295184842009</v>
      </c>
      <c r="X15" s="420">
        <v>831</v>
      </c>
      <c r="Y15" s="421">
        <v>495.704362</v>
      </c>
      <c r="Z15" s="420">
        <v>307</v>
      </c>
      <c r="AA15" s="421">
        <v>265.50858799999997</v>
      </c>
      <c r="AB15" s="420">
        <v>647</v>
      </c>
      <c r="AC15" s="419">
        <v>1569.4825579999999</v>
      </c>
      <c r="AD15" s="418">
        <v>309236</v>
      </c>
      <c r="AE15" s="417">
        <v>6497.0250264842007</v>
      </c>
      <c r="AF15" s="416">
        <v>2175364</v>
      </c>
      <c r="AG15" s="415">
        <v>11338.500000000002</v>
      </c>
    </row>
    <row r="16" spans="1:37" s="392" customFormat="1" ht="15.75" thickBot="1" x14ac:dyDescent="0.5">
      <c r="A16" s="651"/>
      <c r="B16" s="593" t="s">
        <v>100</v>
      </c>
      <c r="C16" s="592">
        <v>0.11465038753747439</v>
      </c>
      <c r="D16" s="610">
        <v>0.12330362874668505</v>
      </c>
      <c r="E16" s="592">
        <v>0.23467789649531898</v>
      </c>
      <c r="F16" s="610">
        <v>0.47392032325350819</v>
      </c>
      <c r="G16" s="592">
        <v>0.75067385444743939</v>
      </c>
      <c r="H16" s="610">
        <v>0.75174459072739719</v>
      </c>
      <c r="I16" s="592">
        <v>0.78930817610062898</v>
      </c>
      <c r="J16" s="610">
        <v>0.7915066169629793</v>
      </c>
      <c r="K16" s="592">
        <v>0.80310077519379841</v>
      </c>
      <c r="L16" s="610">
        <v>0.80363171705563285</v>
      </c>
      <c r="M16" s="592">
        <v>0.23759157624430402</v>
      </c>
      <c r="N16" s="610">
        <v>0.59249904621209992</v>
      </c>
      <c r="O16" s="592">
        <f>O13/O15</f>
        <v>0.13202560019925103</v>
      </c>
      <c r="P16" s="592">
        <f>P13/P15</f>
        <v>0.38511563268360471</v>
      </c>
      <c r="R16" s="651"/>
      <c r="S16" s="414" t="s">
        <v>100</v>
      </c>
      <c r="T16" s="411">
        <v>9.2169822645019953E-2</v>
      </c>
      <c r="U16" s="413">
        <v>9.5171647510464807E-2</v>
      </c>
      <c r="V16" s="411">
        <v>0.22322540776999009</v>
      </c>
      <c r="W16" s="412">
        <v>0.47325317658014765</v>
      </c>
      <c r="X16" s="412">
        <v>0.78733572281959374</v>
      </c>
      <c r="Y16" s="412">
        <v>0.78745641096350283</v>
      </c>
      <c r="Z16" s="412">
        <v>0.84660766961651912</v>
      </c>
      <c r="AA16" s="412">
        <v>0.84910865287183968</v>
      </c>
      <c r="AB16" s="412">
        <v>0.86286594761171032</v>
      </c>
      <c r="AC16" s="412">
        <v>0.90553917574203391</v>
      </c>
      <c r="AD16" s="412">
        <v>0.22677745804908014</v>
      </c>
      <c r="AE16" s="410">
        <v>0.61882613492995509</v>
      </c>
      <c r="AF16" s="411">
        <v>0.11305234434329152</v>
      </c>
      <c r="AG16" s="410">
        <v>0.39832429333686104</v>
      </c>
    </row>
    <row r="17" spans="1:34" x14ac:dyDescent="0.45">
      <c r="A17" s="649" t="s">
        <v>1</v>
      </c>
      <c r="B17" s="434" t="s">
        <v>184</v>
      </c>
      <c r="C17" s="578">
        <v>4061</v>
      </c>
      <c r="D17" s="579">
        <v>20.305470030000002</v>
      </c>
      <c r="E17" s="578">
        <v>1660</v>
      </c>
      <c r="F17" s="579">
        <v>51.663892969999999</v>
      </c>
      <c r="G17" s="582">
        <v>23</v>
      </c>
      <c r="H17" s="583">
        <v>13.61693131</v>
      </c>
      <c r="I17" s="578">
        <v>6</v>
      </c>
      <c r="J17" s="579">
        <v>4.9042754999999998</v>
      </c>
      <c r="K17" s="578">
        <v>9</v>
      </c>
      <c r="L17" s="579">
        <v>28.988956659999999</v>
      </c>
      <c r="M17" s="578">
        <v>1698</v>
      </c>
      <c r="N17" s="579">
        <v>99.174056440000001</v>
      </c>
      <c r="O17" s="426">
        <f t="shared" ref="O17:P19" si="0">SUM(M17,C17)</f>
        <v>5759</v>
      </c>
      <c r="P17" s="425">
        <f t="shared" si="0"/>
        <v>119.47952647</v>
      </c>
      <c r="R17" s="649" t="s">
        <v>1</v>
      </c>
      <c r="S17" s="434" t="s">
        <v>184</v>
      </c>
      <c r="T17" s="426">
        <v>5911</v>
      </c>
      <c r="U17" s="433">
        <v>29.95431911</v>
      </c>
      <c r="V17" s="432">
        <v>1653</v>
      </c>
      <c r="W17" s="429">
        <v>65.006807070000008</v>
      </c>
      <c r="X17" s="431">
        <v>28</v>
      </c>
      <c r="Y17" s="429">
        <v>16.90123393</v>
      </c>
      <c r="Z17" s="430">
        <v>4</v>
      </c>
      <c r="AA17" s="429">
        <v>3.69986974</v>
      </c>
      <c r="AB17" s="430">
        <v>9</v>
      </c>
      <c r="AC17" s="429">
        <v>25.65837715</v>
      </c>
      <c r="AD17" s="428">
        <v>1694</v>
      </c>
      <c r="AE17" s="427">
        <v>111.26628789</v>
      </c>
      <c r="AF17" s="426">
        <v>7605</v>
      </c>
      <c r="AG17" s="425">
        <v>141.220607</v>
      </c>
    </row>
    <row r="18" spans="1:34" ht="15.75" thickBot="1" x14ac:dyDescent="0.5">
      <c r="A18" s="650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0"/>
        <v>0</v>
      </c>
      <c r="P18" s="604">
        <f t="shared" si="0"/>
        <v>0</v>
      </c>
      <c r="R18" s="650"/>
      <c r="S18" s="603"/>
      <c r="T18" s="595"/>
      <c r="U18" s="602"/>
      <c r="V18" s="601"/>
      <c r="W18" s="598"/>
      <c r="X18" s="600"/>
      <c r="Y18" s="598"/>
      <c r="Z18" s="599"/>
      <c r="AA18" s="598"/>
      <c r="AB18" s="599"/>
      <c r="AC18" s="598"/>
      <c r="AD18" s="597"/>
      <c r="AE18" s="596"/>
      <c r="AF18" s="595"/>
      <c r="AG18" s="594"/>
    </row>
    <row r="19" spans="1:34" x14ac:dyDescent="0.45">
      <c r="A19" s="650"/>
      <c r="B19" s="434" t="s">
        <v>183</v>
      </c>
      <c r="C19" s="578">
        <v>64259</v>
      </c>
      <c r="D19" s="579">
        <v>273.45466664000003</v>
      </c>
      <c r="E19" s="578">
        <v>9261</v>
      </c>
      <c r="F19" s="579">
        <v>106.85813102</v>
      </c>
      <c r="G19" s="578">
        <v>27</v>
      </c>
      <c r="H19" s="579">
        <v>15.812541139999999</v>
      </c>
      <c r="I19" s="578">
        <v>11</v>
      </c>
      <c r="J19" s="579">
        <v>9.26983158</v>
      </c>
      <c r="K19" s="578">
        <v>9</v>
      </c>
      <c r="L19" s="579">
        <v>28.988956659999999</v>
      </c>
      <c r="M19" s="578">
        <v>9308</v>
      </c>
      <c r="N19" s="579">
        <v>160.92946039999998</v>
      </c>
      <c r="O19" s="426">
        <f t="shared" si="0"/>
        <v>73567</v>
      </c>
      <c r="P19" s="425">
        <f t="shared" si="0"/>
        <v>434.38412704000001</v>
      </c>
      <c r="R19" s="650"/>
      <c r="S19" s="424" t="s">
        <v>183</v>
      </c>
      <c r="T19" s="422">
        <v>63338</v>
      </c>
      <c r="U19" s="423">
        <v>268.07821658</v>
      </c>
      <c r="V19" s="422">
        <v>9021</v>
      </c>
      <c r="W19" s="419">
        <v>134.25391998000001</v>
      </c>
      <c r="X19" s="420">
        <v>34</v>
      </c>
      <c r="Y19" s="421">
        <v>20.498919350000001</v>
      </c>
      <c r="Z19" s="420">
        <v>7</v>
      </c>
      <c r="AA19" s="421">
        <v>6.14410335</v>
      </c>
      <c r="AB19" s="420">
        <v>12</v>
      </c>
      <c r="AC19" s="419">
        <v>31.030995169999997</v>
      </c>
      <c r="AD19" s="418">
        <v>9074</v>
      </c>
      <c r="AE19" s="417">
        <v>191.92793784999998</v>
      </c>
      <c r="AF19" s="416">
        <v>72412</v>
      </c>
      <c r="AG19" s="415">
        <v>460.00615442999998</v>
      </c>
    </row>
    <row r="20" spans="1:34" s="392" customFormat="1" ht="15.75" thickBot="1" x14ac:dyDescent="0.5">
      <c r="A20" s="651"/>
      <c r="B20" s="593" t="s">
        <v>100</v>
      </c>
      <c r="C20" s="592">
        <v>6.319737313061205E-2</v>
      </c>
      <c r="D20" s="592">
        <v>7.4255342867239948E-2</v>
      </c>
      <c r="E20" s="592">
        <v>0.17924630169528127</v>
      </c>
      <c r="F20" s="592">
        <v>0.48348115839991973</v>
      </c>
      <c r="G20" s="592">
        <v>0.85185185185185186</v>
      </c>
      <c r="H20" s="592">
        <v>0.86114756568468931</v>
      </c>
      <c r="I20" s="592">
        <v>0.54545454545454541</v>
      </c>
      <c r="J20" s="592">
        <v>0.52905767032285178</v>
      </c>
      <c r="K20" s="592">
        <v>1</v>
      </c>
      <c r="L20" s="592">
        <v>1</v>
      </c>
      <c r="M20" s="592">
        <v>0.18242372152986677</v>
      </c>
      <c r="N20" s="592">
        <v>0.61625793185099131</v>
      </c>
      <c r="O20" s="592">
        <f>O17/O19</f>
        <v>7.8282382046297935E-2</v>
      </c>
      <c r="P20" s="592">
        <f>P17/P19</f>
        <v>0.2750550009369882</v>
      </c>
      <c r="R20" s="651"/>
      <c r="S20" s="414" t="s">
        <v>100</v>
      </c>
      <c r="T20" s="411">
        <v>9.5059254233008789E-2</v>
      </c>
      <c r="U20" s="413">
        <v>0.1137438013091857</v>
      </c>
      <c r="V20" s="411">
        <v>0.17647058823529413</v>
      </c>
      <c r="W20" s="412">
        <v>0.46888731886385582</v>
      </c>
      <c r="X20" s="412">
        <v>0.8529411764705882</v>
      </c>
      <c r="Y20" s="412">
        <v>0.84341830232435289</v>
      </c>
      <c r="Z20" s="412">
        <v>0.69230769230769229</v>
      </c>
      <c r="AA20" s="412">
        <v>0.68201456719265663</v>
      </c>
      <c r="AB20" s="412">
        <v>0.83333333333333337</v>
      </c>
      <c r="AC20" s="412">
        <v>0.9073623028355936</v>
      </c>
      <c r="AD20" s="412">
        <v>0.1806152828316242</v>
      </c>
      <c r="AE20" s="410">
        <v>0.59874289899904898</v>
      </c>
      <c r="AF20" s="411">
        <v>0.10502402916643651</v>
      </c>
      <c r="AG20" s="410">
        <v>0.30699721218945086</v>
      </c>
    </row>
    <row r="21" spans="1:34" ht="15.75" customHeight="1" x14ac:dyDescent="0.45">
      <c r="A21" s="652" t="s">
        <v>185</v>
      </c>
      <c r="B21" s="591" t="s">
        <v>184</v>
      </c>
      <c r="C21" s="588">
        <f t="shared" ref="C21:P21" si="1">SUM(C5,C9,C13,C17)</f>
        <v>443703</v>
      </c>
      <c r="D21" s="587">
        <f t="shared" si="1"/>
        <v>1323.3623240299999</v>
      </c>
      <c r="E21" s="588">
        <f t="shared" si="1"/>
        <v>144044</v>
      </c>
      <c r="F21" s="587">
        <f t="shared" si="1"/>
        <v>3461.9878429700002</v>
      </c>
      <c r="G21" s="590">
        <f t="shared" si="1"/>
        <v>1000</v>
      </c>
      <c r="H21" s="589">
        <f t="shared" si="1"/>
        <v>607.65039631000002</v>
      </c>
      <c r="I21" s="588">
        <f t="shared" si="1"/>
        <v>461</v>
      </c>
      <c r="J21" s="587">
        <f t="shared" si="1"/>
        <v>397.30694249999999</v>
      </c>
      <c r="K21" s="588">
        <f t="shared" si="1"/>
        <v>897</v>
      </c>
      <c r="L21" s="587">
        <f t="shared" si="1"/>
        <v>2264.0240206599997</v>
      </c>
      <c r="M21" s="588">
        <f t="shared" si="1"/>
        <v>146402</v>
      </c>
      <c r="N21" s="587">
        <f t="shared" si="1"/>
        <v>6730.9692024400001</v>
      </c>
      <c r="O21" s="586">
        <f t="shared" si="1"/>
        <v>590105</v>
      </c>
      <c r="P21" s="585">
        <f t="shared" si="1"/>
        <v>8054.3315264699995</v>
      </c>
      <c r="Q21" s="576"/>
      <c r="R21" s="652" t="s">
        <v>185</v>
      </c>
      <c r="S21" s="409" t="s">
        <v>184</v>
      </c>
      <c r="T21" s="405">
        <v>405096</v>
      </c>
      <c r="U21" s="408">
        <v>1287.0969301099992</v>
      </c>
      <c r="V21" s="405">
        <v>135242</v>
      </c>
      <c r="W21" s="407">
        <v>3518.0718760699997</v>
      </c>
      <c r="X21" s="406">
        <v>1100</v>
      </c>
      <c r="Y21" s="407">
        <v>666.17194093000001</v>
      </c>
      <c r="Z21" s="406">
        <v>472</v>
      </c>
      <c r="AA21" s="407">
        <v>406.81160774000006</v>
      </c>
      <c r="AB21" s="406">
        <v>962</v>
      </c>
      <c r="AC21" s="407">
        <v>2488.1322521500001</v>
      </c>
      <c r="AD21" s="406">
        <v>137776</v>
      </c>
      <c r="AE21" s="404">
        <v>7079.1876768900011</v>
      </c>
      <c r="AF21" s="405">
        <v>542872</v>
      </c>
      <c r="AG21" s="404">
        <v>8366.2846069999978</v>
      </c>
      <c r="AH21" s="576"/>
    </row>
    <row r="22" spans="1:34" ht="15.75" customHeight="1" x14ac:dyDescent="0.45">
      <c r="A22" s="653"/>
      <c r="B22" s="584" t="s">
        <v>294</v>
      </c>
      <c r="C22" s="405">
        <f t="shared" ref="C22:P22" si="2">SUM(C6,C10,C14,C18)</f>
        <v>138433</v>
      </c>
      <c r="D22" s="408">
        <f t="shared" si="2"/>
        <v>423.55943709998189</v>
      </c>
      <c r="E22" s="405">
        <f t="shared" si="2"/>
        <v>10</v>
      </c>
      <c r="F22" s="408">
        <f t="shared" si="2"/>
        <v>4.3566000000000001E-2</v>
      </c>
      <c r="G22" s="405">
        <f t="shared" si="2"/>
        <v>0</v>
      </c>
      <c r="H22" s="404">
        <f t="shared" si="2"/>
        <v>0</v>
      </c>
      <c r="I22" s="405">
        <f t="shared" si="2"/>
        <v>0</v>
      </c>
      <c r="J22" s="404">
        <f t="shared" si="2"/>
        <v>0</v>
      </c>
      <c r="K22" s="405">
        <f t="shared" si="2"/>
        <v>0</v>
      </c>
      <c r="L22" s="404">
        <f t="shared" si="2"/>
        <v>0</v>
      </c>
      <c r="M22" s="406">
        <f t="shared" si="2"/>
        <v>10</v>
      </c>
      <c r="N22" s="404">
        <f t="shared" si="2"/>
        <v>4.3566000000000001E-2</v>
      </c>
      <c r="O22" s="405">
        <f t="shared" si="2"/>
        <v>138443</v>
      </c>
      <c r="P22" s="404">
        <f t="shared" si="2"/>
        <v>423.60300309998189</v>
      </c>
      <c r="Q22" s="576"/>
      <c r="R22" s="653"/>
      <c r="S22" s="409"/>
      <c r="T22" s="405"/>
      <c r="U22" s="408"/>
      <c r="V22" s="405"/>
      <c r="W22" s="407"/>
      <c r="X22" s="406"/>
      <c r="Y22" s="407"/>
      <c r="Z22" s="406"/>
      <c r="AA22" s="407"/>
      <c r="AB22" s="406"/>
      <c r="AC22" s="407"/>
      <c r="AD22" s="406"/>
      <c r="AE22" s="404"/>
      <c r="AF22" s="405"/>
      <c r="AG22" s="404"/>
      <c r="AH22" s="576"/>
    </row>
    <row r="23" spans="1:34" x14ac:dyDescent="0.45">
      <c r="A23" s="653"/>
      <c r="B23" s="403" t="s">
        <v>183</v>
      </c>
      <c r="C23" s="399">
        <f t="shared" ref="C23:P23" si="3">SUM(C7,C11,C15,C19)</f>
        <v>3494548</v>
      </c>
      <c r="D23" s="402">
        <f t="shared" si="3"/>
        <v>9836.5130755402988</v>
      </c>
      <c r="E23" s="399">
        <f t="shared" si="3"/>
        <v>522911</v>
      </c>
      <c r="F23" s="402">
        <f t="shared" si="3"/>
        <v>6626.9466481197005</v>
      </c>
      <c r="G23" s="399">
        <f t="shared" si="3"/>
        <v>1250</v>
      </c>
      <c r="H23" s="398">
        <f t="shared" si="3"/>
        <v>758.36447013999998</v>
      </c>
      <c r="I23" s="399">
        <f t="shared" si="3"/>
        <v>573</v>
      </c>
      <c r="J23" s="398">
        <f t="shared" si="3"/>
        <v>492.95349957999997</v>
      </c>
      <c r="K23" s="399">
        <f t="shared" si="3"/>
        <v>1097</v>
      </c>
      <c r="L23" s="398">
        <f t="shared" si="3"/>
        <v>2740.2674336599998</v>
      </c>
      <c r="M23" s="400">
        <f t="shared" si="3"/>
        <v>525831</v>
      </c>
      <c r="N23" s="398">
        <f t="shared" si="3"/>
        <v>10618.532051499702</v>
      </c>
      <c r="O23" s="399">
        <f t="shared" si="3"/>
        <v>4020379</v>
      </c>
      <c r="P23" s="398">
        <f t="shared" si="3"/>
        <v>20455.045127040001</v>
      </c>
      <c r="Q23" s="576"/>
      <c r="R23" s="653"/>
      <c r="S23" s="403" t="s">
        <v>183</v>
      </c>
      <c r="T23" s="399">
        <v>3385499</v>
      </c>
      <c r="U23" s="402">
        <v>10050.462190095799</v>
      </c>
      <c r="V23" s="399">
        <v>510521</v>
      </c>
      <c r="W23" s="401">
        <v>6877.3474384642013</v>
      </c>
      <c r="X23" s="400">
        <v>1337</v>
      </c>
      <c r="Y23" s="401">
        <v>808.85828135000008</v>
      </c>
      <c r="Z23" s="400">
        <v>560</v>
      </c>
      <c r="AA23" s="401">
        <v>482.33969135000001</v>
      </c>
      <c r="AB23" s="400">
        <v>1119</v>
      </c>
      <c r="AC23" s="401">
        <v>2806.3555531700003</v>
      </c>
      <c r="AD23" s="400">
        <v>513537</v>
      </c>
      <c r="AE23" s="398">
        <v>10974.9009643342</v>
      </c>
      <c r="AF23" s="399">
        <v>3899036</v>
      </c>
      <c r="AG23" s="398">
        <v>21025.363154430004</v>
      </c>
      <c r="AH23" s="576"/>
    </row>
    <row r="24" spans="1:34" s="392" customFormat="1" ht="15.75" thickBot="1" x14ac:dyDescent="0.5">
      <c r="A24" s="654"/>
      <c r="B24" s="397" t="s">
        <v>100</v>
      </c>
      <c r="C24" s="394">
        <f t="shared" ref="C24:P24" si="4">C21/C23</f>
        <v>0.12697006880432032</v>
      </c>
      <c r="D24" s="396">
        <f t="shared" si="4"/>
        <v>0.13453571543768933</v>
      </c>
      <c r="E24" s="394">
        <f t="shared" si="4"/>
        <v>0.27546561460745711</v>
      </c>
      <c r="F24" s="396">
        <f t="shared" si="4"/>
        <v>0.52241070085456154</v>
      </c>
      <c r="G24" s="394">
        <f t="shared" si="4"/>
        <v>0.8</v>
      </c>
      <c r="H24" s="393">
        <f t="shared" si="4"/>
        <v>0.80126432637043643</v>
      </c>
      <c r="I24" s="394">
        <f t="shared" si="4"/>
        <v>0.8045375218150087</v>
      </c>
      <c r="J24" s="393">
        <f t="shared" si="4"/>
        <v>0.80597245549226948</v>
      </c>
      <c r="K24" s="394">
        <f t="shared" si="4"/>
        <v>0.81768459434822238</v>
      </c>
      <c r="L24" s="393">
        <f t="shared" si="4"/>
        <v>0.82620549835754087</v>
      </c>
      <c r="M24" s="395">
        <f t="shared" si="4"/>
        <v>0.27842025289494154</v>
      </c>
      <c r="N24" s="393">
        <f t="shared" si="4"/>
        <v>0.63388886239594255</v>
      </c>
      <c r="O24" s="394">
        <f t="shared" si="4"/>
        <v>0.14677845048936927</v>
      </c>
      <c r="P24" s="393">
        <f t="shared" si="4"/>
        <v>0.39375770018824308</v>
      </c>
      <c r="Q24" s="577"/>
      <c r="R24" s="654"/>
      <c r="S24" s="397" t="s">
        <v>100</v>
      </c>
      <c r="T24" s="394">
        <v>0.11965621611467024</v>
      </c>
      <c r="U24" s="396">
        <v>0.12806345676105974</v>
      </c>
      <c r="V24" s="394">
        <v>0.26490976864810656</v>
      </c>
      <c r="W24" s="395">
        <v>0.5115448808640719</v>
      </c>
      <c r="X24" s="395">
        <v>0.82273747195213165</v>
      </c>
      <c r="Y24" s="395">
        <v>0.82359537670572669</v>
      </c>
      <c r="Z24" s="395">
        <v>0.84285714285714286</v>
      </c>
      <c r="AA24" s="395">
        <v>0.84341308632800338</v>
      </c>
      <c r="AB24" s="395">
        <v>0.85969615728328863</v>
      </c>
      <c r="AC24" s="395">
        <v>0.88660620687904568</v>
      </c>
      <c r="AD24" s="395">
        <v>0.26828836091654545</v>
      </c>
      <c r="AE24" s="393">
        <v>0.64503431055056137</v>
      </c>
      <c r="AF24" s="394">
        <v>0.13923236410230633</v>
      </c>
      <c r="AG24" s="393">
        <v>0.39791391689884975</v>
      </c>
      <c r="AH24" s="577"/>
    </row>
    <row r="25" spans="1:34" x14ac:dyDescent="0.4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34" x14ac:dyDescent="0.45">
      <c r="A26" s="377" t="s">
        <v>338</v>
      </c>
      <c r="M26" s="477"/>
    </row>
    <row r="27" spans="1:34" x14ac:dyDescent="0.45">
      <c r="A27" s="479"/>
      <c r="B27" s="377"/>
    </row>
    <row r="28" spans="1:34" x14ac:dyDescent="0.45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34" x14ac:dyDescent="0.45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32">
    <mergeCell ref="A13:A16"/>
    <mergeCell ref="R13:R16"/>
    <mergeCell ref="A17:A20"/>
    <mergeCell ref="R17:R20"/>
    <mergeCell ref="A21:A24"/>
    <mergeCell ref="R21:R24"/>
    <mergeCell ref="AD3:AE3"/>
    <mergeCell ref="A5:A8"/>
    <mergeCell ref="R5:R8"/>
    <mergeCell ref="A9:A12"/>
    <mergeCell ref="R9:R12"/>
    <mergeCell ref="M3:N3"/>
    <mergeCell ref="V3:W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</mergeCells>
  <conditionalFormatting sqref="C17:H19">
    <cfRule type="expression" dxfId="373" priority="7">
      <formula>ABS(C17-T17)/T17&gt;0.5</formula>
    </cfRule>
  </conditionalFormatting>
  <conditionalFormatting sqref="C21:H21">
    <cfRule type="expression" dxfId="372" priority="3">
      <formula>ABS(C21-T21)/T21&gt;0.5</formula>
    </cfRule>
  </conditionalFormatting>
  <conditionalFormatting sqref="C13:N16">
    <cfRule type="expression" dxfId="371" priority="10">
      <formula>ABS(C13-T13)/T13&gt;0.5</formula>
    </cfRule>
  </conditionalFormatting>
  <conditionalFormatting sqref="C20:N20">
    <cfRule type="expression" dxfId="370" priority="20">
      <formula>ABS(C20-T20)/T20&gt;0.5</formula>
    </cfRule>
  </conditionalFormatting>
  <conditionalFormatting sqref="C22:N24">
    <cfRule type="expression" dxfId="369" priority="46">
      <formula>ABS(C22-T22)/T22&gt;0.5</formula>
    </cfRule>
  </conditionalFormatting>
  <conditionalFormatting sqref="C5:P12">
    <cfRule type="expression" dxfId="368" priority="12">
      <formula>ABS(C5-T5)/T5&gt;0.5</formula>
    </cfRule>
  </conditionalFormatting>
  <conditionalFormatting sqref="K17:N19">
    <cfRule type="expression" dxfId="367" priority="6">
      <formula>ABS(K17-AB17)/AB17&gt;0.5</formula>
    </cfRule>
  </conditionalFormatting>
  <conditionalFormatting sqref="K21:N21">
    <cfRule type="expression" dxfId="366" priority="2">
      <formula>ABS(K21-AB21)/AB21&gt;0.5</formula>
    </cfRule>
  </conditionalFormatting>
  <conditionalFormatting sqref="O13:P24">
    <cfRule type="expression" dxfId="365" priority="1">
      <formula>ABS(O13-AF13)/AF13&gt;0.5</formula>
    </cfRule>
  </conditionalFormatting>
  <conditionalFormatting sqref="T5:AG24">
    <cfRule type="expression" dxfId="364" priority="47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C6C39-9DAD-4800-A08C-1AA0B96689D1}">
  <dimension ref="A1:AK29"/>
  <sheetViews>
    <sheetView zoomScale="80" zoomScaleNormal="80" workbookViewId="0">
      <selection activeCell="G41" activeCellId="2" sqref="A1:P1 K42 G41:G42"/>
    </sheetView>
  </sheetViews>
  <sheetFormatPr defaultColWidth="9" defaultRowHeight="15.4" x14ac:dyDescent="0.45"/>
  <cols>
    <col min="1" max="1" width="9" style="390"/>
    <col min="2" max="2" width="12" style="390" bestFit="1" customWidth="1"/>
    <col min="3" max="3" width="9" style="390"/>
    <col min="4" max="4" width="9.625" style="390" customWidth="1"/>
    <col min="5" max="5" width="9" style="390"/>
    <col min="6" max="6" width="9.625" style="390" customWidth="1"/>
    <col min="7" max="7" width="9" style="390"/>
    <col min="8" max="8" width="9.625" style="390" customWidth="1"/>
    <col min="9" max="9" width="9" style="390"/>
    <col min="10" max="10" width="9.625" style="390" customWidth="1"/>
    <col min="11" max="11" width="9" style="390"/>
    <col min="12" max="12" width="9.625" style="390" customWidth="1"/>
    <col min="13" max="13" width="9" style="390"/>
    <col min="14" max="14" width="9.625" style="390" customWidth="1"/>
    <col min="15" max="15" width="9" style="390"/>
    <col min="16" max="16" width="9.625" style="390" customWidth="1"/>
    <col min="17" max="18" width="9" style="390" hidden="1" customWidth="1"/>
    <col min="19" max="19" width="10.6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7" ht="15.75" thickBot="1" x14ac:dyDescent="0.5">
      <c r="A1" s="655" t="s">
        <v>341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  <c r="R1" s="655" t="s">
        <v>227</v>
      </c>
      <c r="S1" s="656"/>
      <c r="T1" s="656"/>
      <c r="U1" s="656"/>
      <c r="V1" s="656"/>
      <c r="W1" s="656"/>
      <c r="X1" s="656"/>
      <c r="Y1" s="656"/>
      <c r="Z1" s="656"/>
      <c r="AA1" s="656"/>
      <c r="AB1" s="656"/>
      <c r="AC1" s="656"/>
      <c r="AD1" s="656"/>
      <c r="AE1" s="656"/>
      <c r="AF1" s="656"/>
      <c r="AG1" s="657"/>
    </row>
    <row r="2" spans="1:37" ht="15.75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  <c r="Q2" s="439"/>
      <c r="R2" s="658" t="s">
        <v>189</v>
      </c>
      <c r="S2" s="661"/>
      <c r="T2" s="664" t="s">
        <v>12</v>
      </c>
      <c r="U2" s="665"/>
      <c r="V2" s="668" t="s">
        <v>188</v>
      </c>
      <c r="W2" s="669"/>
      <c r="X2" s="669"/>
      <c r="Y2" s="669"/>
      <c r="Z2" s="669"/>
      <c r="AA2" s="669"/>
      <c r="AB2" s="669"/>
      <c r="AC2" s="669"/>
      <c r="AD2" s="669"/>
      <c r="AE2" s="670"/>
      <c r="AF2" s="664" t="s">
        <v>10</v>
      </c>
      <c r="AG2" s="665"/>
    </row>
    <row r="3" spans="1:37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  <c r="R3" s="659"/>
      <c r="S3" s="662"/>
      <c r="T3" s="666"/>
      <c r="U3" s="667"/>
      <c r="V3" s="671" t="s">
        <v>187</v>
      </c>
      <c r="W3" s="672"/>
      <c r="X3" s="647" t="s">
        <v>105</v>
      </c>
      <c r="Y3" s="672"/>
      <c r="Z3" s="647" t="s">
        <v>104</v>
      </c>
      <c r="AA3" s="672"/>
      <c r="AB3" s="647" t="s">
        <v>103</v>
      </c>
      <c r="AC3" s="672"/>
      <c r="AD3" s="647" t="s">
        <v>102</v>
      </c>
      <c r="AE3" s="648"/>
      <c r="AF3" s="666"/>
      <c r="AG3" s="667"/>
    </row>
    <row r="4" spans="1:37" ht="16.5" customHeight="1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60"/>
      <c r="S4" s="663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7" x14ac:dyDescent="0.45">
      <c r="A5" s="649" t="s">
        <v>4</v>
      </c>
      <c r="B5" s="434" t="s">
        <v>184</v>
      </c>
      <c r="C5" s="578">
        <v>52171</v>
      </c>
      <c r="D5" s="579">
        <v>135.80799999999999</v>
      </c>
      <c r="E5" s="578">
        <v>20299</v>
      </c>
      <c r="F5" s="579">
        <v>368.06099999999998</v>
      </c>
      <c r="G5" s="578">
        <v>90</v>
      </c>
      <c r="H5" s="579">
        <v>54.377000000000002</v>
      </c>
      <c r="I5" s="578">
        <v>31</v>
      </c>
      <c r="J5" s="579">
        <v>26.794</v>
      </c>
      <c r="K5" s="578">
        <v>62</v>
      </c>
      <c r="L5" s="579">
        <v>162.34700000000001</v>
      </c>
      <c r="M5" s="578">
        <v>20482</v>
      </c>
      <c r="N5" s="579">
        <v>611.57899999999995</v>
      </c>
      <c r="O5" s="426">
        <f>SUM(M5,C5)</f>
        <v>72653</v>
      </c>
      <c r="P5" s="425">
        <f>(SUM(N5,D5))</f>
        <v>747.38699999999994</v>
      </c>
      <c r="R5" s="649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7" ht="15.75" thickBot="1" x14ac:dyDescent="0.5">
      <c r="A6" s="650"/>
      <c r="B6" s="609" t="s">
        <v>294</v>
      </c>
      <c r="C6" s="605">
        <v>2526</v>
      </c>
      <c r="D6" s="606">
        <v>5.5869999999999997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2526</v>
      </c>
      <c r="P6" s="604">
        <f>(SUM(N6,D6))</f>
        <v>5.5869999999999997</v>
      </c>
      <c r="R6" s="650"/>
      <c r="S6" s="603"/>
      <c r="T6" s="595"/>
      <c r="U6" s="598"/>
      <c r="V6" s="601"/>
      <c r="W6" s="598"/>
      <c r="X6" s="600"/>
      <c r="Y6" s="598"/>
      <c r="Z6" s="599"/>
      <c r="AA6" s="598"/>
      <c r="AB6" s="599"/>
      <c r="AC6" s="598"/>
      <c r="AD6" s="597"/>
      <c r="AE6" s="596"/>
      <c r="AF6" s="595"/>
      <c r="AG6" s="594"/>
    </row>
    <row r="7" spans="1:37" x14ac:dyDescent="0.45">
      <c r="A7" s="650"/>
      <c r="B7" s="434" t="s">
        <v>183</v>
      </c>
      <c r="C7" s="578">
        <v>492671</v>
      </c>
      <c r="D7" s="579">
        <v>1276.742</v>
      </c>
      <c r="E7" s="578">
        <v>66416</v>
      </c>
      <c r="F7" s="579">
        <v>611.34100000000001</v>
      </c>
      <c r="G7" s="578">
        <v>96</v>
      </c>
      <c r="H7" s="579">
        <v>57.944000000000003</v>
      </c>
      <c r="I7" s="578">
        <v>37</v>
      </c>
      <c r="J7" s="579">
        <v>31.966999999999999</v>
      </c>
      <c r="K7" s="578">
        <v>75</v>
      </c>
      <c r="L7" s="579">
        <v>227.78800000000001</v>
      </c>
      <c r="M7" s="578">
        <v>66624</v>
      </c>
      <c r="N7" s="579">
        <v>929.04</v>
      </c>
      <c r="O7" s="426">
        <f>SUM(M7,C7)</f>
        <v>559295</v>
      </c>
      <c r="P7" s="425">
        <f>(SUM(N7,D7))</f>
        <v>2205.7820000000002</v>
      </c>
      <c r="R7" s="650"/>
      <c r="S7" s="424" t="s">
        <v>183</v>
      </c>
      <c r="T7" s="486">
        <v>478877</v>
      </c>
      <c r="U7" s="484">
        <v>1368.5640000000001</v>
      </c>
      <c r="V7" s="486">
        <v>66033</v>
      </c>
      <c r="W7" s="484">
        <v>684.09100000000001</v>
      </c>
      <c r="X7" s="485">
        <v>94</v>
      </c>
      <c r="Y7" s="484">
        <v>57.552</v>
      </c>
      <c r="Z7" s="485">
        <v>48</v>
      </c>
      <c r="AA7" s="484">
        <v>40.204000000000001</v>
      </c>
      <c r="AB7" s="485">
        <v>104</v>
      </c>
      <c r="AC7" s="484">
        <v>310.822</v>
      </c>
      <c r="AD7" s="483">
        <v>66279</v>
      </c>
      <c r="AE7" s="482">
        <v>1092.6690000000001</v>
      </c>
      <c r="AF7" s="481">
        <v>545156</v>
      </c>
      <c r="AG7" s="480">
        <v>2461.2330000000002</v>
      </c>
    </row>
    <row r="8" spans="1:37" s="392" customFormat="1" ht="15.75" thickBot="1" x14ac:dyDescent="0.5">
      <c r="A8" s="651"/>
      <c r="B8" s="593" t="s">
        <v>100</v>
      </c>
      <c r="C8" s="592">
        <f t="shared" ref="C8:P8" si="0">C5/C7</f>
        <v>0.10589419714170309</v>
      </c>
      <c r="D8" s="610">
        <f t="shared" si="0"/>
        <v>0.10637074679144259</v>
      </c>
      <c r="E8" s="592">
        <f t="shared" si="0"/>
        <v>0.30563418453384728</v>
      </c>
      <c r="F8" s="610">
        <f t="shared" si="0"/>
        <v>0.60205515416109823</v>
      </c>
      <c r="G8" s="592">
        <f t="shared" si="0"/>
        <v>0.9375</v>
      </c>
      <c r="H8" s="610">
        <f t="shared" si="0"/>
        <v>0.93844056330249892</v>
      </c>
      <c r="I8" s="592">
        <f t="shared" si="0"/>
        <v>0.83783783783783783</v>
      </c>
      <c r="J8" s="610">
        <f t="shared" si="0"/>
        <v>0.8381768698970814</v>
      </c>
      <c r="K8" s="592">
        <f t="shared" si="0"/>
        <v>0.82666666666666666</v>
      </c>
      <c r="L8" s="610">
        <f t="shared" si="0"/>
        <v>0.71271094175285787</v>
      </c>
      <c r="M8" s="592">
        <f t="shared" si="0"/>
        <v>0.30742675312199808</v>
      </c>
      <c r="N8" s="610">
        <f t="shared" si="0"/>
        <v>0.65829135451649012</v>
      </c>
      <c r="O8" s="592">
        <f t="shared" si="0"/>
        <v>0.129901036125837</v>
      </c>
      <c r="P8" s="619">
        <f t="shared" si="0"/>
        <v>0.33883085454500939</v>
      </c>
      <c r="R8" s="651"/>
      <c r="S8" s="414" t="s">
        <v>100</v>
      </c>
      <c r="T8" s="411">
        <v>0.12729364742929813</v>
      </c>
      <c r="U8" s="411">
        <v>0.13510804025241055</v>
      </c>
      <c r="V8" s="411">
        <v>0.30296972725758331</v>
      </c>
      <c r="W8" s="411">
        <v>0.59905918949379533</v>
      </c>
      <c r="X8" s="411">
        <v>0.8936170212765957</v>
      </c>
      <c r="Y8" s="411">
        <v>0.89404364748401444</v>
      </c>
      <c r="Z8" s="411">
        <v>0.89583333333333337</v>
      </c>
      <c r="AA8" s="411">
        <v>0.89724902994726896</v>
      </c>
      <c r="AB8" s="411">
        <v>0.88461538461538458</v>
      </c>
      <c r="AC8" s="411">
        <v>0.86519615728616384</v>
      </c>
      <c r="AD8" s="411">
        <v>0.30514944401695859</v>
      </c>
      <c r="AE8" s="411">
        <v>0.7012736702514667</v>
      </c>
      <c r="AF8" s="411">
        <v>0.14891700724196377</v>
      </c>
      <c r="AG8" s="410">
        <v>0.38645833206364449</v>
      </c>
    </row>
    <row r="9" spans="1:37" x14ac:dyDescent="0.45">
      <c r="A9" s="649" t="s">
        <v>3</v>
      </c>
      <c r="B9" s="434" t="s">
        <v>184</v>
      </c>
      <c r="C9" s="426">
        <v>166987</v>
      </c>
      <c r="D9" s="433">
        <v>560.6</v>
      </c>
      <c r="E9" s="426">
        <v>47729</v>
      </c>
      <c r="F9" s="433">
        <v>1170.3150000000001</v>
      </c>
      <c r="G9" s="426">
        <v>329</v>
      </c>
      <c r="H9" s="433">
        <v>200.345</v>
      </c>
      <c r="I9" s="426">
        <v>173</v>
      </c>
      <c r="J9" s="433">
        <v>147.876</v>
      </c>
      <c r="K9" s="426">
        <v>310</v>
      </c>
      <c r="L9" s="433">
        <v>762.26400000000001</v>
      </c>
      <c r="M9" s="426">
        <v>48541</v>
      </c>
      <c r="N9" s="433">
        <v>2280.8000000000002</v>
      </c>
      <c r="O9" s="426">
        <f>SUM(M9,C9)</f>
        <v>215528</v>
      </c>
      <c r="P9" s="425">
        <f>(SUM(N9,D9))</f>
        <v>2841.4</v>
      </c>
      <c r="R9" s="649" t="s">
        <v>3</v>
      </c>
      <c r="S9" s="434" t="s">
        <v>184</v>
      </c>
      <c r="T9" s="426">
        <v>161737</v>
      </c>
      <c r="U9" s="433">
        <v>583.5</v>
      </c>
      <c r="V9" s="432">
        <v>45630</v>
      </c>
      <c r="W9" s="429">
        <v>1058.116</v>
      </c>
      <c r="X9" s="431">
        <v>323</v>
      </c>
      <c r="Y9" s="429">
        <v>200.35499999999999</v>
      </c>
      <c r="Z9" s="430">
        <v>168</v>
      </c>
      <c r="AA9" s="429">
        <v>144.453</v>
      </c>
      <c r="AB9" s="430">
        <v>296</v>
      </c>
      <c r="AC9" s="429">
        <v>771.07600000000002</v>
      </c>
      <c r="AD9" s="428">
        <v>46417</v>
      </c>
      <c r="AE9" s="427">
        <v>2174</v>
      </c>
      <c r="AF9" s="426">
        <v>208154</v>
      </c>
      <c r="AG9" s="425">
        <v>2757.5</v>
      </c>
    </row>
    <row r="10" spans="1:37" ht="15.75" thickBot="1" x14ac:dyDescent="0.5">
      <c r="A10" s="650"/>
      <c r="B10" s="609" t="s">
        <v>294</v>
      </c>
      <c r="C10" s="605">
        <v>40667</v>
      </c>
      <c r="D10" s="606">
        <v>132.26</v>
      </c>
      <c r="E10" s="605">
        <v>9</v>
      </c>
      <c r="F10" s="606">
        <v>0.04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8</v>
      </c>
      <c r="N10" s="606">
        <v>0.03</v>
      </c>
      <c r="O10" s="605">
        <f>SUM(M10,C10)</f>
        <v>40675</v>
      </c>
      <c r="P10" s="604">
        <f>(SUM(N10,D10))</f>
        <v>132.29</v>
      </c>
      <c r="R10" s="650"/>
      <c r="S10" s="603"/>
      <c r="T10" s="595"/>
      <c r="U10" s="602"/>
      <c r="V10" s="601"/>
      <c r="W10" s="598"/>
      <c r="X10" s="600"/>
      <c r="Y10" s="598"/>
      <c r="Z10" s="599"/>
      <c r="AA10" s="598"/>
      <c r="AB10" s="599"/>
      <c r="AC10" s="598"/>
      <c r="AD10" s="597"/>
      <c r="AE10" s="596"/>
      <c r="AF10" s="595"/>
      <c r="AG10" s="594"/>
    </row>
    <row r="11" spans="1:37" x14ac:dyDescent="0.45">
      <c r="A11" s="650"/>
      <c r="B11" s="434" t="s">
        <v>183</v>
      </c>
      <c r="C11" s="578">
        <v>1005531</v>
      </c>
      <c r="D11" s="579">
        <v>3322.0909999999999</v>
      </c>
      <c r="E11" s="578">
        <v>131184</v>
      </c>
      <c r="F11" s="579">
        <v>1979.8680000000002</v>
      </c>
      <c r="G11" s="578">
        <v>385</v>
      </c>
      <c r="H11" s="579">
        <v>234.15600000000001</v>
      </c>
      <c r="I11" s="578">
        <v>207</v>
      </c>
      <c r="J11" s="579">
        <v>176.59800000000001</v>
      </c>
      <c r="K11" s="578">
        <v>367</v>
      </c>
      <c r="L11" s="579">
        <v>876.96799999999996</v>
      </c>
      <c r="M11" s="578">
        <v>132143</v>
      </c>
      <c r="N11" s="579">
        <v>3267.59</v>
      </c>
      <c r="O11" s="426">
        <f>SUM(M11,C11)</f>
        <v>1137674</v>
      </c>
      <c r="P11" s="425">
        <f>(SUM(N11,D11))</f>
        <v>6589.6810000000005</v>
      </c>
      <c r="R11" s="650"/>
      <c r="S11" s="424" t="s">
        <v>183</v>
      </c>
      <c r="T11" s="422">
        <v>977156</v>
      </c>
      <c r="U11" s="423">
        <v>3572.3449999999998</v>
      </c>
      <c r="V11" s="422">
        <v>128016</v>
      </c>
      <c r="W11" s="419">
        <v>1892.673</v>
      </c>
      <c r="X11" s="420">
        <v>378</v>
      </c>
      <c r="Y11" s="421">
        <v>235.10300000000001</v>
      </c>
      <c r="Z11" s="420">
        <v>198</v>
      </c>
      <c r="AA11" s="421">
        <v>170.483</v>
      </c>
      <c r="AB11" s="420">
        <v>356</v>
      </c>
      <c r="AC11" s="419">
        <v>895.02</v>
      </c>
      <c r="AD11" s="418">
        <v>128948</v>
      </c>
      <c r="AE11" s="417">
        <v>3193.279</v>
      </c>
      <c r="AF11" s="416">
        <v>1106104</v>
      </c>
      <c r="AG11" s="415">
        <v>6765.6239999999998</v>
      </c>
    </row>
    <row r="12" spans="1:37" s="392" customFormat="1" ht="15.75" thickBot="1" x14ac:dyDescent="0.5">
      <c r="A12" s="651"/>
      <c r="B12" s="593" t="s">
        <v>100</v>
      </c>
      <c r="C12" s="592">
        <f t="shared" ref="C12:P12" si="1">C9/C11</f>
        <v>0.16606847526331858</v>
      </c>
      <c r="D12" s="610">
        <f t="shared" si="1"/>
        <v>0.16874914022523768</v>
      </c>
      <c r="E12" s="592">
        <f t="shared" si="1"/>
        <v>0.36383247957067932</v>
      </c>
      <c r="F12" s="610">
        <f t="shared" si="1"/>
        <v>0.5911075889907812</v>
      </c>
      <c r="G12" s="592">
        <f t="shared" si="1"/>
        <v>0.8545454545454545</v>
      </c>
      <c r="H12" s="610">
        <f t="shared" si="1"/>
        <v>0.85560481046823478</v>
      </c>
      <c r="I12" s="592">
        <f t="shared" si="1"/>
        <v>0.83574879227053145</v>
      </c>
      <c r="J12" s="610">
        <f t="shared" si="1"/>
        <v>0.83735942649407125</v>
      </c>
      <c r="K12" s="592">
        <f t="shared" si="1"/>
        <v>0.84468664850136244</v>
      </c>
      <c r="L12" s="610">
        <f t="shared" si="1"/>
        <v>0.86920389341458304</v>
      </c>
      <c r="M12" s="592">
        <f t="shared" si="1"/>
        <v>0.36733690017632414</v>
      </c>
      <c r="N12" s="610">
        <f t="shared" si="1"/>
        <v>0.69800678787730408</v>
      </c>
      <c r="O12" s="592">
        <f t="shared" si="1"/>
        <v>0.18944618581421391</v>
      </c>
      <c r="P12" s="619">
        <f t="shared" si="1"/>
        <v>0.4311893094673323</v>
      </c>
      <c r="R12" s="651"/>
      <c r="S12" s="414" t="s">
        <v>100</v>
      </c>
      <c r="T12" s="411">
        <v>0.16551809537064707</v>
      </c>
      <c r="U12" s="413">
        <v>0.16333808744676118</v>
      </c>
      <c r="V12" s="411">
        <v>0.35643982002249719</v>
      </c>
      <c r="W12" s="412">
        <v>0.55905906619896828</v>
      </c>
      <c r="X12" s="412">
        <v>0.85449735449735453</v>
      </c>
      <c r="Y12" s="412">
        <v>0.85220095022181763</v>
      </c>
      <c r="Z12" s="412">
        <v>0.84848484848484851</v>
      </c>
      <c r="AA12" s="412">
        <v>0.84731615468991039</v>
      </c>
      <c r="AB12" s="412">
        <v>0.8314606741573034</v>
      </c>
      <c r="AC12" s="412">
        <v>0.86151817836472933</v>
      </c>
      <c r="AD12" s="412">
        <v>0.35996680832583677</v>
      </c>
      <c r="AE12" s="410">
        <v>0.68080490304793284</v>
      </c>
      <c r="AF12" s="411">
        <v>0.1881866442938458</v>
      </c>
      <c r="AG12" s="410">
        <v>0.40757511797877033</v>
      </c>
      <c r="AK12" s="574"/>
    </row>
    <row r="13" spans="1:37" x14ac:dyDescent="0.45">
      <c r="A13" s="649" t="s">
        <v>2</v>
      </c>
      <c r="B13" s="434" t="s">
        <v>184</v>
      </c>
      <c r="C13" s="616">
        <v>181798</v>
      </c>
      <c r="D13" s="615">
        <v>507.61481900000035</v>
      </c>
      <c r="E13" s="618">
        <v>73943</v>
      </c>
      <c r="F13" s="617">
        <v>1855.4129220000002</v>
      </c>
      <c r="G13" s="618">
        <v>557</v>
      </c>
      <c r="H13" s="617">
        <v>338.74526300000002</v>
      </c>
      <c r="I13" s="618">
        <v>252</v>
      </c>
      <c r="J13" s="617">
        <v>218.58516</v>
      </c>
      <c r="K13" s="618">
        <v>527</v>
      </c>
      <c r="L13" s="617">
        <v>1303.2418359999999</v>
      </c>
      <c r="M13" s="616">
        <v>75279</v>
      </c>
      <c r="N13" s="615">
        <v>3715.985181</v>
      </c>
      <c r="O13" s="426">
        <f>SUM(M13,C13)</f>
        <v>257077</v>
      </c>
      <c r="P13" s="425">
        <f>(SUM(N13,D13))</f>
        <v>4223.6000000000004</v>
      </c>
      <c r="R13" s="649" t="s">
        <v>2</v>
      </c>
      <c r="S13" s="434" t="s">
        <v>184</v>
      </c>
      <c r="T13" s="426">
        <v>176490</v>
      </c>
      <c r="U13" s="433">
        <v>488.73861099999931</v>
      </c>
      <c r="V13" s="432">
        <v>67953</v>
      </c>
      <c r="W13" s="429">
        <v>1985.1380689999999</v>
      </c>
      <c r="X13" s="431">
        <v>665</v>
      </c>
      <c r="Y13" s="429">
        <v>397.46170699999999</v>
      </c>
      <c r="Z13" s="430">
        <v>257</v>
      </c>
      <c r="AA13" s="429">
        <v>222.58573800000002</v>
      </c>
      <c r="AB13" s="430">
        <v>565</v>
      </c>
      <c r="AC13" s="429">
        <v>1422.4758750000001</v>
      </c>
      <c r="AD13" s="428">
        <v>69440</v>
      </c>
      <c r="AE13" s="427">
        <v>4027.6613890000003</v>
      </c>
      <c r="AF13" s="426">
        <v>245930</v>
      </c>
      <c r="AG13" s="425">
        <v>4516.3999999999996</v>
      </c>
    </row>
    <row r="14" spans="1:37" ht="15.75" thickBot="1" x14ac:dyDescent="0.5">
      <c r="A14" s="650"/>
      <c r="B14" s="609" t="s">
        <v>294</v>
      </c>
      <c r="C14" s="612">
        <v>56917</v>
      </c>
      <c r="D14" s="611">
        <v>178.28763100000026</v>
      </c>
      <c r="E14" s="614">
        <v>1</v>
      </c>
      <c r="F14" s="613">
        <v>3.5659999999999997E-3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1</v>
      </c>
      <c r="N14" s="611">
        <v>3.5659999999999997E-3</v>
      </c>
      <c r="O14" s="605">
        <f>SUM(M14,C14)</f>
        <v>56918</v>
      </c>
      <c r="P14" s="604">
        <f>(SUM(N14,D14))</f>
        <v>178.29119700000027</v>
      </c>
      <c r="R14" s="650"/>
      <c r="S14" s="603"/>
      <c r="T14" s="595"/>
      <c r="U14" s="602"/>
      <c r="V14" s="601"/>
      <c r="W14" s="598"/>
      <c r="X14" s="600"/>
      <c r="Y14" s="598"/>
      <c r="Z14" s="599"/>
      <c r="AA14" s="598"/>
      <c r="AB14" s="599"/>
      <c r="AC14" s="598"/>
      <c r="AD14" s="597"/>
      <c r="AE14" s="596"/>
      <c r="AF14" s="595"/>
      <c r="AG14" s="594"/>
    </row>
    <row r="15" spans="1:37" x14ac:dyDescent="0.45">
      <c r="A15" s="650"/>
      <c r="B15" s="434" t="s">
        <v>183</v>
      </c>
      <c r="C15" s="578">
        <v>1929143</v>
      </c>
      <c r="D15" s="579">
        <v>4969.104666708301</v>
      </c>
      <c r="E15" s="578">
        <v>316041</v>
      </c>
      <c r="F15" s="579">
        <v>3927.1390132916999</v>
      </c>
      <c r="G15" s="578">
        <v>739</v>
      </c>
      <c r="H15" s="579">
        <v>448.667394</v>
      </c>
      <c r="I15" s="578">
        <v>318</v>
      </c>
      <c r="J15" s="579">
        <v>275.101989</v>
      </c>
      <c r="K15" s="578">
        <v>644</v>
      </c>
      <c r="L15" s="579">
        <v>1605.1869369999999</v>
      </c>
      <c r="M15" s="578">
        <v>317742</v>
      </c>
      <c r="N15" s="579">
        <v>6256.0953332916997</v>
      </c>
      <c r="O15" s="426">
        <f>SUM(M15,C15)</f>
        <v>2246885</v>
      </c>
      <c r="P15" s="425">
        <f>(SUM(N15,D15))</f>
        <v>11225.2</v>
      </c>
      <c r="R15" s="650"/>
      <c r="S15" s="424" t="s">
        <v>183</v>
      </c>
      <c r="T15" s="422">
        <v>1866128</v>
      </c>
      <c r="U15" s="423">
        <v>4841.4749735158011</v>
      </c>
      <c r="V15" s="422">
        <v>307451</v>
      </c>
      <c r="W15" s="419">
        <v>4166.3295184842009</v>
      </c>
      <c r="X15" s="420">
        <v>831</v>
      </c>
      <c r="Y15" s="421">
        <v>495.704362</v>
      </c>
      <c r="Z15" s="420">
        <v>307</v>
      </c>
      <c r="AA15" s="421">
        <v>265.50858799999997</v>
      </c>
      <c r="AB15" s="420">
        <v>647</v>
      </c>
      <c r="AC15" s="419">
        <v>1569.4825579999999</v>
      </c>
      <c r="AD15" s="418">
        <v>309236</v>
      </c>
      <c r="AE15" s="417">
        <v>6497.0250264842007</v>
      </c>
      <c r="AF15" s="416">
        <v>2175364</v>
      </c>
      <c r="AG15" s="415">
        <v>11338.500000000002</v>
      </c>
    </row>
    <row r="16" spans="1:37" s="392" customFormat="1" ht="15.75" thickBot="1" x14ac:dyDescent="0.5">
      <c r="A16" s="651"/>
      <c r="B16" s="593" t="s">
        <v>100</v>
      </c>
      <c r="C16" s="592">
        <f t="shared" ref="C16:P16" si="2">C13/C15</f>
        <v>9.4237700367468868E-2</v>
      </c>
      <c r="D16" s="610">
        <f t="shared" si="2"/>
        <v>0.10215418129565404</v>
      </c>
      <c r="E16" s="592">
        <f t="shared" si="2"/>
        <v>0.23396647903278373</v>
      </c>
      <c r="F16" s="610">
        <f t="shared" si="2"/>
        <v>0.4724591912127924</v>
      </c>
      <c r="G16" s="592">
        <f t="shared" si="2"/>
        <v>0.75372124492557513</v>
      </c>
      <c r="H16" s="610">
        <f t="shared" si="2"/>
        <v>0.75500307695637903</v>
      </c>
      <c r="I16" s="592">
        <f t="shared" si="2"/>
        <v>0.79245283018867929</v>
      </c>
      <c r="J16" s="610">
        <f t="shared" si="2"/>
        <v>0.7945604493612004</v>
      </c>
      <c r="K16" s="592">
        <f t="shared" si="2"/>
        <v>0.81832298136645965</v>
      </c>
      <c r="L16" s="610">
        <f t="shared" si="2"/>
        <v>0.8118941202173513</v>
      </c>
      <c r="M16" s="592">
        <f t="shared" si="2"/>
        <v>0.23691863209773967</v>
      </c>
      <c r="N16" s="610">
        <f t="shared" si="2"/>
        <v>0.59397834959858287</v>
      </c>
      <c r="O16" s="592">
        <f t="shared" si="2"/>
        <v>0.11441484544157801</v>
      </c>
      <c r="P16" s="592">
        <f t="shared" si="2"/>
        <v>0.37626055660478208</v>
      </c>
      <c r="R16" s="651"/>
      <c r="S16" s="414" t="s">
        <v>100</v>
      </c>
      <c r="T16" s="411">
        <v>9.2169822645019953E-2</v>
      </c>
      <c r="U16" s="413">
        <v>9.5171647510464807E-2</v>
      </c>
      <c r="V16" s="411">
        <v>0.22322540776999009</v>
      </c>
      <c r="W16" s="412">
        <v>0.47325317658014765</v>
      </c>
      <c r="X16" s="412">
        <v>0.78733572281959374</v>
      </c>
      <c r="Y16" s="412">
        <v>0.78745641096350283</v>
      </c>
      <c r="Z16" s="412">
        <v>0.84660766961651912</v>
      </c>
      <c r="AA16" s="412">
        <v>0.84910865287183968</v>
      </c>
      <c r="AB16" s="412">
        <v>0.86286594761171032</v>
      </c>
      <c r="AC16" s="412">
        <v>0.90553917574203391</v>
      </c>
      <c r="AD16" s="412">
        <v>0.22677745804908014</v>
      </c>
      <c r="AE16" s="410">
        <v>0.61882613492995509</v>
      </c>
      <c r="AF16" s="411">
        <v>0.11305234434329152</v>
      </c>
      <c r="AG16" s="410">
        <v>0.39832429333686104</v>
      </c>
    </row>
    <row r="17" spans="1:34" x14ac:dyDescent="0.45">
      <c r="A17" s="649" t="s">
        <v>1</v>
      </c>
      <c r="B17" s="434" t="s">
        <v>184</v>
      </c>
      <c r="C17" s="578">
        <v>4119</v>
      </c>
      <c r="D17" s="579">
        <v>20.554301220000003</v>
      </c>
      <c r="E17" s="578">
        <v>1670</v>
      </c>
      <c r="F17" s="579">
        <v>51.55448578</v>
      </c>
      <c r="G17" s="582">
        <v>23</v>
      </c>
      <c r="H17" s="583">
        <v>13.61693131</v>
      </c>
      <c r="I17" s="578">
        <v>6</v>
      </c>
      <c r="J17" s="579">
        <v>4.9042754999999998</v>
      </c>
      <c r="K17" s="578">
        <v>9</v>
      </c>
      <c r="L17" s="579">
        <v>28.988956659999999</v>
      </c>
      <c r="M17" s="578">
        <v>1708</v>
      </c>
      <c r="N17" s="579">
        <v>99.064649250000002</v>
      </c>
      <c r="O17" s="426">
        <f t="shared" ref="O17:P19" si="3">SUM(M17,C17)</f>
        <v>5827</v>
      </c>
      <c r="P17" s="425">
        <f t="shared" si="3"/>
        <v>119.61895047</v>
      </c>
      <c r="R17" s="649" t="s">
        <v>1</v>
      </c>
      <c r="S17" s="434" t="s">
        <v>184</v>
      </c>
      <c r="T17" s="426">
        <v>5911</v>
      </c>
      <c r="U17" s="433">
        <v>29.95431911</v>
      </c>
      <c r="V17" s="432">
        <v>1653</v>
      </c>
      <c r="W17" s="429">
        <v>65.006807070000008</v>
      </c>
      <c r="X17" s="431">
        <v>28</v>
      </c>
      <c r="Y17" s="429">
        <v>16.90123393</v>
      </c>
      <c r="Z17" s="430">
        <v>4</v>
      </c>
      <c r="AA17" s="429">
        <v>3.69986974</v>
      </c>
      <c r="AB17" s="430">
        <v>9</v>
      </c>
      <c r="AC17" s="429">
        <v>25.65837715</v>
      </c>
      <c r="AD17" s="428">
        <v>1694</v>
      </c>
      <c r="AE17" s="427">
        <v>111.26628789</v>
      </c>
      <c r="AF17" s="426">
        <v>7605</v>
      </c>
      <c r="AG17" s="425">
        <v>141.220607</v>
      </c>
    </row>
    <row r="18" spans="1:34" ht="15.75" thickBot="1" x14ac:dyDescent="0.5">
      <c r="A18" s="650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  <c r="R18" s="650"/>
      <c r="S18" s="603"/>
      <c r="T18" s="595"/>
      <c r="U18" s="602"/>
      <c r="V18" s="601"/>
      <c r="W18" s="598"/>
      <c r="X18" s="600"/>
      <c r="Y18" s="598"/>
      <c r="Z18" s="599"/>
      <c r="AA18" s="598"/>
      <c r="AB18" s="599"/>
      <c r="AC18" s="598"/>
      <c r="AD18" s="597"/>
      <c r="AE18" s="596"/>
      <c r="AF18" s="595"/>
      <c r="AG18" s="594"/>
    </row>
    <row r="19" spans="1:34" x14ac:dyDescent="0.45">
      <c r="A19" s="650"/>
      <c r="B19" s="434" t="s">
        <v>183</v>
      </c>
      <c r="C19" s="578">
        <v>64210</v>
      </c>
      <c r="D19" s="579">
        <v>273.16062371000004</v>
      </c>
      <c r="E19" s="578">
        <v>9255</v>
      </c>
      <c r="F19" s="579">
        <v>105.77454953</v>
      </c>
      <c r="G19" s="578">
        <v>27</v>
      </c>
      <c r="H19" s="579">
        <v>15.812541139999999</v>
      </c>
      <c r="I19" s="578">
        <v>11</v>
      </c>
      <c r="J19" s="579">
        <v>9.26983158</v>
      </c>
      <c r="K19" s="578">
        <v>9</v>
      </c>
      <c r="L19" s="579">
        <v>28.988956659999999</v>
      </c>
      <c r="M19" s="578">
        <v>9302</v>
      </c>
      <c r="N19" s="579">
        <v>159.84587891000001</v>
      </c>
      <c r="O19" s="426">
        <f t="shared" si="3"/>
        <v>73512</v>
      </c>
      <c r="P19" s="425">
        <f t="shared" si="3"/>
        <v>433.00650262000005</v>
      </c>
      <c r="R19" s="650"/>
      <c r="S19" s="424" t="s">
        <v>183</v>
      </c>
      <c r="T19" s="422">
        <v>63338</v>
      </c>
      <c r="U19" s="423">
        <v>268.07821658</v>
      </c>
      <c r="V19" s="422">
        <v>9021</v>
      </c>
      <c r="W19" s="419">
        <v>134.25391998000001</v>
      </c>
      <c r="X19" s="420">
        <v>34</v>
      </c>
      <c r="Y19" s="421">
        <v>20.498919350000001</v>
      </c>
      <c r="Z19" s="420">
        <v>7</v>
      </c>
      <c r="AA19" s="421">
        <v>6.14410335</v>
      </c>
      <c r="AB19" s="420">
        <v>12</v>
      </c>
      <c r="AC19" s="419">
        <v>31.030995169999997</v>
      </c>
      <c r="AD19" s="418">
        <v>9074</v>
      </c>
      <c r="AE19" s="417">
        <v>191.92793784999998</v>
      </c>
      <c r="AF19" s="416">
        <v>72412</v>
      </c>
      <c r="AG19" s="415">
        <v>460.00615442999998</v>
      </c>
    </row>
    <row r="20" spans="1:34" s="392" customFormat="1" ht="15.75" thickBot="1" x14ac:dyDescent="0.5">
      <c r="A20" s="651"/>
      <c r="B20" s="593" t="s">
        <v>100</v>
      </c>
      <c r="C20" s="592">
        <f t="shared" ref="C20:P20" si="4">C17/C19</f>
        <v>6.4148886466282515E-2</v>
      </c>
      <c r="D20" s="592">
        <f t="shared" si="4"/>
        <v>7.5246208406016091E-2</v>
      </c>
      <c r="E20" s="592">
        <f t="shared" si="4"/>
        <v>0.18044300378173961</v>
      </c>
      <c r="F20" s="592">
        <f t="shared" si="4"/>
        <v>0.48739971958356587</v>
      </c>
      <c r="G20" s="592">
        <f t="shared" si="4"/>
        <v>0.85185185185185186</v>
      </c>
      <c r="H20" s="592">
        <f t="shared" si="4"/>
        <v>0.86114756568468931</v>
      </c>
      <c r="I20" s="592">
        <f t="shared" si="4"/>
        <v>0.54545454545454541</v>
      </c>
      <c r="J20" s="592">
        <f t="shared" si="4"/>
        <v>0.52905767032285178</v>
      </c>
      <c r="K20" s="592">
        <f t="shared" si="4"/>
        <v>1</v>
      </c>
      <c r="L20" s="592">
        <f t="shared" si="4"/>
        <v>1</v>
      </c>
      <c r="M20" s="592">
        <f t="shared" si="4"/>
        <v>0.18361642657493013</v>
      </c>
      <c r="N20" s="592">
        <f t="shared" si="4"/>
        <v>0.61975103722115721</v>
      </c>
      <c r="O20" s="592">
        <f t="shared" si="4"/>
        <v>7.9265970181739032E-2</v>
      </c>
      <c r="P20" s="592">
        <f t="shared" si="4"/>
        <v>0.27625208800842371</v>
      </c>
      <c r="R20" s="651"/>
      <c r="S20" s="414" t="s">
        <v>100</v>
      </c>
      <c r="T20" s="411">
        <v>9.5059254233008789E-2</v>
      </c>
      <c r="U20" s="413">
        <v>0.1137438013091857</v>
      </c>
      <c r="V20" s="411">
        <v>0.17647058823529413</v>
      </c>
      <c r="W20" s="412">
        <v>0.46888731886385582</v>
      </c>
      <c r="X20" s="412">
        <v>0.8529411764705882</v>
      </c>
      <c r="Y20" s="412">
        <v>0.84341830232435289</v>
      </c>
      <c r="Z20" s="412">
        <v>0.69230769230769229</v>
      </c>
      <c r="AA20" s="412">
        <v>0.68201456719265663</v>
      </c>
      <c r="AB20" s="412">
        <v>0.83333333333333337</v>
      </c>
      <c r="AC20" s="412">
        <v>0.9073623028355936</v>
      </c>
      <c r="AD20" s="412">
        <v>0.1806152828316242</v>
      </c>
      <c r="AE20" s="410">
        <v>0.59874289899904898</v>
      </c>
      <c r="AF20" s="411">
        <v>0.10502402916643651</v>
      </c>
      <c r="AG20" s="410">
        <v>0.30699721218945086</v>
      </c>
    </row>
    <row r="21" spans="1:34" ht="15.75" customHeight="1" x14ac:dyDescent="0.45">
      <c r="A21" s="652" t="s">
        <v>185</v>
      </c>
      <c r="B21" s="591" t="s">
        <v>184</v>
      </c>
      <c r="C21" s="588">
        <f t="shared" ref="C21:P21" si="5">SUM(C5,C9,C13,C17)</f>
        <v>405075</v>
      </c>
      <c r="D21" s="587">
        <f t="shared" si="5"/>
        <v>1224.5771202200003</v>
      </c>
      <c r="E21" s="588">
        <f t="shared" si="5"/>
        <v>143641</v>
      </c>
      <c r="F21" s="587">
        <f t="shared" si="5"/>
        <v>3445.3434077800002</v>
      </c>
      <c r="G21" s="590">
        <f t="shared" si="5"/>
        <v>999</v>
      </c>
      <c r="H21" s="589">
        <f t="shared" si="5"/>
        <v>607.08419431000004</v>
      </c>
      <c r="I21" s="588">
        <f t="shared" si="5"/>
        <v>462</v>
      </c>
      <c r="J21" s="587">
        <f t="shared" si="5"/>
        <v>398.15943550000003</v>
      </c>
      <c r="K21" s="588">
        <f t="shared" si="5"/>
        <v>908</v>
      </c>
      <c r="L21" s="587">
        <f t="shared" si="5"/>
        <v>2256.84179266</v>
      </c>
      <c r="M21" s="588">
        <f t="shared" si="5"/>
        <v>146010</v>
      </c>
      <c r="N21" s="587">
        <f t="shared" si="5"/>
        <v>6707.4288302499999</v>
      </c>
      <c r="O21" s="586">
        <f t="shared" si="5"/>
        <v>551085</v>
      </c>
      <c r="P21" s="585">
        <f t="shared" si="5"/>
        <v>7932.0059504700002</v>
      </c>
      <c r="Q21" s="576"/>
      <c r="R21" s="652" t="s">
        <v>185</v>
      </c>
      <c r="S21" s="409" t="s">
        <v>184</v>
      </c>
      <c r="T21" s="405">
        <v>405096</v>
      </c>
      <c r="U21" s="408">
        <v>1287.0969301099992</v>
      </c>
      <c r="V21" s="405">
        <v>135242</v>
      </c>
      <c r="W21" s="407">
        <v>3518.0718760699997</v>
      </c>
      <c r="X21" s="406">
        <v>1100</v>
      </c>
      <c r="Y21" s="407">
        <v>666.17194093000001</v>
      </c>
      <c r="Z21" s="406">
        <v>472</v>
      </c>
      <c r="AA21" s="407">
        <v>406.81160774000006</v>
      </c>
      <c r="AB21" s="406">
        <v>962</v>
      </c>
      <c r="AC21" s="407">
        <v>2488.1322521500001</v>
      </c>
      <c r="AD21" s="406">
        <v>137776</v>
      </c>
      <c r="AE21" s="404">
        <v>7079.1876768900011</v>
      </c>
      <c r="AF21" s="405">
        <v>542872</v>
      </c>
      <c r="AG21" s="404">
        <v>8366.2846069999978</v>
      </c>
      <c r="AH21" s="576"/>
    </row>
    <row r="22" spans="1:34" ht="15.75" customHeight="1" x14ac:dyDescent="0.45">
      <c r="A22" s="653"/>
      <c r="B22" s="584" t="s">
        <v>294</v>
      </c>
      <c r="C22" s="405">
        <f t="shared" ref="C22:P22" si="6">SUM(C6,C10,C14,C18)</f>
        <v>100110</v>
      </c>
      <c r="D22" s="408">
        <f t="shared" si="6"/>
        <v>316.13463100000024</v>
      </c>
      <c r="E22" s="405">
        <f t="shared" si="6"/>
        <v>10</v>
      </c>
      <c r="F22" s="408">
        <f t="shared" si="6"/>
        <v>4.3566000000000001E-2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9</v>
      </c>
      <c r="N22" s="404">
        <f t="shared" si="6"/>
        <v>3.3565999999999999E-2</v>
      </c>
      <c r="O22" s="405">
        <f t="shared" si="6"/>
        <v>100119</v>
      </c>
      <c r="P22" s="404">
        <f t="shared" si="6"/>
        <v>316.16819700000025</v>
      </c>
      <c r="Q22" s="576"/>
      <c r="R22" s="653"/>
      <c r="S22" s="409"/>
      <c r="T22" s="405"/>
      <c r="U22" s="408"/>
      <c r="V22" s="405"/>
      <c r="W22" s="407"/>
      <c r="X22" s="406"/>
      <c r="Y22" s="407"/>
      <c r="Z22" s="406"/>
      <c r="AA22" s="407"/>
      <c r="AB22" s="406"/>
      <c r="AC22" s="407"/>
      <c r="AD22" s="406"/>
      <c r="AE22" s="404"/>
      <c r="AF22" s="405"/>
      <c r="AG22" s="404"/>
      <c r="AH22" s="576"/>
    </row>
    <row r="23" spans="1:34" x14ac:dyDescent="0.45">
      <c r="A23" s="653"/>
      <c r="B23" s="403" t="s">
        <v>183</v>
      </c>
      <c r="C23" s="399">
        <f t="shared" ref="C23:P23" si="7">SUM(C7,C11,C15,C19)</f>
        <v>3491555</v>
      </c>
      <c r="D23" s="402">
        <f t="shared" si="7"/>
        <v>9841.098290418302</v>
      </c>
      <c r="E23" s="399">
        <f t="shared" si="7"/>
        <v>522896</v>
      </c>
      <c r="F23" s="402">
        <f t="shared" si="7"/>
        <v>6624.1225628216998</v>
      </c>
      <c r="G23" s="399">
        <f t="shared" si="7"/>
        <v>1247</v>
      </c>
      <c r="H23" s="398">
        <f t="shared" si="7"/>
        <v>756.57993513999998</v>
      </c>
      <c r="I23" s="399">
        <f t="shared" si="7"/>
        <v>573</v>
      </c>
      <c r="J23" s="398">
        <f t="shared" si="7"/>
        <v>492.93682058000002</v>
      </c>
      <c r="K23" s="399">
        <f t="shared" si="7"/>
        <v>1095</v>
      </c>
      <c r="L23" s="398">
        <f t="shared" si="7"/>
        <v>2738.9318936599998</v>
      </c>
      <c r="M23" s="400">
        <f t="shared" si="7"/>
        <v>525811</v>
      </c>
      <c r="N23" s="398">
        <f t="shared" si="7"/>
        <v>10612.571212201699</v>
      </c>
      <c r="O23" s="399">
        <f t="shared" si="7"/>
        <v>4017366</v>
      </c>
      <c r="P23" s="398">
        <f t="shared" si="7"/>
        <v>20453.66950262</v>
      </c>
      <c r="Q23" s="576"/>
      <c r="R23" s="653"/>
      <c r="S23" s="403" t="s">
        <v>183</v>
      </c>
      <c r="T23" s="399">
        <v>3385499</v>
      </c>
      <c r="U23" s="402">
        <v>10050.462190095799</v>
      </c>
      <c r="V23" s="399">
        <v>510521</v>
      </c>
      <c r="W23" s="401">
        <v>6877.3474384642013</v>
      </c>
      <c r="X23" s="400">
        <v>1337</v>
      </c>
      <c r="Y23" s="401">
        <v>808.85828135000008</v>
      </c>
      <c r="Z23" s="400">
        <v>560</v>
      </c>
      <c r="AA23" s="401">
        <v>482.33969135000001</v>
      </c>
      <c r="AB23" s="400">
        <v>1119</v>
      </c>
      <c r="AC23" s="401">
        <v>2806.3555531700003</v>
      </c>
      <c r="AD23" s="400">
        <v>513537</v>
      </c>
      <c r="AE23" s="398">
        <v>10974.9009643342</v>
      </c>
      <c r="AF23" s="399">
        <v>3899036</v>
      </c>
      <c r="AG23" s="398">
        <v>21025.363154430004</v>
      </c>
      <c r="AH23" s="576"/>
    </row>
    <row r="24" spans="1:34" s="392" customFormat="1" ht="15.75" thickBot="1" x14ac:dyDescent="0.5">
      <c r="A24" s="654"/>
      <c r="B24" s="397" t="s">
        <v>100</v>
      </c>
      <c r="C24" s="394">
        <f t="shared" ref="C24:P24" si="8">C21/C23</f>
        <v>0.11601564345971924</v>
      </c>
      <c r="D24" s="396">
        <f t="shared" si="8"/>
        <v>0.12443500553310183</v>
      </c>
      <c r="E24" s="394">
        <f t="shared" si="8"/>
        <v>0.27470280897157368</v>
      </c>
      <c r="F24" s="396">
        <f t="shared" si="8"/>
        <v>0.52012072166617274</v>
      </c>
      <c r="G24" s="394">
        <f t="shared" si="8"/>
        <v>0.80112269446672013</v>
      </c>
      <c r="H24" s="393">
        <f t="shared" si="8"/>
        <v>0.80240588748585207</v>
      </c>
      <c r="I24" s="394">
        <f t="shared" si="8"/>
        <v>0.80628272251308897</v>
      </c>
      <c r="J24" s="393">
        <f t="shared" si="8"/>
        <v>0.80772914271552509</v>
      </c>
      <c r="K24" s="394">
        <f t="shared" si="8"/>
        <v>0.82922374429223744</v>
      </c>
      <c r="L24" s="393">
        <f t="shared" si="8"/>
        <v>0.8239860939529281</v>
      </c>
      <c r="M24" s="395">
        <f t="shared" si="8"/>
        <v>0.27768532799808299</v>
      </c>
      <c r="N24" s="393">
        <f t="shared" si="8"/>
        <v>0.63202674414454807</v>
      </c>
      <c r="O24" s="394">
        <f t="shared" si="8"/>
        <v>0.13717570169110804</v>
      </c>
      <c r="P24" s="393">
        <f t="shared" si="8"/>
        <v>0.38780356500108476</v>
      </c>
      <c r="Q24" s="577"/>
      <c r="R24" s="654"/>
      <c r="S24" s="397" t="s">
        <v>100</v>
      </c>
      <c r="T24" s="394">
        <v>0.11965621611467024</v>
      </c>
      <c r="U24" s="396">
        <v>0.12806345676105974</v>
      </c>
      <c r="V24" s="394">
        <v>0.26490976864810656</v>
      </c>
      <c r="W24" s="395">
        <v>0.5115448808640719</v>
      </c>
      <c r="X24" s="395">
        <v>0.82273747195213165</v>
      </c>
      <c r="Y24" s="395">
        <v>0.82359537670572669</v>
      </c>
      <c r="Z24" s="395">
        <v>0.84285714285714286</v>
      </c>
      <c r="AA24" s="395">
        <v>0.84341308632800338</v>
      </c>
      <c r="AB24" s="395">
        <v>0.85969615728328863</v>
      </c>
      <c r="AC24" s="395">
        <v>0.88660620687904568</v>
      </c>
      <c r="AD24" s="395">
        <v>0.26828836091654545</v>
      </c>
      <c r="AE24" s="393">
        <v>0.64503431055056137</v>
      </c>
      <c r="AF24" s="394">
        <v>0.13923236410230633</v>
      </c>
      <c r="AG24" s="393">
        <v>0.39791391689884975</v>
      </c>
      <c r="AH24" s="577"/>
    </row>
    <row r="25" spans="1:34" x14ac:dyDescent="0.4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34" x14ac:dyDescent="0.45">
      <c r="A26" s="377" t="s">
        <v>340</v>
      </c>
      <c r="M26" s="477"/>
    </row>
    <row r="27" spans="1:34" x14ac:dyDescent="0.45">
      <c r="A27" s="479"/>
      <c r="B27" s="377"/>
    </row>
    <row r="28" spans="1:34" x14ac:dyDescent="0.45"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O28" s="477"/>
    </row>
    <row r="29" spans="1:34" x14ac:dyDescent="0.45"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</sheetData>
  <mergeCells count="32">
    <mergeCell ref="A13:A16"/>
    <mergeCell ref="R13:R16"/>
    <mergeCell ref="A17:A20"/>
    <mergeCell ref="R17:R20"/>
    <mergeCell ref="A21:A24"/>
    <mergeCell ref="R21:R24"/>
    <mergeCell ref="AD3:AE3"/>
    <mergeCell ref="A5:A8"/>
    <mergeCell ref="R5:R8"/>
    <mergeCell ref="A9:A12"/>
    <mergeCell ref="R9:R12"/>
    <mergeCell ref="M3:N3"/>
    <mergeCell ref="V3:W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</mergeCells>
  <conditionalFormatting sqref="C17:H19">
    <cfRule type="expression" dxfId="363" priority="7">
      <formula>ABS(C17-T17)/T17&gt;0.5</formula>
    </cfRule>
  </conditionalFormatting>
  <conditionalFormatting sqref="C21:H21">
    <cfRule type="expression" dxfId="362" priority="3">
      <formula>ABS(C21-T21)/T21&gt;0.5</formula>
    </cfRule>
  </conditionalFormatting>
  <conditionalFormatting sqref="C13:N16">
    <cfRule type="expression" dxfId="361" priority="10">
      <formula>ABS(C13-T13)/T13&gt;0.5</formula>
    </cfRule>
  </conditionalFormatting>
  <conditionalFormatting sqref="C20:N20">
    <cfRule type="expression" dxfId="360" priority="20">
      <formula>ABS(C20-T20)/T20&gt;0.5</formula>
    </cfRule>
  </conditionalFormatting>
  <conditionalFormatting sqref="C22:N24">
    <cfRule type="expression" dxfId="359" priority="46">
      <formula>ABS(C22-T22)/T22&gt;0.5</formula>
    </cfRule>
  </conditionalFormatting>
  <conditionalFormatting sqref="C5:P12">
    <cfRule type="expression" dxfId="358" priority="12">
      <formula>ABS(C5-T5)/T5&gt;0.5</formula>
    </cfRule>
  </conditionalFormatting>
  <conditionalFormatting sqref="K17:N19">
    <cfRule type="expression" dxfId="357" priority="6">
      <formula>ABS(K17-AB17)/AB17&gt;0.5</formula>
    </cfRule>
  </conditionalFormatting>
  <conditionalFormatting sqref="K21:N21">
    <cfRule type="expression" dxfId="356" priority="2">
      <formula>ABS(K21-AB21)/AB21&gt;0.5</formula>
    </cfRule>
  </conditionalFormatting>
  <conditionalFormatting sqref="O13:P24">
    <cfRule type="expression" dxfId="355" priority="1">
      <formula>ABS(O13-AF13)/AF13&gt;0.5</formula>
    </cfRule>
  </conditionalFormatting>
  <conditionalFormatting sqref="T5:AG24">
    <cfRule type="expression" dxfId="354" priority="47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0107E-C972-47D9-9B78-65551C7ECC59}">
  <dimension ref="A1:AK30"/>
  <sheetViews>
    <sheetView zoomScale="80" zoomScaleNormal="80" workbookViewId="0">
      <selection sqref="A1:P1"/>
    </sheetView>
  </sheetViews>
  <sheetFormatPr defaultColWidth="9" defaultRowHeight="15.4" x14ac:dyDescent="0.45"/>
  <cols>
    <col min="1" max="1" width="9" style="390"/>
    <col min="2" max="2" width="12" style="390" bestFit="1" customWidth="1"/>
    <col min="3" max="3" width="9" style="390"/>
    <col min="4" max="4" width="9.625" style="390" customWidth="1"/>
    <col min="5" max="5" width="9" style="390"/>
    <col min="6" max="6" width="9.625" style="390" customWidth="1"/>
    <col min="7" max="7" width="9" style="390"/>
    <col min="8" max="8" width="9.625" style="390" customWidth="1"/>
    <col min="9" max="9" width="9" style="390"/>
    <col min="10" max="10" width="9.625" style="390" customWidth="1"/>
    <col min="11" max="11" width="9" style="390"/>
    <col min="12" max="12" width="9.625" style="390" customWidth="1"/>
    <col min="13" max="13" width="9" style="390"/>
    <col min="14" max="14" width="9.625" style="390" customWidth="1"/>
    <col min="15" max="15" width="9" style="390"/>
    <col min="16" max="16" width="9.625" style="390" customWidth="1"/>
    <col min="17" max="18" width="9" style="390" hidden="1" customWidth="1"/>
    <col min="19" max="19" width="10.6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7" ht="15.75" thickBot="1" x14ac:dyDescent="0.5">
      <c r="A1" s="655" t="s">
        <v>295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  <c r="R1" s="655" t="s">
        <v>227</v>
      </c>
      <c r="S1" s="656"/>
      <c r="T1" s="656"/>
      <c r="U1" s="656"/>
      <c r="V1" s="656"/>
      <c r="W1" s="656"/>
      <c r="X1" s="656"/>
      <c r="Y1" s="656"/>
      <c r="Z1" s="656"/>
      <c r="AA1" s="656"/>
      <c r="AB1" s="656"/>
      <c r="AC1" s="656"/>
      <c r="AD1" s="656"/>
      <c r="AE1" s="656"/>
      <c r="AF1" s="656"/>
      <c r="AG1" s="657"/>
    </row>
    <row r="2" spans="1:37" ht="15.75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  <c r="Q2" s="439"/>
      <c r="R2" s="658" t="s">
        <v>189</v>
      </c>
      <c r="S2" s="661"/>
      <c r="T2" s="664" t="s">
        <v>12</v>
      </c>
      <c r="U2" s="665"/>
      <c r="V2" s="668" t="s">
        <v>188</v>
      </c>
      <c r="W2" s="669"/>
      <c r="X2" s="669"/>
      <c r="Y2" s="669"/>
      <c r="Z2" s="669"/>
      <c r="AA2" s="669"/>
      <c r="AB2" s="669"/>
      <c r="AC2" s="669"/>
      <c r="AD2" s="669"/>
      <c r="AE2" s="670"/>
      <c r="AF2" s="664" t="s">
        <v>10</v>
      </c>
      <c r="AG2" s="665"/>
    </row>
    <row r="3" spans="1:37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  <c r="R3" s="659"/>
      <c r="S3" s="662"/>
      <c r="T3" s="666"/>
      <c r="U3" s="667"/>
      <c r="V3" s="671" t="s">
        <v>187</v>
      </c>
      <c r="W3" s="672"/>
      <c r="X3" s="647" t="s">
        <v>105</v>
      </c>
      <c r="Y3" s="672"/>
      <c r="Z3" s="647" t="s">
        <v>104</v>
      </c>
      <c r="AA3" s="672"/>
      <c r="AB3" s="647" t="s">
        <v>103</v>
      </c>
      <c r="AC3" s="672"/>
      <c r="AD3" s="647" t="s">
        <v>102</v>
      </c>
      <c r="AE3" s="648"/>
      <c r="AF3" s="666"/>
      <c r="AG3" s="667"/>
    </row>
    <row r="4" spans="1:37" ht="16.5" customHeight="1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60"/>
      <c r="S4" s="663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7" x14ac:dyDescent="0.45">
      <c r="A5" s="649" t="s">
        <v>4</v>
      </c>
      <c r="B5" s="434" t="s">
        <v>184</v>
      </c>
      <c r="C5" s="578">
        <v>52145</v>
      </c>
      <c r="D5" s="579">
        <v>141.33000000000001</v>
      </c>
      <c r="E5" s="578">
        <v>20407</v>
      </c>
      <c r="F5" s="579">
        <v>375.09100000000001</v>
      </c>
      <c r="G5" s="578">
        <v>78</v>
      </c>
      <c r="H5" s="579">
        <v>48.131</v>
      </c>
      <c r="I5" s="578">
        <v>30</v>
      </c>
      <c r="J5" s="579">
        <v>25.692</v>
      </c>
      <c r="K5" s="578">
        <v>65</v>
      </c>
      <c r="L5" s="579">
        <v>167.506</v>
      </c>
      <c r="M5" s="578">
        <v>20580</v>
      </c>
      <c r="N5" s="579">
        <v>616.41999999999996</v>
      </c>
      <c r="O5" s="426">
        <f>SUM(M5,C5)</f>
        <v>72725</v>
      </c>
      <c r="P5" s="425">
        <f>(SUM(N5,D5))</f>
        <v>757.75</v>
      </c>
      <c r="R5" s="649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7" ht="15.75" thickBot="1" x14ac:dyDescent="0.5">
      <c r="A6" s="650"/>
      <c r="B6" s="609" t="s">
        <v>294</v>
      </c>
      <c r="C6" s="605">
        <v>2535</v>
      </c>
      <c r="D6" s="606">
        <v>5.6609999999999996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2535</v>
      </c>
      <c r="P6" s="604">
        <f>(SUM(N6,D6))</f>
        <v>5.6609999999999996</v>
      </c>
      <c r="R6" s="650"/>
      <c r="S6" s="603"/>
      <c r="T6" s="595"/>
      <c r="U6" s="598"/>
      <c r="V6" s="601"/>
      <c r="W6" s="598"/>
      <c r="X6" s="600"/>
      <c r="Y6" s="598"/>
      <c r="Z6" s="599"/>
      <c r="AA6" s="598"/>
      <c r="AB6" s="599"/>
      <c r="AC6" s="598"/>
      <c r="AD6" s="597"/>
      <c r="AE6" s="596"/>
      <c r="AF6" s="595"/>
      <c r="AG6" s="594"/>
    </row>
    <row r="7" spans="1:37" x14ac:dyDescent="0.45">
      <c r="A7" s="650"/>
      <c r="B7" s="434" t="s">
        <v>183</v>
      </c>
      <c r="C7" s="578">
        <v>492412</v>
      </c>
      <c r="D7" s="579">
        <v>1318.511</v>
      </c>
      <c r="E7" s="578">
        <v>66437</v>
      </c>
      <c r="F7" s="579">
        <v>619.57799999999997</v>
      </c>
      <c r="G7" s="578">
        <v>87</v>
      </c>
      <c r="H7" s="579">
        <v>53.597000000000001</v>
      </c>
      <c r="I7" s="578">
        <v>35</v>
      </c>
      <c r="J7" s="579">
        <v>30.18</v>
      </c>
      <c r="K7" s="578">
        <v>79</v>
      </c>
      <c r="L7" s="579">
        <v>221.38</v>
      </c>
      <c r="M7" s="578">
        <v>66638</v>
      </c>
      <c r="N7" s="579">
        <v>924.7349999999999</v>
      </c>
      <c r="O7" s="426">
        <f>SUM(M7,C7)</f>
        <v>559050</v>
      </c>
      <c r="P7" s="425">
        <f>(SUM(N7,D7))</f>
        <v>2243.2460000000001</v>
      </c>
      <c r="R7" s="650"/>
      <c r="S7" s="424" t="s">
        <v>183</v>
      </c>
      <c r="T7" s="486">
        <v>478877</v>
      </c>
      <c r="U7" s="484">
        <v>1368.5640000000001</v>
      </c>
      <c r="V7" s="486">
        <v>66033</v>
      </c>
      <c r="W7" s="484">
        <v>684.09100000000001</v>
      </c>
      <c r="X7" s="485">
        <v>94</v>
      </c>
      <c r="Y7" s="484">
        <v>57.552</v>
      </c>
      <c r="Z7" s="485">
        <v>48</v>
      </c>
      <c r="AA7" s="484">
        <v>40.204000000000001</v>
      </c>
      <c r="AB7" s="485">
        <v>104</v>
      </c>
      <c r="AC7" s="484">
        <v>310.822</v>
      </c>
      <c r="AD7" s="483">
        <v>66279</v>
      </c>
      <c r="AE7" s="482">
        <v>1092.6690000000001</v>
      </c>
      <c r="AF7" s="481">
        <v>545156</v>
      </c>
      <c r="AG7" s="480">
        <v>2461.2330000000002</v>
      </c>
    </row>
    <row r="8" spans="1:37" s="392" customFormat="1" ht="15.75" thickBot="1" x14ac:dyDescent="0.5">
      <c r="A8" s="651"/>
      <c r="B8" s="593" t="s">
        <v>100</v>
      </c>
      <c r="C8" s="592">
        <f t="shared" ref="C8:P8" si="0">C5/C7</f>
        <v>0.10589709430314452</v>
      </c>
      <c r="D8" s="610">
        <f t="shared" si="0"/>
        <v>0.10718909436477968</v>
      </c>
      <c r="E8" s="592">
        <f t="shared" si="0"/>
        <v>0.30716317714526542</v>
      </c>
      <c r="F8" s="610">
        <f t="shared" si="0"/>
        <v>0.60539754478047969</v>
      </c>
      <c r="G8" s="592">
        <f t="shared" si="0"/>
        <v>0.89655172413793105</v>
      </c>
      <c r="H8" s="610">
        <f t="shared" si="0"/>
        <v>0.89801668003806179</v>
      </c>
      <c r="I8" s="592">
        <f t="shared" si="0"/>
        <v>0.8571428571428571</v>
      </c>
      <c r="J8" s="610">
        <f t="shared" si="0"/>
        <v>0.85129224652087476</v>
      </c>
      <c r="K8" s="592">
        <f t="shared" si="0"/>
        <v>0.82278481012658233</v>
      </c>
      <c r="L8" s="610">
        <f t="shared" si="0"/>
        <v>0.7566446833498961</v>
      </c>
      <c r="M8" s="592">
        <f t="shared" si="0"/>
        <v>0.30883279810318437</v>
      </c>
      <c r="N8" s="610">
        <f t="shared" si="0"/>
        <v>0.66659096930471973</v>
      </c>
      <c r="O8" s="592">
        <f t="shared" si="0"/>
        <v>0.13008675431535641</v>
      </c>
      <c r="P8" s="619">
        <f t="shared" si="0"/>
        <v>0.3377917535571221</v>
      </c>
      <c r="R8" s="651"/>
      <c r="S8" s="414" t="s">
        <v>100</v>
      </c>
      <c r="T8" s="411">
        <v>0.12729364742929813</v>
      </c>
      <c r="U8" s="411">
        <v>0.13510804025241055</v>
      </c>
      <c r="V8" s="411">
        <v>0.30296972725758331</v>
      </c>
      <c r="W8" s="411">
        <v>0.59905918949379533</v>
      </c>
      <c r="X8" s="411">
        <v>0.8936170212765957</v>
      </c>
      <c r="Y8" s="411">
        <v>0.89404364748401444</v>
      </c>
      <c r="Z8" s="411">
        <v>0.89583333333333337</v>
      </c>
      <c r="AA8" s="411">
        <v>0.89724902994726896</v>
      </c>
      <c r="AB8" s="411">
        <v>0.88461538461538458</v>
      </c>
      <c r="AC8" s="411">
        <v>0.86519615728616384</v>
      </c>
      <c r="AD8" s="411">
        <v>0.30514944401695859</v>
      </c>
      <c r="AE8" s="411">
        <v>0.7012736702514667</v>
      </c>
      <c r="AF8" s="411">
        <v>0.14891700724196377</v>
      </c>
      <c r="AG8" s="410">
        <v>0.38645833206364449</v>
      </c>
    </row>
    <row r="9" spans="1:37" x14ac:dyDescent="0.45">
      <c r="A9" s="649" t="s">
        <v>3</v>
      </c>
      <c r="B9" s="434" t="s">
        <v>184</v>
      </c>
      <c r="C9" s="426">
        <v>160390</v>
      </c>
      <c r="D9" s="433">
        <v>594.5</v>
      </c>
      <c r="E9" s="426">
        <v>47986</v>
      </c>
      <c r="F9" s="433">
        <v>1011.198</v>
      </c>
      <c r="G9" s="426">
        <v>295</v>
      </c>
      <c r="H9" s="433">
        <v>180.477</v>
      </c>
      <c r="I9" s="426">
        <v>139</v>
      </c>
      <c r="J9" s="433">
        <v>117.36799999999999</v>
      </c>
      <c r="K9" s="426">
        <v>269</v>
      </c>
      <c r="L9" s="433">
        <v>687.45699999999999</v>
      </c>
      <c r="M9" s="426">
        <v>48689</v>
      </c>
      <c r="N9" s="433">
        <v>1996.5</v>
      </c>
      <c r="O9" s="426">
        <f>SUM(M9,C9)</f>
        <v>209079</v>
      </c>
      <c r="P9" s="425">
        <f>(SUM(N9,D9))</f>
        <v>2591</v>
      </c>
      <c r="R9" s="649" t="s">
        <v>3</v>
      </c>
      <c r="S9" s="434" t="s">
        <v>184</v>
      </c>
      <c r="T9" s="426">
        <v>161737</v>
      </c>
      <c r="U9" s="433">
        <v>583.5</v>
      </c>
      <c r="V9" s="432">
        <v>45630</v>
      </c>
      <c r="W9" s="429">
        <v>1058.116</v>
      </c>
      <c r="X9" s="431">
        <v>323</v>
      </c>
      <c r="Y9" s="429">
        <v>200.35499999999999</v>
      </c>
      <c r="Z9" s="430">
        <v>168</v>
      </c>
      <c r="AA9" s="429">
        <v>144.453</v>
      </c>
      <c r="AB9" s="430">
        <v>296</v>
      </c>
      <c r="AC9" s="429">
        <v>771.07600000000002</v>
      </c>
      <c r="AD9" s="428">
        <v>46417</v>
      </c>
      <c r="AE9" s="427">
        <v>2174</v>
      </c>
      <c r="AF9" s="426">
        <v>208154</v>
      </c>
      <c r="AG9" s="425">
        <v>2757.5</v>
      </c>
    </row>
    <row r="10" spans="1:37" ht="15.75" thickBot="1" x14ac:dyDescent="0.5">
      <c r="A10" s="650"/>
      <c r="B10" s="609" t="s">
        <v>294</v>
      </c>
      <c r="C10" s="605">
        <v>34333</v>
      </c>
      <c r="D10" s="606">
        <v>111.67</v>
      </c>
      <c r="E10" s="605">
        <v>9</v>
      </c>
      <c r="F10" s="606">
        <v>0.04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9</v>
      </c>
      <c r="N10" s="606">
        <v>0</v>
      </c>
      <c r="O10" s="605">
        <f>SUM(M10,C10)</f>
        <v>34342</v>
      </c>
      <c r="P10" s="604">
        <f>(SUM(N10,D10))</f>
        <v>111.67</v>
      </c>
      <c r="R10" s="650"/>
      <c r="S10" s="603"/>
      <c r="T10" s="595"/>
      <c r="U10" s="602"/>
      <c r="V10" s="601"/>
      <c r="W10" s="598"/>
      <c r="X10" s="600"/>
      <c r="Y10" s="598"/>
      <c r="Z10" s="599"/>
      <c r="AA10" s="598"/>
      <c r="AB10" s="599"/>
      <c r="AC10" s="598"/>
      <c r="AD10" s="597"/>
      <c r="AE10" s="596"/>
      <c r="AF10" s="595"/>
      <c r="AG10" s="594"/>
    </row>
    <row r="11" spans="1:37" x14ac:dyDescent="0.45">
      <c r="A11" s="650"/>
      <c r="B11" s="434" t="s">
        <v>183</v>
      </c>
      <c r="C11" s="578">
        <v>1005811</v>
      </c>
      <c r="D11" s="579">
        <v>3761.55</v>
      </c>
      <c r="E11" s="578">
        <v>131263</v>
      </c>
      <c r="F11" s="579">
        <v>1691.3530000000001</v>
      </c>
      <c r="G11" s="578">
        <v>343</v>
      </c>
      <c r="H11" s="579">
        <v>210.70699999999999</v>
      </c>
      <c r="I11" s="578">
        <v>161</v>
      </c>
      <c r="J11" s="579">
        <v>138.221</v>
      </c>
      <c r="K11" s="578">
        <v>325</v>
      </c>
      <c r="L11" s="579">
        <v>796.28899999999999</v>
      </c>
      <c r="M11" s="578">
        <v>132092</v>
      </c>
      <c r="N11" s="579">
        <v>2836.57</v>
      </c>
      <c r="O11" s="426">
        <f>SUM(M11,C11)</f>
        <v>1137903</v>
      </c>
      <c r="P11" s="425">
        <f>(SUM(N11,D11))</f>
        <v>6598.1200000000008</v>
      </c>
      <c r="R11" s="650"/>
      <c r="S11" s="424" t="s">
        <v>183</v>
      </c>
      <c r="T11" s="422">
        <v>977156</v>
      </c>
      <c r="U11" s="423">
        <v>3572.3449999999998</v>
      </c>
      <c r="V11" s="422">
        <v>128016</v>
      </c>
      <c r="W11" s="419">
        <v>1892.673</v>
      </c>
      <c r="X11" s="420">
        <v>378</v>
      </c>
      <c r="Y11" s="421">
        <v>235.10300000000001</v>
      </c>
      <c r="Z11" s="420">
        <v>198</v>
      </c>
      <c r="AA11" s="421">
        <v>170.483</v>
      </c>
      <c r="AB11" s="420">
        <v>356</v>
      </c>
      <c r="AC11" s="419">
        <v>895.02</v>
      </c>
      <c r="AD11" s="418">
        <v>128948</v>
      </c>
      <c r="AE11" s="417">
        <v>3193.279</v>
      </c>
      <c r="AF11" s="416">
        <v>1106104</v>
      </c>
      <c r="AG11" s="415">
        <v>6765.6239999999998</v>
      </c>
    </row>
    <row r="12" spans="1:37" s="392" customFormat="1" ht="15.75" thickBot="1" x14ac:dyDescent="0.5">
      <c r="A12" s="651"/>
      <c r="B12" s="593" t="s">
        <v>100</v>
      </c>
      <c r="C12" s="592">
        <f t="shared" ref="C12:P12" si="1">C9/C11</f>
        <v>0.15946335842419698</v>
      </c>
      <c r="D12" s="610">
        <f t="shared" si="1"/>
        <v>0.15804654995945819</v>
      </c>
      <c r="E12" s="592">
        <f t="shared" si="1"/>
        <v>0.36557141006985977</v>
      </c>
      <c r="F12" s="610">
        <f t="shared" si="1"/>
        <v>0.59786336737511325</v>
      </c>
      <c r="G12" s="592">
        <f t="shared" si="1"/>
        <v>0.86005830903790093</v>
      </c>
      <c r="H12" s="610">
        <f t="shared" si="1"/>
        <v>0.85653063258458428</v>
      </c>
      <c r="I12" s="592">
        <f t="shared" si="1"/>
        <v>0.86335403726708071</v>
      </c>
      <c r="J12" s="610">
        <f t="shared" si="1"/>
        <v>0.84913291033923932</v>
      </c>
      <c r="K12" s="592">
        <f t="shared" si="1"/>
        <v>0.82769230769230773</v>
      </c>
      <c r="L12" s="610">
        <f t="shared" si="1"/>
        <v>0.86332600349872979</v>
      </c>
      <c r="M12" s="592">
        <f t="shared" si="1"/>
        <v>0.36859915816249283</v>
      </c>
      <c r="N12" s="610">
        <f t="shared" si="1"/>
        <v>0.7038430216775895</v>
      </c>
      <c r="O12" s="592">
        <f t="shared" si="1"/>
        <v>0.18374061760976113</v>
      </c>
      <c r="P12" s="619">
        <f t="shared" si="1"/>
        <v>0.39268761404763775</v>
      </c>
      <c r="R12" s="651"/>
      <c r="S12" s="414" t="s">
        <v>100</v>
      </c>
      <c r="T12" s="411">
        <v>0.16551809537064707</v>
      </c>
      <c r="U12" s="413">
        <v>0.16333808744676118</v>
      </c>
      <c r="V12" s="411">
        <v>0.35643982002249719</v>
      </c>
      <c r="W12" s="412">
        <v>0.55905906619896828</v>
      </c>
      <c r="X12" s="412">
        <v>0.85449735449735453</v>
      </c>
      <c r="Y12" s="412">
        <v>0.85220095022181763</v>
      </c>
      <c r="Z12" s="412">
        <v>0.84848484848484851</v>
      </c>
      <c r="AA12" s="412">
        <v>0.84731615468991039</v>
      </c>
      <c r="AB12" s="412">
        <v>0.8314606741573034</v>
      </c>
      <c r="AC12" s="412">
        <v>0.86151817836472933</v>
      </c>
      <c r="AD12" s="412">
        <v>0.35996680832583677</v>
      </c>
      <c r="AE12" s="410">
        <v>0.68080490304793284</v>
      </c>
      <c r="AF12" s="411">
        <v>0.1881866442938458</v>
      </c>
      <c r="AG12" s="410">
        <v>0.40757511797877033</v>
      </c>
      <c r="AK12" s="574"/>
    </row>
    <row r="13" spans="1:37" x14ac:dyDescent="0.45">
      <c r="A13" s="649" t="s">
        <v>2</v>
      </c>
      <c r="B13" s="434" t="s">
        <v>184</v>
      </c>
      <c r="C13" s="616">
        <v>126209</v>
      </c>
      <c r="D13" s="615">
        <v>317.90888900000027</v>
      </c>
      <c r="E13" s="618">
        <v>74172</v>
      </c>
      <c r="F13" s="617">
        <v>1900.5383999999999</v>
      </c>
      <c r="G13" s="618">
        <v>553</v>
      </c>
      <c r="H13" s="617">
        <v>336.12900100000002</v>
      </c>
      <c r="I13" s="618">
        <v>245</v>
      </c>
      <c r="J13" s="617">
        <v>212.97282000000001</v>
      </c>
      <c r="K13" s="618">
        <v>496</v>
      </c>
      <c r="L13" s="617">
        <v>1267.1508900000001</v>
      </c>
      <c r="M13" s="616">
        <v>75466</v>
      </c>
      <c r="N13" s="615">
        <v>3716.7911109999995</v>
      </c>
      <c r="O13" s="426">
        <f>SUM(M13,C13)</f>
        <v>201675</v>
      </c>
      <c r="P13" s="425">
        <f>(SUM(N13,D13))</f>
        <v>4034.7</v>
      </c>
      <c r="R13" s="649" t="s">
        <v>2</v>
      </c>
      <c r="S13" s="434" t="s">
        <v>184</v>
      </c>
      <c r="T13" s="426">
        <v>176490</v>
      </c>
      <c r="U13" s="433">
        <v>488.73861099999931</v>
      </c>
      <c r="V13" s="432">
        <v>67953</v>
      </c>
      <c r="W13" s="429">
        <v>1985.1380689999999</v>
      </c>
      <c r="X13" s="431">
        <v>665</v>
      </c>
      <c r="Y13" s="429">
        <v>397.46170699999999</v>
      </c>
      <c r="Z13" s="430">
        <v>257</v>
      </c>
      <c r="AA13" s="429">
        <v>222.58573800000002</v>
      </c>
      <c r="AB13" s="430">
        <v>565</v>
      </c>
      <c r="AC13" s="429">
        <v>1422.4758750000001</v>
      </c>
      <c r="AD13" s="428">
        <v>69440</v>
      </c>
      <c r="AE13" s="427">
        <v>4027.6613890000003</v>
      </c>
      <c r="AF13" s="426">
        <v>245930</v>
      </c>
      <c r="AG13" s="425">
        <v>4516.3999999999996</v>
      </c>
    </row>
    <row r="14" spans="1:37" ht="15.75" thickBot="1" x14ac:dyDescent="0.5">
      <c r="A14" s="650"/>
      <c r="B14" s="609" t="s">
        <v>294</v>
      </c>
      <c r="C14" s="612">
        <v>1953</v>
      </c>
      <c r="D14" s="611">
        <v>5.2271940000000106</v>
      </c>
      <c r="E14" s="614">
        <v>0</v>
      </c>
      <c r="F14" s="613">
        <v>0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0</v>
      </c>
      <c r="N14" s="611">
        <v>0</v>
      </c>
      <c r="O14" s="605">
        <f>SUM(M14,C14)</f>
        <v>1953</v>
      </c>
      <c r="P14" s="604">
        <f>(SUM(N14,D14))</f>
        <v>5.2271940000000106</v>
      </c>
      <c r="R14" s="650"/>
      <c r="S14" s="603"/>
      <c r="T14" s="595"/>
      <c r="U14" s="602"/>
      <c r="V14" s="601"/>
      <c r="W14" s="598"/>
      <c r="X14" s="600"/>
      <c r="Y14" s="598"/>
      <c r="Z14" s="599"/>
      <c r="AA14" s="598"/>
      <c r="AB14" s="599"/>
      <c r="AC14" s="598"/>
      <c r="AD14" s="597"/>
      <c r="AE14" s="596"/>
      <c r="AF14" s="595"/>
      <c r="AG14" s="594"/>
    </row>
    <row r="15" spans="1:37" x14ac:dyDescent="0.45">
      <c r="A15" s="650"/>
      <c r="B15" s="434" t="s">
        <v>183</v>
      </c>
      <c r="C15" s="578">
        <v>1929844</v>
      </c>
      <c r="D15" s="579">
        <v>4899.4362330281983</v>
      </c>
      <c r="E15" s="578">
        <v>315881</v>
      </c>
      <c r="F15" s="579">
        <v>4075.9301459718008</v>
      </c>
      <c r="G15" s="578">
        <v>725</v>
      </c>
      <c r="H15" s="579">
        <v>440.23106800000005</v>
      </c>
      <c r="I15" s="578">
        <v>303</v>
      </c>
      <c r="J15" s="579">
        <v>262.94526200000001</v>
      </c>
      <c r="K15" s="578">
        <v>605</v>
      </c>
      <c r="L15" s="579">
        <v>1537.3572910000003</v>
      </c>
      <c r="M15" s="578">
        <v>317514</v>
      </c>
      <c r="N15" s="579">
        <v>6316.4637669718013</v>
      </c>
      <c r="O15" s="426">
        <f>SUM(M15,C15)</f>
        <v>2247358</v>
      </c>
      <c r="P15" s="425">
        <f>(SUM(N15,D15))</f>
        <v>11215.9</v>
      </c>
      <c r="R15" s="650"/>
      <c r="S15" s="424" t="s">
        <v>183</v>
      </c>
      <c r="T15" s="422">
        <v>1866128</v>
      </c>
      <c r="U15" s="423">
        <v>4841.4749735158011</v>
      </c>
      <c r="V15" s="422">
        <v>307451</v>
      </c>
      <c r="W15" s="419">
        <v>4166.3295184842009</v>
      </c>
      <c r="X15" s="420">
        <v>831</v>
      </c>
      <c r="Y15" s="421">
        <v>495.704362</v>
      </c>
      <c r="Z15" s="420">
        <v>307</v>
      </c>
      <c r="AA15" s="421">
        <v>265.50858799999997</v>
      </c>
      <c r="AB15" s="420">
        <v>647</v>
      </c>
      <c r="AC15" s="419">
        <v>1569.4825579999999</v>
      </c>
      <c r="AD15" s="418">
        <v>309236</v>
      </c>
      <c r="AE15" s="417">
        <v>6497.0250264842007</v>
      </c>
      <c r="AF15" s="416">
        <v>2175364</v>
      </c>
      <c r="AG15" s="415">
        <v>11338.500000000002</v>
      </c>
    </row>
    <row r="16" spans="1:37" s="392" customFormat="1" ht="15.75" thickBot="1" x14ac:dyDescent="0.5">
      <c r="A16" s="651"/>
      <c r="B16" s="593" t="s">
        <v>100</v>
      </c>
      <c r="C16" s="592">
        <f t="shared" ref="C16:P16" si="2">C13/C15</f>
        <v>6.5398550349147391E-2</v>
      </c>
      <c r="D16" s="610">
        <f t="shared" si="2"/>
        <v>6.4886830622859257E-2</v>
      </c>
      <c r="E16" s="592">
        <f t="shared" si="2"/>
        <v>0.23480994425115786</v>
      </c>
      <c r="F16" s="610">
        <f t="shared" si="2"/>
        <v>0.46628335911945945</v>
      </c>
      <c r="G16" s="592">
        <f t="shared" si="2"/>
        <v>0.76275862068965516</v>
      </c>
      <c r="H16" s="610">
        <f t="shared" si="2"/>
        <v>0.76352857722435885</v>
      </c>
      <c r="I16" s="592">
        <f t="shared" si="2"/>
        <v>0.8085808580858086</v>
      </c>
      <c r="J16" s="610">
        <f t="shared" si="2"/>
        <v>0.80995116010114687</v>
      </c>
      <c r="K16" s="592">
        <f t="shared" si="2"/>
        <v>0.81983471074380165</v>
      </c>
      <c r="L16" s="610">
        <f t="shared" si="2"/>
        <v>0.82423968547725179</v>
      </c>
      <c r="M16" s="592">
        <f t="shared" si="2"/>
        <v>0.23767770869945892</v>
      </c>
      <c r="N16" s="610">
        <f t="shared" si="2"/>
        <v>0.58842910339084864</v>
      </c>
      <c r="O16" s="592">
        <f t="shared" si="2"/>
        <v>8.9738706516718739E-2</v>
      </c>
      <c r="P16" s="592">
        <f t="shared" si="2"/>
        <v>0.35973038276018865</v>
      </c>
      <c r="R16" s="651"/>
      <c r="S16" s="414" t="s">
        <v>100</v>
      </c>
      <c r="T16" s="411">
        <v>9.2169822645019953E-2</v>
      </c>
      <c r="U16" s="413">
        <v>9.5171647510464807E-2</v>
      </c>
      <c r="V16" s="411">
        <v>0.22322540776999009</v>
      </c>
      <c r="W16" s="412">
        <v>0.47325317658014765</v>
      </c>
      <c r="X16" s="412">
        <v>0.78733572281959374</v>
      </c>
      <c r="Y16" s="412">
        <v>0.78745641096350283</v>
      </c>
      <c r="Z16" s="412">
        <v>0.84660766961651912</v>
      </c>
      <c r="AA16" s="412">
        <v>0.84910865287183968</v>
      </c>
      <c r="AB16" s="412">
        <v>0.86286594761171032</v>
      </c>
      <c r="AC16" s="412">
        <v>0.90553917574203391</v>
      </c>
      <c r="AD16" s="412">
        <v>0.22677745804908014</v>
      </c>
      <c r="AE16" s="410">
        <v>0.61882613492995509</v>
      </c>
      <c r="AF16" s="411">
        <v>0.11305234434329152</v>
      </c>
      <c r="AG16" s="410">
        <v>0.39832429333686104</v>
      </c>
    </row>
    <row r="17" spans="1:34" x14ac:dyDescent="0.45">
      <c r="A17" s="649" t="s">
        <v>1</v>
      </c>
      <c r="B17" s="434" t="s">
        <v>184</v>
      </c>
      <c r="C17" s="578">
        <v>4117</v>
      </c>
      <c r="D17" s="579">
        <v>24.928488590000001</v>
      </c>
      <c r="E17" s="578">
        <v>1672</v>
      </c>
      <c r="F17" s="579">
        <v>59.617649520000001</v>
      </c>
      <c r="G17" s="582">
        <v>21</v>
      </c>
      <c r="H17" s="583">
        <v>12.19619786</v>
      </c>
      <c r="I17" s="578">
        <v>4</v>
      </c>
      <c r="J17" s="579">
        <v>3.2358540499999999</v>
      </c>
      <c r="K17" s="578">
        <v>10</v>
      </c>
      <c r="L17" s="579">
        <v>29.647410390000001</v>
      </c>
      <c r="M17" s="578">
        <v>1707</v>
      </c>
      <c r="N17" s="579">
        <v>104.69711182</v>
      </c>
      <c r="O17" s="426">
        <f t="shared" ref="O17:P19" si="3">SUM(M17,C17)</f>
        <v>5824</v>
      </c>
      <c r="P17" s="425">
        <f t="shared" si="3"/>
        <v>129.62560041</v>
      </c>
      <c r="R17" s="649" t="s">
        <v>1</v>
      </c>
      <c r="S17" s="434" t="s">
        <v>184</v>
      </c>
      <c r="T17" s="426">
        <v>5911</v>
      </c>
      <c r="U17" s="433">
        <v>29.95431911</v>
      </c>
      <c r="V17" s="432">
        <v>1653</v>
      </c>
      <c r="W17" s="429">
        <v>65.006807070000008</v>
      </c>
      <c r="X17" s="431">
        <v>28</v>
      </c>
      <c r="Y17" s="429">
        <v>16.90123393</v>
      </c>
      <c r="Z17" s="430">
        <v>4</v>
      </c>
      <c r="AA17" s="429">
        <v>3.69986974</v>
      </c>
      <c r="AB17" s="430">
        <v>9</v>
      </c>
      <c r="AC17" s="429">
        <v>25.65837715</v>
      </c>
      <c r="AD17" s="428">
        <v>1694</v>
      </c>
      <c r="AE17" s="427">
        <v>111.26628789</v>
      </c>
      <c r="AF17" s="426">
        <v>7605</v>
      </c>
      <c r="AG17" s="425">
        <v>141.220607</v>
      </c>
    </row>
    <row r="18" spans="1:34" ht="15.75" thickBot="1" x14ac:dyDescent="0.5">
      <c r="A18" s="650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  <c r="R18" s="650"/>
      <c r="S18" s="603"/>
      <c r="T18" s="595"/>
      <c r="U18" s="602"/>
      <c r="V18" s="601"/>
      <c r="W18" s="598"/>
      <c r="X18" s="600"/>
      <c r="Y18" s="598"/>
      <c r="Z18" s="599"/>
      <c r="AA18" s="598"/>
      <c r="AB18" s="599"/>
      <c r="AC18" s="598"/>
      <c r="AD18" s="597"/>
      <c r="AE18" s="596"/>
      <c r="AF18" s="595"/>
      <c r="AG18" s="594"/>
    </row>
    <row r="19" spans="1:34" x14ac:dyDescent="0.45">
      <c r="A19" s="650"/>
      <c r="B19" s="434" t="s">
        <v>183</v>
      </c>
      <c r="C19" s="578">
        <v>64194</v>
      </c>
      <c r="D19" s="579">
        <v>329.43042743000001</v>
      </c>
      <c r="E19" s="578">
        <v>9264</v>
      </c>
      <c r="F19" s="579">
        <v>123.97606055</v>
      </c>
      <c r="G19" s="578">
        <v>28</v>
      </c>
      <c r="H19" s="579">
        <v>16.619593890000001</v>
      </c>
      <c r="I19" s="578">
        <v>8</v>
      </c>
      <c r="J19" s="579">
        <v>6.3980551600000002</v>
      </c>
      <c r="K19" s="578">
        <v>10</v>
      </c>
      <c r="L19" s="579">
        <v>29.647410390000001</v>
      </c>
      <c r="M19" s="578">
        <v>9310</v>
      </c>
      <c r="N19" s="579">
        <v>176.64111999000002</v>
      </c>
      <c r="O19" s="426">
        <f t="shared" si="3"/>
        <v>73504</v>
      </c>
      <c r="P19" s="425">
        <f t="shared" si="3"/>
        <v>506.07154742</v>
      </c>
      <c r="R19" s="650"/>
      <c r="S19" s="424" t="s">
        <v>183</v>
      </c>
      <c r="T19" s="422">
        <v>63338</v>
      </c>
      <c r="U19" s="423">
        <v>268.07821658</v>
      </c>
      <c r="V19" s="422">
        <v>9021</v>
      </c>
      <c r="W19" s="419">
        <v>134.25391998000001</v>
      </c>
      <c r="X19" s="420">
        <v>34</v>
      </c>
      <c r="Y19" s="421">
        <v>20.498919350000001</v>
      </c>
      <c r="Z19" s="420">
        <v>7</v>
      </c>
      <c r="AA19" s="421">
        <v>6.14410335</v>
      </c>
      <c r="AB19" s="420">
        <v>12</v>
      </c>
      <c r="AC19" s="419">
        <v>31.030995169999997</v>
      </c>
      <c r="AD19" s="418">
        <v>9074</v>
      </c>
      <c r="AE19" s="417">
        <v>191.92793784999998</v>
      </c>
      <c r="AF19" s="416">
        <v>72412</v>
      </c>
      <c r="AG19" s="415">
        <v>460.00615442999998</v>
      </c>
    </row>
    <row r="20" spans="1:34" s="392" customFormat="1" ht="15.75" thickBot="1" x14ac:dyDescent="0.5">
      <c r="A20" s="651"/>
      <c r="B20" s="593" t="s">
        <v>100</v>
      </c>
      <c r="C20" s="592">
        <f t="shared" ref="C20:P20" si="4">C17/C19</f>
        <v>6.4133719662273728E-2</v>
      </c>
      <c r="D20" s="592">
        <f t="shared" si="4"/>
        <v>7.5671481788964393E-2</v>
      </c>
      <c r="E20" s="592">
        <f t="shared" si="4"/>
        <v>0.18048359240069084</v>
      </c>
      <c r="F20" s="592">
        <f t="shared" si="4"/>
        <v>0.4808803349252736</v>
      </c>
      <c r="G20" s="592">
        <f t="shared" si="4"/>
        <v>0.75</v>
      </c>
      <c r="H20" s="592">
        <f t="shared" si="4"/>
        <v>0.73384451754494706</v>
      </c>
      <c r="I20" s="592">
        <f t="shared" si="4"/>
        <v>0.5</v>
      </c>
      <c r="J20" s="592">
        <f t="shared" si="4"/>
        <v>0.5057558850430417</v>
      </c>
      <c r="K20" s="592">
        <f t="shared" si="4"/>
        <v>1</v>
      </c>
      <c r="L20" s="592">
        <f t="shared" si="4"/>
        <v>1</v>
      </c>
      <c r="M20" s="592">
        <f t="shared" si="4"/>
        <v>0.18335123523093447</v>
      </c>
      <c r="N20" s="592">
        <f t="shared" si="4"/>
        <v>0.59271086950720819</v>
      </c>
      <c r="O20" s="592">
        <f t="shared" si="4"/>
        <v>7.9233783195472349E-2</v>
      </c>
      <c r="P20" s="592">
        <f t="shared" si="4"/>
        <v>0.25614085808784037</v>
      </c>
      <c r="R20" s="651"/>
      <c r="S20" s="414" t="s">
        <v>100</v>
      </c>
      <c r="T20" s="411">
        <v>9.5059254233008789E-2</v>
      </c>
      <c r="U20" s="413">
        <v>0.1137438013091857</v>
      </c>
      <c r="V20" s="411">
        <v>0.17647058823529413</v>
      </c>
      <c r="W20" s="412">
        <v>0.46888731886385582</v>
      </c>
      <c r="X20" s="412">
        <v>0.8529411764705882</v>
      </c>
      <c r="Y20" s="412">
        <v>0.84341830232435289</v>
      </c>
      <c r="Z20" s="412">
        <v>0.69230769230769229</v>
      </c>
      <c r="AA20" s="412">
        <v>0.68201456719265663</v>
      </c>
      <c r="AB20" s="412">
        <v>0.83333333333333337</v>
      </c>
      <c r="AC20" s="412">
        <v>0.9073623028355936</v>
      </c>
      <c r="AD20" s="412">
        <v>0.1806152828316242</v>
      </c>
      <c r="AE20" s="410">
        <v>0.59874289899904898</v>
      </c>
      <c r="AF20" s="411">
        <v>0.10502402916643651</v>
      </c>
      <c r="AG20" s="410">
        <v>0.30699721218945086</v>
      </c>
    </row>
    <row r="21" spans="1:34" ht="15.75" customHeight="1" x14ac:dyDescent="0.45">
      <c r="A21" s="652" t="s">
        <v>185</v>
      </c>
      <c r="B21" s="591" t="s">
        <v>184</v>
      </c>
      <c r="C21" s="588">
        <f t="shared" ref="C21:P21" si="5">SUM(C5,C9,C13,C17)</f>
        <v>342861</v>
      </c>
      <c r="D21" s="587">
        <f t="shared" si="5"/>
        <v>1078.6673775900001</v>
      </c>
      <c r="E21" s="588">
        <f t="shared" si="5"/>
        <v>144237</v>
      </c>
      <c r="F21" s="587">
        <f t="shared" si="5"/>
        <v>3346.4450495200003</v>
      </c>
      <c r="G21" s="590">
        <f t="shared" si="5"/>
        <v>947</v>
      </c>
      <c r="H21" s="589">
        <f t="shared" si="5"/>
        <v>576.93319885999995</v>
      </c>
      <c r="I21" s="588">
        <f t="shared" si="5"/>
        <v>418</v>
      </c>
      <c r="J21" s="587">
        <f t="shared" si="5"/>
        <v>359.26867405000002</v>
      </c>
      <c r="K21" s="588">
        <f t="shared" si="5"/>
        <v>840</v>
      </c>
      <c r="L21" s="587">
        <f t="shared" si="5"/>
        <v>2151.7613003900001</v>
      </c>
      <c r="M21" s="588">
        <f t="shared" si="5"/>
        <v>146442</v>
      </c>
      <c r="N21" s="587">
        <f t="shared" si="5"/>
        <v>6434.4082228199995</v>
      </c>
      <c r="O21" s="586">
        <f t="shared" si="5"/>
        <v>489303</v>
      </c>
      <c r="P21" s="585">
        <f t="shared" si="5"/>
        <v>7513.0756004099994</v>
      </c>
      <c r="Q21" s="576"/>
      <c r="R21" s="652" t="s">
        <v>185</v>
      </c>
      <c r="S21" s="409" t="s">
        <v>184</v>
      </c>
      <c r="T21" s="405">
        <v>405096</v>
      </c>
      <c r="U21" s="408">
        <v>1287.0969301099992</v>
      </c>
      <c r="V21" s="405">
        <v>135242</v>
      </c>
      <c r="W21" s="407">
        <v>3518.0718760699997</v>
      </c>
      <c r="X21" s="406">
        <v>1100</v>
      </c>
      <c r="Y21" s="407">
        <v>666.17194093000001</v>
      </c>
      <c r="Z21" s="406">
        <v>472</v>
      </c>
      <c r="AA21" s="407">
        <v>406.81160774000006</v>
      </c>
      <c r="AB21" s="406">
        <v>962</v>
      </c>
      <c r="AC21" s="407">
        <v>2488.1322521500001</v>
      </c>
      <c r="AD21" s="406">
        <v>137776</v>
      </c>
      <c r="AE21" s="404">
        <v>7079.1876768900011</v>
      </c>
      <c r="AF21" s="405">
        <v>542872</v>
      </c>
      <c r="AG21" s="404">
        <v>8366.2846069999978</v>
      </c>
      <c r="AH21" s="576"/>
    </row>
    <row r="22" spans="1:34" ht="15.75" customHeight="1" x14ac:dyDescent="0.45">
      <c r="A22" s="653"/>
      <c r="B22" s="584" t="s">
        <v>294</v>
      </c>
      <c r="C22" s="405">
        <f t="shared" ref="C22:P22" si="6">SUM(C6,C10,C14,C18)</f>
        <v>38821</v>
      </c>
      <c r="D22" s="408">
        <f t="shared" si="6"/>
        <v>122.55819400000001</v>
      </c>
      <c r="E22" s="405">
        <f t="shared" si="6"/>
        <v>9</v>
      </c>
      <c r="F22" s="408">
        <f t="shared" si="6"/>
        <v>0.04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9</v>
      </c>
      <c r="N22" s="404">
        <f t="shared" si="6"/>
        <v>0</v>
      </c>
      <c r="O22" s="405">
        <f t="shared" si="6"/>
        <v>38830</v>
      </c>
      <c r="P22" s="404">
        <f t="shared" si="6"/>
        <v>122.55819400000001</v>
      </c>
      <c r="Q22" s="576"/>
      <c r="R22" s="653"/>
      <c r="S22" s="409"/>
      <c r="T22" s="405"/>
      <c r="U22" s="408"/>
      <c r="V22" s="405"/>
      <c r="W22" s="407"/>
      <c r="X22" s="406"/>
      <c r="Y22" s="407"/>
      <c r="Z22" s="406"/>
      <c r="AA22" s="407"/>
      <c r="AB22" s="406"/>
      <c r="AC22" s="407"/>
      <c r="AD22" s="406"/>
      <c r="AE22" s="404"/>
      <c r="AF22" s="405"/>
      <c r="AG22" s="404"/>
      <c r="AH22" s="576"/>
    </row>
    <row r="23" spans="1:34" x14ac:dyDescent="0.45">
      <c r="A23" s="653"/>
      <c r="B23" s="403" t="s">
        <v>183</v>
      </c>
      <c r="C23" s="399">
        <f t="shared" ref="C23:P23" si="7">SUM(C7,C11,C15,C19)</f>
        <v>3492261</v>
      </c>
      <c r="D23" s="402">
        <f t="shared" si="7"/>
        <v>10308.927660458197</v>
      </c>
      <c r="E23" s="399">
        <f t="shared" si="7"/>
        <v>522845</v>
      </c>
      <c r="F23" s="402">
        <f t="shared" si="7"/>
        <v>6510.8372065218009</v>
      </c>
      <c r="G23" s="399">
        <f t="shared" si="7"/>
        <v>1183</v>
      </c>
      <c r="H23" s="398">
        <f t="shared" si="7"/>
        <v>721.15466189000006</v>
      </c>
      <c r="I23" s="399">
        <f t="shared" si="7"/>
        <v>507</v>
      </c>
      <c r="J23" s="398">
        <f t="shared" si="7"/>
        <v>437.74431716000004</v>
      </c>
      <c r="K23" s="399">
        <f t="shared" si="7"/>
        <v>1019</v>
      </c>
      <c r="L23" s="398">
        <f t="shared" si="7"/>
        <v>2584.6737013900001</v>
      </c>
      <c r="M23" s="400">
        <f t="shared" si="7"/>
        <v>525554</v>
      </c>
      <c r="N23" s="398">
        <f t="shared" si="7"/>
        <v>10254.409886961801</v>
      </c>
      <c r="O23" s="399">
        <f t="shared" si="7"/>
        <v>4017815</v>
      </c>
      <c r="P23" s="398">
        <f t="shared" si="7"/>
        <v>20563.337547420004</v>
      </c>
      <c r="Q23" s="576"/>
      <c r="R23" s="653"/>
      <c r="S23" s="403" t="s">
        <v>183</v>
      </c>
      <c r="T23" s="399">
        <v>3385499</v>
      </c>
      <c r="U23" s="402">
        <v>10050.462190095799</v>
      </c>
      <c r="V23" s="399">
        <v>510521</v>
      </c>
      <c r="W23" s="401">
        <v>6877.3474384642013</v>
      </c>
      <c r="X23" s="400">
        <v>1337</v>
      </c>
      <c r="Y23" s="401">
        <v>808.85828135000008</v>
      </c>
      <c r="Z23" s="400">
        <v>560</v>
      </c>
      <c r="AA23" s="401">
        <v>482.33969135000001</v>
      </c>
      <c r="AB23" s="400">
        <v>1119</v>
      </c>
      <c r="AC23" s="401">
        <v>2806.3555531700003</v>
      </c>
      <c r="AD23" s="400">
        <v>513537</v>
      </c>
      <c r="AE23" s="398">
        <v>10974.9009643342</v>
      </c>
      <c r="AF23" s="399">
        <v>3899036</v>
      </c>
      <c r="AG23" s="398">
        <v>21025.363154430004</v>
      </c>
      <c r="AH23" s="576"/>
    </row>
    <row r="24" spans="1:34" s="392" customFormat="1" ht="15.75" thickBot="1" x14ac:dyDescent="0.5">
      <c r="A24" s="654"/>
      <c r="B24" s="397" t="s">
        <v>100</v>
      </c>
      <c r="C24" s="394">
        <f t="shared" ref="C24:P24" si="8">C21/C23</f>
        <v>9.8177369904483086E-2</v>
      </c>
      <c r="D24" s="396">
        <f t="shared" si="8"/>
        <v>0.10463429496429864</v>
      </c>
      <c r="E24" s="394">
        <f t="shared" si="8"/>
        <v>0.27586952155992694</v>
      </c>
      <c r="F24" s="396">
        <f t="shared" si="8"/>
        <v>0.51398075905936036</v>
      </c>
      <c r="G24" s="394">
        <f t="shared" si="8"/>
        <v>0.80050718512256969</v>
      </c>
      <c r="H24" s="393">
        <f t="shared" si="8"/>
        <v>0.80001313081437353</v>
      </c>
      <c r="I24" s="394">
        <f t="shared" si="8"/>
        <v>0.82445759368836291</v>
      </c>
      <c r="J24" s="393">
        <f t="shared" si="8"/>
        <v>0.82072721441791696</v>
      </c>
      <c r="K24" s="394">
        <f t="shared" si="8"/>
        <v>0.82433758586849848</v>
      </c>
      <c r="L24" s="393">
        <f t="shared" si="8"/>
        <v>0.83250790969584054</v>
      </c>
      <c r="M24" s="395">
        <f t="shared" si="8"/>
        <v>0.27864310803456921</v>
      </c>
      <c r="N24" s="393">
        <f t="shared" si="8"/>
        <v>0.62747718237801009</v>
      </c>
      <c r="O24" s="394">
        <f t="shared" si="8"/>
        <v>0.121783357372104</v>
      </c>
      <c r="P24" s="393">
        <f t="shared" si="8"/>
        <v>0.36536265492333142</v>
      </c>
      <c r="Q24" s="577"/>
      <c r="R24" s="654"/>
      <c r="S24" s="397" t="s">
        <v>100</v>
      </c>
      <c r="T24" s="394">
        <v>0.11965621611467024</v>
      </c>
      <c r="U24" s="396">
        <v>0.12806345676105974</v>
      </c>
      <c r="V24" s="394">
        <v>0.26490976864810656</v>
      </c>
      <c r="W24" s="395">
        <v>0.5115448808640719</v>
      </c>
      <c r="X24" s="395">
        <v>0.82273747195213165</v>
      </c>
      <c r="Y24" s="395">
        <v>0.82359537670572669</v>
      </c>
      <c r="Z24" s="395">
        <v>0.84285714285714286</v>
      </c>
      <c r="AA24" s="395">
        <v>0.84341308632800338</v>
      </c>
      <c r="AB24" s="395">
        <v>0.85969615728328863</v>
      </c>
      <c r="AC24" s="395">
        <v>0.88660620687904568</v>
      </c>
      <c r="AD24" s="395">
        <v>0.26828836091654545</v>
      </c>
      <c r="AE24" s="393">
        <v>0.64503431055056137</v>
      </c>
      <c r="AF24" s="394">
        <v>0.13923236410230633</v>
      </c>
      <c r="AG24" s="393">
        <v>0.39791391689884975</v>
      </c>
      <c r="AH24" s="577"/>
    </row>
    <row r="25" spans="1:34" x14ac:dyDescent="0.4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34" x14ac:dyDescent="0.45">
      <c r="A26" s="377" t="s">
        <v>293</v>
      </c>
      <c r="M26" s="477"/>
    </row>
    <row r="27" spans="1:34" x14ac:dyDescent="0.45">
      <c r="A27" s="479"/>
      <c r="B27" s="377"/>
    </row>
    <row r="28" spans="1:34" x14ac:dyDescent="0.45">
      <c r="C28" s="477"/>
      <c r="E28" s="477"/>
      <c r="G28" s="477"/>
      <c r="I28" s="477"/>
      <c r="J28" s="477"/>
      <c r="K28" s="477"/>
      <c r="M28" s="477"/>
      <c r="O28" s="477"/>
    </row>
    <row r="29" spans="1:34" x14ac:dyDescent="0.45">
      <c r="C29" s="477"/>
      <c r="D29" s="477"/>
      <c r="E29" s="477"/>
      <c r="F29" s="477"/>
      <c r="G29" s="477"/>
      <c r="H29" s="477"/>
      <c r="I29" s="477"/>
      <c r="J29" s="477"/>
      <c r="K29" s="477"/>
      <c r="L29" s="477"/>
      <c r="M29" s="477"/>
      <c r="O29" s="477"/>
    </row>
    <row r="30" spans="1:34" x14ac:dyDescent="0.45">
      <c r="C30" s="477"/>
      <c r="D30" s="477"/>
      <c r="E30" s="477"/>
      <c r="F30" s="477"/>
      <c r="G30" s="477"/>
      <c r="H30" s="477"/>
      <c r="I30" s="477"/>
      <c r="J30" s="477"/>
      <c r="K30" s="477"/>
      <c r="L30" s="477"/>
    </row>
  </sheetData>
  <mergeCells count="32">
    <mergeCell ref="A17:A20"/>
    <mergeCell ref="R17:R20"/>
    <mergeCell ref="A21:A24"/>
    <mergeCell ref="R21:R24"/>
    <mergeCell ref="A9:A12"/>
    <mergeCell ref="R9:R12"/>
    <mergeCell ref="M3:N3"/>
    <mergeCell ref="K3:L3"/>
    <mergeCell ref="A13:A16"/>
    <mergeCell ref="R13:R16"/>
    <mergeCell ref="AF2:AG3"/>
    <mergeCell ref="E3:F3"/>
    <mergeCell ref="G3:H3"/>
    <mergeCell ref="I3:J3"/>
    <mergeCell ref="A5:A8"/>
    <mergeCell ref="R5:R8"/>
    <mergeCell ref="AD3:AE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3:W3"/>
    <mergeCell ref="V2:AE2"/>
  </mergeCells>
  <conditionalFormatting sqref="C17:H18 K17:L18">
    <cfRule type="expression" dxfId="353" priority="41">
      <formula>ABS(C17-T17)/T17&gt;0.5</formula>
    </cfRule>
  </conditionalFormatting>
  <conditionalFormatting sqref="C21:H21">
    <cfRule type="expression" dxfId="352" priority="3">
      <formula>ABS(C21-T21)/T21&gt;0.5</formula>
    </cfRule>
  </conditionalFormatting>
  <conditionalFormatting sqref="C19:L19">
    <cfRule type="expression" dxfId="351" priority="7">
      <formula>ABS(C19-T19)/T19&gt;0.5</formula>
    </cfRule>
  </conditionalFormatting>
  <conditionalFormatting sqref="C13:N16">
    <cfRule type="expression" dxfId="350" priority="10">
      <formula>ABS(C13-T13)/T13&gt;0.5</formula>
    </cfRule>
  </conditionalFormatting>
  <conditionalFormatting sqref="C20:N20">
    <cfRule type="expression" dxfId="349" priority="20">
      <formula>ABS(C20-T20)/T20&gt;0.5</formula>
    </cfRule>
  </conditionalFormatting>
  <conditionalFormatting sqref="C22:N24">
    <cfRule type="expression" dxfId="348" priority="46">
      <formula>ABS(C22-T22)/T22&gt;0.5</formula>
    </cfRule>
  </conditionalFormatting>
  <conditionalFormatting sqref="C5:P12">
    <cfRule type="expression" dxfId="347" priority="12">
      <formula>ABS(C5-T5)/T5&gt;0.5</formula>
    </cfRule>
  </conditionalFormatting>
  <conditionalFormatting sqref="K21:N21">
    <cfRule type="expression" dxfId="346" priority="2">
      <formula>ABS(K21-AB21)/AB21&gt;0.5</formula>
    </cfRule>
  </conditionalFormatting>
  <conditionalFormatting sqref="M17:N19">
    <cfRule type="expression" dxfId="345" priority="6">
      <formula>ABS(M17-AD17)/AD17&gt;0.5</formula>
    </cfRule>
  </conditionalFormatting>
  <conditionalFormatting sqref="O13:P24">
    <cfRule type="expression" dxfId="344" priority="1">
      <formula>ABS(O13-AF13)/AF13&gt;0.5</formula>
    </cfRule>
  </conditionalFormatting>
  <conditionalFormatting sqref="T5:AG24">
    <cfRule type="expression" dxfId="343" priority="47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0A9A3-D054-4F17-95E0-B5A17F28028F}">
  <dimension ref="A1:AK30"/>
  <sheetViews>
    <sheetView zoomScale="80" zoomScaleNormal="80" workbookViewId="0">
      <selection sqref="A1:P1"/>
    </sheetView>
  </sheetViews>
  <sheetFormatPr defaultColWidth="9" defaultRowHeight="15.4" x14ac:dyDescent="0.45"/>
  <cols>
    <col min="1" max="1" width="9" style="390"/>
    <col min="2" max="2" width="12" style="390" bestFit="1" customWidth="1"/>
    <col min="3" max="3" width="9" style="390"/>
    <col min="4" max="4" width="9.625" style="390" customWidth="1"/>
    <col min="5" max="5" width="9" style="390"/>
    <col min="6" max="6" width="9.625" style="390" customWidth="1"/>
    <col min="7" max="7" width="9" style="390"/>
    <col min="8" max="8" width="9.625" style="390" customWidth="1"/>
    <col min="9" max="9" width="9" style="390"/>
    <col min="10" max="10" width="9.625" style="390" customWidth="1"/>
    <col min="11" max="11" width="9" style="390"/>
    <col min="12" max="12" width="9.625" style="390" customWidth="1"/>
    <col min="13" max="13" width="9" style="390"/>
    <col min="14" max="14" width="9.625" style="390" customWidth="1"/>
    <col min="15" max="15" width="9" style="390"/>
    <col min="16" max="16" width="9.625" style="390" customWidth="1"/>
    <col min="17" max="18" width="9" style="390" hidden="1" customWidth="1"/>
    <col min="19" max="19" width="10.6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7" ht="15.75" thickBot="1" x14ac:dyDescent="0.5">
      <c r="A1" s="655" t="s">
        <v>297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  <c r="R1" s="655" t="s">
        <v>227</v>
      </c>
      <c r="S1" s="656"/>
      <c r="T1" s="656"/>
      <c r="U1" s="656"/>
      <c r="V1" s="656"/>
      <c r="W1" s="656"/>
      <c r="X1" s="656"/>
      <c r="Y1" s="656"/>
      <c r="Z1" s="656"/>
      <c r="AA1" s="656"/>
      <c r="AB1" s="656"/>
      <c r="AC1" s="656"/>
      <c r="AD1" s="656"/>
      <c r="AE1" s="656"/>
      <c r="AF1" s="656"/>
      <c r="AG1" s="657"/>
    </row>
    <row r="2" spans="1:37" ht="15.75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  <c r="Q2" s="439"/>
      <c r="R2" s="658" t="s">
        <v>189</v>
      </c>
      <c r="S2" s="661"/>
      <c r="T2" s="664" t="s">
        <v>12</v>
      </c>
      <c r="U2" s="665"/>
      <c r="V2" s="668" t="s">
        <v>188</v>
      </c>
      <c r="W2" s="669"/>
      <c r="X2" s="669"/>
      <c r="Y2" s="669"/>
      <c r="Z2" s="669"/>
      <c r="AA2" s="669"/>
      <c r="AB2" s="669"/>
      <c r="AC2" s="669"/>
      <c r="AD2" s="669"/>
      <c r="AE2" s="670"/>
      <c r="AF2" s="664" t="s">
        <v>10</v>
      </c>
      <c r="AG2" s="665"/>
    </row>
    <row r="3" spans="1:37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  <c r="R3" s="659"/>
      <c r="S3" s="662"/>
      <c r="T3" s="666"/>
      <c r="U3" s="667"/>
      <c r="V3" s="671" t="s">
        <v>187</v>
      </c>
      <c r="W3" s="672"/>
      <c r="X3" s="647" t="s">
        <v>105</v>
      </c>
      <c r="Y3" s="672"/>
      <c r="Z3" s="647" t="s">
        <v>104</v>
      </c>
      <c r="AA3" s="672"/>
      <c r="AB3" s="647" t="s">
        <v>103</v>
      </c>
      <c r="AC3" s="672"/>
      <c r="AD3" s="647" t="s">
        <v>102</v>
      </c>
      <c r="AE3" s="648"/>
      <c r="AF3" s="666"/>
      <c r="AG3" s="667"/>
    </row>
    <row r="4" spans="1:37" ht="16.5" customHeight="1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60"/>
      <c r="S4" s="663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7" x14ac:dyDescent="0.45">
      <c r="A5" s="649" t="s">
        <v>4</v>
      </c>
      <c r="B5" s="434" t="s">
        <v>184</v>
      </c>
      <c r="C5" s="578">
        <v>52531</v>
      </c>
      <c r="D5" s="579">
        <v>142.50200000000001</v>
      </c>
      <c r="E5" s="578">
        <v>20711</v>
      </c>
      <c r="F5" s="579">
        <v>380.31799999999998</v>
      </c>
      <c r="G5" s="578">
        <v>79</v>
      </c>
      <c r="H5" s="579">
        <v>48.78</v>
      </c>
      <c r="I5" s="578">
        <v>30</v>
      </c>
      <c r="J5" s="579">
        <v>25.692</v>
      </c>
      <c r="K5" s="578">
        <v>63</v>
      </c>
      <c r="L5" s="579">
        <v>164.72</v>
      </c>
      <c r="M5" s="578">
        <v>20883</v>
      </c>
      <c r="N5" s="579">
        <v>619.51</v>
      </c>
      <c r="O5" s="426">
        <f>SUM(M5,C5)</f>
        <v>73414</v>
      </c>
      <c r="P5" s="425">
        <f>(SUM(N5,D5))</f>
        <v>762.01199999999994</v>
      </c>
      <c r="R5" s="649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7" ht="15.75" thickBot="1" x14ac:dyDescent="0.5">
      <c r="A6" s="650"/>
      <c r="B6" s="609" t="s">
        <v>294</v>
      </c>
      <c r="C6" s="605">
        <v>2561</v>
      </c>
      <c r="D6" s="606">
        <v>5.726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2561</v>
      </c>
      <c r="P6" s="604">
        <f>(SUM(N6,D6))</f>
        <v>5.726</v>
      </c>
      <c r="R6" s="650"/>
      <c r="S6" s="603"/>
      <c r="T6" s="595"/>
      <c r="U6" s="598"/>
      <c r="V6" s="601"/>
      <c r="W6" s="598"/>
      <c r="X6" s="600"/>
      <c r="Y6" s="598"/>
      <c r="Z6" s="599"/>
      <c r="AA6" s="598"/>
      <c r="AB6" s="599"/>
      <c r="AC6" s="598"/>
      <c r="AD6" s="597"/>
      <c r="AE6" s="596"/>
      <c r="AF6" s="595"/>
      <c r="AG6" s="594"/>
    </row>
    <row r="7" spans="1:37" x14ac:dyDescent="0.45">
      <c r="A7" s="650"/>
      <c r="B7" s="434" t="s">
        <v>183</v>
      </c>
      <c r="C7" s="578">
        <v>491946</v>
      </c>
      <c r="D7" s="579">
        <v>1317.1590000000001</v>
      </c>
      <c r="E7" s="578">
        <v>66404</v>
      </c>
      <c r="F7" s="579">
        <v>619.10900000000004</v>
      </c>
      <c r="G7" s="578">
        <v>87</v>
      </c>
      <c r="H7" s="579">
        <v>53.597000000000001</v>
      </c>
      <c r="I7" s="578">
        <v>35</v>
      </c>
      <c r="J7" s="579">
        <v>30.18</v>
      </c>
      <c r="K7" s="578">
        <v>79</v>
      </c>
      <c r="L7" s="579">
        <v>221.38</v>
      </c>
      <c r="M7" s="578">
        <v>66605</v>
      </c>
      <c r="N7" s="579">
        <v>924.26599999999996</v>
      </c>
      <c r="O7" s="426">
        <f>SUM(M7,C7)</f>
        <v>558551</v>
      </c>
      <c r="P7" s="425">
        <f>(SUM(N7,D7))</f>
        <v>2241.4250000000002</v>
      </c>
      <c r="R7" s="650"/>
      <c r="S7" s="424" t="s">
        <v>183</v>
      </c>
      <c r="T7" s="486">
        <v>478877</v>
      </c>
      <c r="U7" s="484">
        <v>1368.5640000000001</v>
      </c>
      <c r="V7" s="486">
        <v>66033</v>
      </c>
      <c r="W7" s="484">
        <v>684.09100000000001</v>
      </c>
      <c r="X7" s="485">
        <v>94</v>
      </c>
      <c r="Y7" s="484">
        <v>57.552</v>
      </c>
      <c r="Z7" s="485">
        <v>48</v>
      </c>
      <c r="AA7" s="484">
        <v>40.204000000000001</v>
      </c>
      <c r="AB7" s="485">
        <v>104</v>
      </c>
      <c r="AC7" s="484">
        <v>310.822</v>
      </c>
      <c r="AD7" s="483">
        <v>66279</v>
      </c>
      <c r="AE7" s="482">
        <v>1092.6690000000001</v>
      </c>
      <c r="AF7" s="481">
        <v>545156</v>
      </c>
      <c r="AG7" s="480">
        <v>2461.2330000000002</v>
      </c>
    </row>
    <row r="8" spans="1:37" s="392" customFormat="1" ht="15.75" thickBot="1" x14ac:dyDescent="0.5">
      <c r="A8" s="651"/>
      <c r="B8" s="593" t="s">
        <v>100</v>
      </c>
      <c r="C8" s="592">
        <f t="shared" ref="C8:P8" si="0">C5/C7</f>
        <v>0.10678204518382099</v>
      </c>
      <c r="D8" s="610">
        <f t="shared" si="0"/>
        <v>0.10818891265215513</v>
      </c>
      <c r="E8" s="592">
        <f t="shared" si="0"/>
        <v>0.31189386181555329</v>
      </c>
      <c r="F8" s="610">
        <f t="shared" si="0"/>
        <v>0.61429893605164831</v>
      </c>
      <c r="G8" s="592">
        <f t="shared" si="0"/>
        <v>0.90804597701149425</v>
      </c>
      <c r="H8" s="610">
        <f t="shared" si="0"/>
        <v>0.91012556672948108</v>
      </c>
      <c r="I8" s="592">
        <f t="shared" si="0"/>
        <v>0.8571428571428571</v>
      </c>
      <c r="J8" s="610">
        <f t="shared" si="0"/>
        <v>0.85129224652087476</v>
      </c>
      <c r="K8" s="592">
        <f t="shared" si="0"/>
        <v>0.79746835443037978</v>
      </c>
      <c r="L8" s="610">
        <f t="shared" si="0"/>
        <v>0.74405998735206436</v>
      </c>
      <c r="M8" s="592">
        <f t="shared" si="0"/>
        <v>0.31353501989340138</v>
      </c>
      <c r="N8" s="610">
        <f t="shared" si="0"/>
        <v>0.67027241075621091</v>
      </c>
      <c r="O8" s="592">
        <f t="shared" si="0"/>
        <v>0.1314365205683993</v>
      </c>
      <c r="P8" s="619">
        <f t="shared" si="0"/>
        <v>0.33996765450550426</v>
      </c>
      <c r="R8" s="651"/>
      <c r="S8" s="414" t="s">
        <v>100</v>
      </c>
      <c r="T8" s="411">
        <v>0.12729364742929813</v>
      </c>
      <c r="U8" s="411">
        <v>0.13510804025241055</v>
      </c>
      <c r="V8" s="411">
        <v>0.30296972725758331</v>
      </c>
      <c r="W8" s="411">
        <v>0.59905918949379533</v>
      </c>
      <c r="X8" s="411">
        <v>0.8936170212765957</v>
      </c>
      <c r="Y8" s="411">
        <v>0.89404364748401444</v>
      </c>
      <c r="Z8" s="411">
        <v>0.89583333333333337</v>
      </c>
      <c r="AA8" s="411">
        <v>0.89724902994726896</v>
      </c>
      <c r="AB8" s="411">
        <v>0.88461538461538458</v>
      </c>
      <c r="AC8" s="411">
        <v>0.86519615728616384</v>
      </c>
      <c r="AD8" s="411">
        <v>0.30514944401695859</v>
      </c>
      <c r="AE8" s="411">
        <v>0.7012736702514667</v>
      </c>
      <c r="AF8" s="411">
        <v>0.14891700724196377</v>
      </c>
      <c r="AG8" s="410">
        <v>0.38645833206364449</v>
      </c>
    </row>
    <row r="9" spans="1:37" x14ac:dyDescent="0.45">
      <c r="A9" s="649" t="s">
        <v>3</v>
      </c>
      <c r="B9" s="434" t="s">
        <v>184</v>
      </c>
      <c r="C9" s="426">
        <v>160476</v>
      </c>
      <c r="D9" s="433">
        <v>586.5</v>
      </c>
      <c r="E9" s="426">
        <v>48501</v>
      </c>
      <c r="F9" s="433">
        <v>1001.4190000000001</v>
      </c>
      <c r="G9" s="426">
        <v>294</v>
      </c>
      <c r="H9" s="433">
        <v>180.08099999999999</v>
      </c>
      <c r="I9" s="426">
        <v>129</v>
      </c>
      <c r="J9" s="433">
        <v>110.355</v>
      </c>
      <c r="K9" s="426">
        <v>263</v>
      </c>
      <c r="L9" s="433">
        <v>680.84500000000003</v>
      </c>
      <c r="M9" s="426">
        <v>49187</v>
      </c>
      <c r="N9" s="433">
        <v>1972.7</v>
      </c>
      <c r="O9" s="426">
        <f>SUM(M9,C9)</f>
        <v>209663</v>
      </c>
      <c r="P9" s="425">
        <f>(SUM(N9,D9))</f>
        <v>2559.1999999999998</v>
      </c>
      <c r="R9" s="649" t="s">
        <v>3</v>
      </c>
      <c r="S9" s="434" t="s">
        <v>184</v>
      </c>
      <c r="T9" s="426">
        <v>161737</v>
      </c>
      <c r="U9" s="433">
        <v>583.5</v>
      </c>
      <c r="V9" s="432">
        <v>45630</v>
      </c>
      <c r="W9" s="429">
        <v>1058.116</v>
      </c>
      <c r="X9" s="431">
        <v>323</v>
      </c>
      <c r="Y9" s="429">
        <v>200.35499999999999</v>
      </c>
      <c r="Z9" s="430">
        <v>168</v>
      </c>
      <c r="AA9" s="429">
        <v>144.453</v>
      </c>
      <c r="AB9" s="430">
        <v>296</v>
      </c>
      <c r="AC9" s="429">
        <v>771.07600000000002</v>
      </c>
      <c r="AD9" s="428">
        <v>46417</v>
      </c>
      <c r="AE9" s="427">
        <v>2174</v>
      </c>
      <c r="AF9" s="426">
        <v>208154</v>
      </c>
      <c r="AG9" s="425">
        <v>2757.5</v>
      </c>
    </row>
    <row r="10" spans="1:37" ht="15.75" thickBot="1" x14ac:dyDescent="0.5">
      <c r="A10" s="650"/>
      <c r="B10" s="609" t="s">
        <v>294</v>
      </c>
      <c r="C10" s="605">
        <v>40799</v>
      </c>
      <c r="D10" s="606">
        <v>124</v>
      </c>
      <c r="E10" s="605">
        <v>11</v>
      </c>
      <c r="F10" s="606">
        <v>0.04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11</v>
      </c>
      <c r="N10" s="606">
        <v>0</v>
      </c>
      <c r="O10" s="605">
        <f>SUM(M10,C10)</f>
        <v>40810</v>
      </c>
      <c r="P10" s="604">
        <f>(SUM(N10,D10))</f>
        <v>124</v>
      </c>
      <c r="R10" s="650"/>
      <c r="S10" s="603"/>
      <c r="T10" s="595"/>
      <c r="U10" s="602"/>
      <c r="V10" s="601"/>
      <c r="W10" s="598"/>
      <c r="X10" s="600"/>
      <c r="Y10" s="598"/>
      <c r="Z10" s="599"/>
      <c r="AA10" s="598"/>
      <c r="AB10" s="599"/>
      <c r="AC10" s="598"/>
      <c r="AD10" s="597"/>
      <c r="AE10" s="596"/>
      <c r="AF10" s="595"/>
      <c r="AG10" s="594"/>
    </row>
    <row r="11" spans="1:37" x14ac:dyDescent="0.45">
      <c r="A11" s="650"/>
      <c r="B11" s="434" t="s">
        <v>183</v>
      </c>
      <c r="C11" s="578">
        <v>1005469</v>
      </c>
      <c r="D11" s="579">
        <v>3761.77</v>
      </c>
      <c r="E11" s="578">
        <v>131227</v>
      </c>
      <c r="F11" s="579">
        <v>1686.578</v>
      </c>
      <c r="G11" s="578">
        <v>343</v>
      </c>
      <c r="H11" s="579">
        <v>210.70699999999999</v>
      </c>
      <c r="I11" s="578">
        <v>161</v>
      </c>
      <c r="J11" s="579">
        <v>138.221</v>
      </c>
      <c r="K11" s="578">
        <v>326</v>
      </c>
      <c r="L11" s="579">
        <v>800.81899999999996</v>
      </c>
      <c r="M11" s="578">
        <v>132057</v>
      </c>
      <c r="N11" s="579">
        <v>2836.3249999999998</v>
      </c>
      <c r="O11" s="426">
        <f>SUM(M11,C11)</f>
        <v>1137526</v>
      </c>
      <c r="P11" s="425">
        <f>(SUM(N11,D11))</f>
        <v>6598.0949999999993</v>
      </c>
      <c r="R11" s="650"/>
      <c r="S11" s="424" t="s">
        <v>183</v>
      </c>
      <c r="T11" s="422">
        <v>977156</v>
      </c>
      <c r="U11" s="423">
        <v>3572.3449999999998</v>
      </c>
      <c r="V11" s="422">
        <v>128016</v>
      </c>
      <c r="W11" s="419">
        <v>1892.673</v>
      </c>
      <c r="X11" s="420">
        <v>378</v>
      </c>
      <c r="Y11" s="421">
        <v>235.10300000000001</v>
      </c>
      <c r="Z11" s="420">
        <v>198</v>
      </c>
      <c r="AA11" s="421">
        <v>170.483</v>
      </c>
      <c r="AB11" s="420">
        <v>356</v>
      </c>
      <c r="AC11" s="419">
        <v>895.02</v>
      </c>
      <c r="AD11" s="418">
        <v>128948</v>
      </c>
      <c r="AE11" s="417">
        <v>3193.279</v>
      </c>
      <c r="AF11" s="416">
        <v>1106104</v>
      </c>
      <c r="AG11" s="415">
        <v>6765.6239999999998</v>
      </c>
    </row>
    <row r="12" spans="1:37" s="392" customFormat="1" ht="15.75" thickBot="1" x14ac:dyDescent="0.5">
      <c r="A12" s="651"/>
      <c r="B12" s="593" t="s">
        <v>100</v>
      </c>
      <c r="C12" s="592">
        <f t="shared" ref="C12:P12" si="1">C9/C11</f>
        <v>0.15960313047940811</v>
      </c>
      <c r="D12" s="610">
        <f t="shared" si="1"/>
        <v>0.15591064844474808</v>
      </c>
      <c r="E12" s="592">
        <f t="shared" si="1"/>
        <v>0.36959619590480619</v>
      </c>
      <c r="F12" s="610">
        <f t="shared" si="1"/>
        <v>0.59375789320150041</v>
      </c>
      <c r="G12" s="592">
        <f t="shared" si="1"/>
        <v>0.8571428571428571</v>
      </c>
      <c r="H12" s="610">
        <f t="shared" si="1"/>
        <v>0.85465124556849081</v>
      </c>
      <c r="I12" s="592">
        <f t="shared" si="1"/>
        <v>0.80124223602484468</v>
      </c>
      <c r="J12" s="610">
        <f t="shared" si="1"/>
        <v>0.79839532343131647</v>
      </c>
      <c r="K12" s="592">
        <f t="shared" si="1"/>
        <v>0.80674846625766872</v>
      </c>
      <c r="L12" s="610">
        <f t="shared" si="1"/>
        <v>0.85018587221332165</v>
      </c>
      <c r="M12" s="592">
        <f t="shared" si="1"/>
        <v>0.37246794944607253</v>
      </c>
      <c r="N12" s="610">
        <f t="shared" si="1"/>
        <v>0.69551267925925275</v>
      </c>
      <c r="O12" s="592">
        <f t="shared" si="1"/>
        <v>0.18431490796693878</v>
      </c>
      <c r="P12" s="619">
        <f t="shared" si="1"/>
        <v>0.38786952900799399</v>
      </c>
      <c r="R12" s="651"/>
      <c r="S12" s="414" t="s">
        <v>100</v>
      </c>
      <c r="T12" s="411">
        <v>0.16551809537064707</v>
      </c>
      <c r="U12" s="413">
        <v>0.16333808744676118</v>
      </c>
      <c r="V12" s="411">
        <v>0.35643982002249719</v>
      </c>
      <c r="W12" s="412">
        <v>0.55905906619896828</v>
      </c>
      <c r="X12" s="412">
        <v>0.85449735449735453</v>
      </c>
      <c r="Y12" s="412">
        <v>0.85220095022181763</v>
      </c>
      <c r="Z12" s="412">
        <v>0.84848484848484851</v>
      </c>
      <c r="AA12" s="412">
        <v>0.84731615468991039</v>
      </c>
      <c r="AB12" s="412">
        <v>0.8314606741573034</v>
      </c>
      <c r="AC12" s="412">
        <v>0.86151817836472933</v>
      </c>
      <c r="AD12" s="412">
        <v>0.35996680832583677</v>
      </c>
      <c r="AE12" s="410">
        <v>0.68080490304793284</v>
      </c>
      <c r="AF12" s="411">
        <v>0.1881866442938458</v>
      </c>
      <c r="AG12" s="410">
        <v>0.40757511797877033</v>
      </c>
      <c r="AK12" s="574"/>
    </row>
    <row r="13" spans="1:37" x14ac:dyDescent="0.45">
      <c r="A13" s="649" t="s">
        <v>2</v>
      </c>
      <c r="B13" s="434" t="s">
        <v>184</v>
      </c>
      <c r="C13" s="616">
        <v>124604</v>
      </c>
      <c r="D13" s="615">
        <v>316.65064700000039</v>
      </c>
      <c r="E13" s="618">
        <v>74593</v>
      </c>
      <c r="F13" s="617">
        <v>1905.3590750000001</v>
      </c>
      <c r="G13" s="618">
        <v>554</v>
      </c>
      <c r="H13" s="617">
        <v>336.81912799999998</v>
      </c>
      <c r="I13" s="618">
        <v>244</v>
      </c>
      <c r="J13" s="617">
        <v>211.81365</v>
      </c>
      <c r="K13" s="618">
        <v>502</v>
      </c>
      <c r="L13" s="617">
        <v>1292.1575</v>
      </c>
      <c r="M13" s="616">
        <v>75893</v>
      </c>
      <c r="N13" s="615">
        <v>3746.1493529999998</v>
      </c>
      <c r="O13" s="426">
        <f>SUM(M13,C13)</f>
        <v>200497</v>
      </c>
      <c r="P13" s="425">
        <f>(SUM(N13,D13))</f>
        <v>4062.8</v>
      </c>
      <c r="R13" s="649" t="s">
        <v>2</v>
      </c>
      <c r="S13" s="434" t="s">
        <v>184</v>
      </c>
      <c r="T13" s="426">
        <v>176490</v>
      </c>
      <c r="U13" s="433">
        <v>488.73861099999931</v>
      </c>
      <c r="V13" s="432">
        <v>67953</v>
      </c>
      <c r="W13" s="429">
        <v>1985.1380689999999</v>
      </c>
      <c r="X13" s="431">
        <v>665</v>
      </c>
      <c r="Y13" s="429">
        <v>397.46170699999999</v>
      </c>
      <c r="Z13" s="430">
        <v>257</v>
      </c>
      <c r="AA13" s="429">
        <v>222.58573800000002</v>
      </c>
      <c r="AB13" s="430">
        <v>565</v>
      </c>
      <c r="AC13" s="429">
        <v>1422.4758750000001</v>
      </c>
      <c r="AD13" s="428">
        <v>69440</v>
      </c>
      <c r="AE13" s="427">
        <v>4027.6613890000003</v>
      </c>
      <c r="AF13" s="426">
        <v>245930</v>
      </c>
      <c r="AG13" s="425">
        <v>4516.3999999999996</v>
      </c>
    </row>
    <row r="14" spans="1:37" ht="15.75" thickBot="1" x14ac:dyDescent="0.5">
      <c r="A14" s="650"/>
      <c r="B14" s="609" t="s">
        <v>294</v>
      </c>
      <c r="C14" s="612">
        <v>57</v>
      </c>
      <c r="D14" s="611">
        <v>0.15285599999999999</v>
      </c>
      <c r="E14" s="614">
        <v>0</v>
      </c>
      <c r="F14" s="613">
        <v>0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0</v>
      </c>
      <c r="N14" s="611">
        <v>0</v>
      </c>
      <c r="O14" s="605">
        <f>SUM(M14,C14)</f>
        <v>57</v>
      </c>
      <c r="P14" s="604">
        <f>(SUM(N14,D14))</f>
        <v>0.15285599999999999</v>
      </c>
      <c r="R14" s="650"/>
      <c r="S14" s="603"/>
      <c r="T14" s="595"/>
      <c r="U14" s="602"/>
      <c r="V14" s="601"/>
      <c r="W14" s="598"/>
      <c r="X14" s="600"/>
      <c r="Y14" s="598"/>
      <c r="Z14" s="599"/>
      <c r="AA14" s="598"/>
      <c r="AB14" s="599"/>
      <c r="AC14" s="598"/>
      <c r="AD14" s="597"/>
      <c r="AE14" s="596"/>
      <c r="AF14" s="595"/>
      <c r="AG14" s="594"/>
    </row>
    <row r="15" spans="1:37" x14ac:dyDescent="0.45">
      <c r="A15" s="650"/>
      <c r="B15" s="434" t="s">
        <v>183</v>
      </c>
      <c r="C15" s="578">
        <v>1928204</v>
      </c>
      <c r="D15" s="579">
        <v>4894.4849449999974</v>
      </c>
      <c r="E15" s="578">
        <v>316313</v>
      </c>
      <c r="F15" s="579">
        <v>4082.7765030000019</v>
      </c>
      <c r="G15" s="578">
        <v>723</v>
      </c>
      <c r="H15" s="579">
        <v>440.17505799999998</v>
      </c>
      <c r="I15" s="578">
        <v>304</v>
      </c>
      <c r="J15" s="579">
        <v>263.79975400000001</v>
      </c>
      <c r="K15" s="578">
        <v>604</v>
      </c>
      <c r="L15" s="579">
        <v>1534.5637400000003</v>
      </c>
      <c r="M15" s="578">
        <v>317944</v>
      </c>
      <c r="N15" s="579">
        <v>6321.3150550000018</v>
      </c>
      <c r="O15" s="426">
        <f>SUM(M15,C15)</f>
        <v>2246148</v>
      </c>
      <c r="P15" s="425">
        <f>(SUM(N15,D15))</f>
        <v>11215.8</v>
      </c>
      <c r="R15" s="650"/>
      <c r="S15" s="424" t="s">
        <v>183</v>
      </c>
      <c r="T15" s="422">
        <v>1866128</v>
      </c>
      <c r="U15" s="423">
        <v>4841.4749735158011</v>
      </c>
      <c r="V15" s="422">
        <v>307451</v>
      </c>
      <c r="W15" s="419">
        <v>4166.3295184842009</v>
      </c>
      <c r="X15" s="420">
        <v>831</v>
      </c>
      <c r="Y15" s="421">
        <v>495.704362</v>
      </c>
      <c r="Z15" s="420">
        <v>307</v>
      </c>
      <c r="AA15" s="421">
        <v>265.50858799999997</v>
      </c>
      <c r="AB15" s="420">
        <v>647</v>
      </c>
      <c r="AC15" s="419">
        <v>1569.4825579999999</v>
      </c>
      <c r="AD15" s="418">
        <v>309236</v>
      </c>
      <c r="AE15" s="417">
        <v>6497.0250264842007</v>
      </c>
      <c r="AF15" s="416">
        <v>2175364</v>
      </c>
      <c r="AG15" s="415">
        <v>11338.500000000002</v>
      </c>
    </row>
    <row r="16" spans="1:37" s="392" customFormat="1" ht="15.75" thickBot="1" x14ac:dyDescent="0.5">
      <c r="A16" s="651"/>
      <c r="B16" s="593" t="s">
        <v>100</v>
      </c>
      <c r="C16" s="592">
        <f t="shared" ref="C16:P16" si="2">C13/C15</f>
        <v>6.4621793129772578E-2</v>
      </c>
      <c r="D16" s="610">
        <f t="shared" si="2"/>
        <v>6.4695397076147423E-2</v>
      </c>
      <c r="E16" s="592">
        <f t="shared" si="2"/>
        <v>0.2358202160518221</v>
      </c>
      <c r="F16" s="610">
        <f t="shared" si="2"/>
        <v>0.46668218884867996</v>
      </c>
      <c r="G16" s="592">
        <f t="shared" si="2"/>
        <v>0.76625172890733062</v>
      </c>
      <c r="H16" s="610">
        <f t="shared" si="2"/>
        <v>0.76519357896012363</v>
      </c>
      <c r="I16" s="592">
        <f t="shared" si="2"/>
        <v>0.80263157894736847</v>
      </c>
      <c r="J16" s="610">
        <f t="shared" si="2"/>
        <v>0.80293346293264545</v>
      </c>
      <c r="K16" s="592">
        <f t="shared" si="2"/>
        <v>0.83112582781456956</v>
      </c>
      <c r="L16" s="610">
        <f t="shared" si="2"/>
        <v>0.84203573062400117</v>
      </c>
      <c r="M16" s="592">
        <f t="shared" si="2"/>
        <v>0.23869926779558664</v>
      </c>
      <c r="N16" s="610">
        <f t="shared" si="2"/>
        <v>0.59262183903282739</v>
      </c>
      <c r="O16" s="592">
        <f t="shared" si="2"/>
        <v>8.9262595341001574E-2</v>
      </c>
      <c r="P16" s="592">
        <f t="shared" si="2"/>
        <v>0.36223898429001949</v>
      </c>
      <c r="R16" s="651"/>
      <c r="S16" s="414" t="s">
        <v>100</v>
      </c>
      <c r="T16" s="411">
        <v>9.2169822645019953E-2</v>
      </c>
      <c r="U16" s="413">
        <v>9.5171647510464807E-2</v>
      </c>
      <c r="V16" s="411">
        <v>0.22322540776999009</v>
      </c>
      <c r="W16" s="412">
        <v>0.47325317658014765</v>
      </c>
      <c r="X16" s="412">
        <v>0.78733572281959374</v>
      </c>
      <c r="Y16" s="412">
        <v>0.78745641096350283</v>
      </c>
      <c r="Z16" s="412">
        <v>0.84660766961651912</v>
      </c>
      <c r="AA16" s="412">
        <v>0.84910865287183968</v>
      </c>
      <c r="AB16" s="412">
        <v>0.86286594761171032</v>
      </c>
      <c r="AC16" s="412">
        <v>0.90553917574203391</v>
      </c>
      <c r="AD16" s="412">
        <v>0.22677745804908014</v>
      </c>
      <c r="AE16" s="410">
        <v>0.61882613492995509</v>
      </c>
      <c r="AF16" s="411">
        <v>0.11305234434329152</v>
      </c>
      <c r="AG16" s="410">
        <v>0.39832429333686104</v>
      </c>
    </row>
    <row r="17" spans="1:34" x14ac:dyDescent="0.45">
      <c r="A17" s="649" t="s">
        <v>1</v>
      </c>
      <c r="B17" s="434" t="s">
        <v>184</v>
      </c>
      <c r="C17" s="578">
        <v>4170</v>
      </c>
      <c r="D17" s="579">
        <v>25.28052615</v>
      </c>
      <c r="E17" s="578">
        <v>1679</v>
      </c>
      <c r="F17" s="579">
        <v>60.0128214</v>
      </c>
      <c r="G17" s="582">
        <v>21</v>
      </c>
      <c r="H17" s="583">
        <v>12.32013366</v>
      </c>
      <c r="I17" s="578">
        <v>4</v>
      </c>
      <c r="J17" s="579">
        <v>3.2358540499999999</v>
      </c>
      <c r="K17" s="578">
        <v>10</v>
      </c>
      <c r="L17" s="579">
        <v>29.647410390000001</v>
      </c>
      <c r="M17" s="578">
        <v>1714</v>
      </c>
      <c r="N17" s="579">
        <v>105.21621950000001</v>
      </c>
      <c r="O17" s="426">
        <f t="shared" ref="O17:P19" si="3">SUM(M17,C17)</f>
        <v>5884</v>
      </c>
      <c r="P17" s="425">
        <f t="shared" si="3"/>
        <v>130.49674565000001</v>
      </c>
      <c r="R17" s="649" t="s">
        <v>1</v>
      </c>
      <c r="S17" s="434" t="s">
        <v>184</v>
      </c>
      <c r="T17" s="426">
        <v>5911</v>
      </c>
      <c r="U17" s="433">
        <v>29.95431911</v>
      </c>
      <c r="V17" s="432">
        <v>1653</v>
      </c>
      <c r="W17" s="429">
        <v>65.006807070000008</v>
      </c>
      <c r="X17" s="431">
        <v>28</v>
      </c>
      <c r="Y17" s="429">
        <v>16.90123393</v>
      </c>
      <c r="Z17" s="430">
        <v>4</v>
      </c>
      <c r="AA17" s="429">
        <v>3.69986974</v>
      </c>
      <c r="AB17" s="430">
        <v>9</v>
      </c>
      <c r="AC17" s="429">
        <v>25.65837715</v>
      </c>
      <c r="AD17" s="428">
        <v>1694</v>
      </c>
      <c r="AE17" s="427">
        <v>111.26628789</v>
      </c>
      <c r="AF17" s="426">
        <v>7605</v>
      </c>
      <c r="AG17" s="425">
        <v>141.220607</v>
      </c>
    </row>
    <row r="18" spans="1:34" ht="15.75" thickBot="1" x14ac:dyDescent="0.5">
      <c r="A18" s="650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  <c r="R18" s="650"/>
      <c r="S18" s="603"/>
      <c r="T18" s="595"/>
      <c r="U18" s="602"/>
      <c r="V18" s="601"/>
      <c r="W18" s="598"/>
      <c r="X18" s="600"/>
      <c r="Y18" s="598"/>
      <c r="Z18" s="599"/>
      <c r="AA18" s="598"/>
      <c r="AB18" s="599"/>
      <c r="AC18" s="598"/>
      <c r="AD18" s="597"/>
      <c r="AE18" s="596"/>
      <c r="AF18" s="595"/>
      <c r="AG18" s="594"/>
    </row>
    <row r="19" spans="1:34" x14ac:dyDescent="0.45">
      <c r="A19" s="650"/>
      <c r="B19" s="434" t="s">
        <v>183</v>
      </c>
      <c r="C19" s="578">
        <v>64208</v>
      </c>
      <c r="D19" s="579">
        <v>330.70062498999999</v>
      </c>
      <c r="E19" s="578">
        <v>9275</v>
      </c>
      <c r="F19" s="579">
        <v>124.5037122</v>
      </c>
      <c r="G19" s="578">
        <v>28</v>
      </c>
      <c r="H19" s="579">
        <v>16.743529689999999</v>
      </c>
      <c r="I19" s="578">
        <v>8</v>
      </c>
      <c r="J19" s="579">
        <v>6.3980551600000002</v>
      </c>
      <c r="K19" s="578">
        <v>10</v>
      </c>
      <c r="L19" s="579">
        <v>29.647410390000001</v>
      </c>
      <c r="M19" s="578">
        <v>9321</v>
      </c>
      <c r="N19" s="579">
        <v>177.29270744000002</v>
      </c>
      <c r="O19" s="426">
        <f t="shared" si="3"/>
        <v>73529</v>
      </c>
      <c r="P19" s="425">
        <f t="shared" si="3"/>
        <v>507.99333243000001</v>
      </c>
      <c r="R19" s="650"/>
      <c r="S19" s="424" t="s">
        <v>183</v>
      </c>
      <c r="T19" s="422">
        <v>63338</v>
      </c>
      <c r="U19" s="423">
        <v>268.07821658</v>
      </c>
      <c r="V19" s="422">
        <v>9021</v>
      </c>
      <c r="W19" s="419">
        <v>134.25391998000001</v>
      </c>
      <c r="X19" s="420">
        <v>34</v>
      </c>
      <c r="Y19" s="421">
        <v>20.498919350000001</v>
      </c>
      <c r="Z19" s="420">
        <v>7</v>
      </c>
      <c r="AA19" s="421">
        <v>6.14410335</v>
      </c>
      <c r="AB19" s="420">
        <v>12</v>
      </c>
      <c r="AC19" s="419">
        <v>31.030995169999997</v>
      </c>
      <c r="AD19" s="418">
        <v>9074</v>
      </c>
      <c r="AE19" s="417">
        <v>191.92793784999998</v>
      </c>
      <c r="AF19" s="416">
        <v>72412</v>
      </c>
      <c r="AG19" s="415">
        <v>460.00615442999998</v>
      </c>
    </row>
    <row r="20" spans="1:34" s="392" customFormat="1" ht="15.75" thickBot="1" x14ac:dyDescent="0.5">
      <c r="A20" s="651"/>
      <c r="B20" s="593" t="s">
        <v>100</v>
      </c>
      <c r="C20" s="592">
        <f t="shared" ref="C20:P20" si="4">C17/C19</f>
        <v>6.4945178170944431E-2</v>
      </c>
      <c r="D20" s="592">
        <f t="shared" si="4"/>
        <v>7.6445353409188302E-2</v>
      </c>
      <c r="E20" s="592">
        <f t="shared" si="4"/>
        <v>0.1810242587601078</v>
      </c>
      <c r="F20" s="592">
        <f t="shared" si="4"/>
        <v>0.4820163217591194</v>
      </c>
      <c r="G20" s="592">
        <f t="shared" si="4"/>
        <v>0.75</v>
      </c>
      <c r="H20" s="592">
        <f t="shared" si="4"/>
        <v>0.73581460349774075</v>
      </c>
      <c r="I20" s="592">
        <f t="shared" si="4"/>
        <v>0.5</v>
      </c>
      <c r="J20" s="592">
        <f t="shared" si="4"/>
        <v>0.5057558850430417</v>
      </c>
      <c r="K20" s="592">
        <f t="shared" si="4"/>
        <v>1</v>
      </c>
      <c r="L20" s="592">
        <f t="shared" si="4"/>
        <v>1</v>
      </c>
      <c r="M20" s="592">
        <f t="shared" si="4"/>
        <v>0.1838858491578157</v>
      </c>
      <c r="N20" s="592">
        <f t="shared" si="4"/>
        <v>0.59346050392742533</v>
      </c>
      <c r="O20" s="592">
        <f t="shared" si="4"/>
        <v>8.002284812794952E-2</v>
      </c>
      <c r="P20" s="592">
        <f t="shared" si="4"/>
        <v>0.25688672925245937</v>
      </c>
      <c r="R20" s="651"/>
      <c r="S20" s="414" t="s">
        <v>100</v>
      </c>
      <c r="T20" s="411">
        <v>9.5059254233008789E-2</v>
      </c>
      <c r="U20" s="413">
        <v>0.1137438013091857</v>
      </c>
      <c r="V20" s="411">
        <v>0.17647058823529413</v>
      </c>
      <c r="W20" s="412">
        <v>0.46888731886385582</v>
      </c>
      <c r="X20" s="412">
        <v>0.8529411764705882</v>
      </c>
      <c r="Y20" s="412">
        <v>0.84341830232435289</v>
      </c>
      <c r="Z20" s="412">
        <v>0.69230769230769229</v>
      </c>
      <c r="AA20" s="412">
        <v>0.68201456719265663</v>
      </c>
      <c r="AB20" s="412">
        <v>0.83333333333333337</v>
      </c>
      <c r="AC20" s="412">
        <v>0.9073623028355936</v>
      </c>
      <c r="AD20" s="412">
        <v>0.1806152828316242</v>
      </c>
      <c r="AE20" s="410">
        <v>0.59874289899904898</v>
      </c>
      <c r="AF20" s="411">
        <v>0.10502402916643651</v>
      </c>
      <c r="AG20" s="410">
        <v>0.30699721218945086</v>
      </c>
    </row>
    <row r="21" spans="1:34" ht="15.75" customHeight="1" x14ac:dyDescent="0.45">
      <c r="A21" s="652" t="s">
        <v>185</v>
      </c>
      <c r="B21" s="591" t="s">
        <v>184</v>
      </c>
      <c r="C21" s="588">
        <f t="shared" ref="C21:P21" si="5">SUM(C5,C9,C13,C17)</f>
        <v>341781</v>
      </c>
      <c r="D21" s="587">
        <f t="shared" si="5"/>
        <v>1070.9331731500004</v>
      </c>
      <c r="E21" s="588">
        <f t="shared" si="5"/>
        <v>145484</v>
      </c>
      <c r="F21" s="587">
        <f t="shared" si="5"/>
        <v>3347.1088964000005</v>
      </c>
      <c r="G21" s="590">
        <f t="shared" si="5"/>
        <v>948</v>
      </c>
      <c r="H21" s="589">
        <f t="shared" si="5"/>
        <v>578.00026165999998</v>
      </c>
      <c r="I21" s="588">
        <f t="shared" si="5"/>
        <v>407</v>
      </c>
      <c r="J21" s="587">
        <f t="shared" si="5"/>
        <v>351.09650404999996</v>
      </c>
      <c r="K21" s="588">
        <f t="shared" si="5"/>
        <v>838</v>
      </c>
      <c r="L21" s="587">
        <f t="shared" si="5"/>
        <v>2167.3699103899999</v>
      </c>
      <c r="M21" s="588">
        <f t="shared" si="5"/>
        <v>147677</v>
      </c>
      <c r="N21" s="587">
        <f t="shared" si="5"/>
        <v>6443.5755724999999</v>
      </c>
      <c r="O21" s="586">
        <f t="shared" si="5"/>
        <v>489458</v>
      </c>
      <c r="P21" s="585">
        <f t="shared" si="5"/>
        <v>7514.5087456499996</v>
      </c>
      <c r="Q21" s="576"/>
      <c r="R21" s="652" t="s">
        <v>185</v>
      </c>
      <c r="S21" s="409" t="s">
        <v>184</v>
      </c>
      <c r="T21" s="405">
        <v>405096</v>
      </c>
      <c r="U21" s="408">
        <v>1287.0969301099992</v>
      </c>
      <c r="V21" s="405">
        <v>135242</v>
      </c>
      <c r="W21" s="407">
        <v>3518.0718760699997</v>
      </c>
      <c r="X21" s="406">
        <v>1100</v>
      </c>
      <c r="Y21" s="407">
        <v>666.17194093000001</v>
      </c>
      <c r="Z21" s="406">
        <v>472</v>
      </c>
      <c r="AA21" s="407">
        <v>406.81160774000006</v>
      </c>
      <c r="AB21" s="406">
        <v>962</v>
      </c>
      <c r="AC21" s="407">
        <v>2488.1322521500001</v>
      </c>
      <c r="AD21" s="406">
        <v>137776</v>
      </c>
      <c r="AE21" s="404">
        <v>7079.1876768900011</v>
      </c>
      <c r="AF21" s="405">
        <v>542872</v>
      </c>
      <c r="AG21" s="404">
        <v>8366.2846069999978</v>
      </c>
      <c r="AH21" s="576"/>
    </row>
    <row r="22" spans="1:34" ht="15.75" customHeight="1" x14ac:dyDescent="0.45">
      <c r="A22" s="653"/>
      <c r="B22" s="584" t="s">
        <v>294</v>
      </c>
      <c r="C22" s="405">
        <f t="shared" ref="C22:P22" si="6">SUM(C6,C10,C14,C18)</f>
        <v>43417</v>
      </c>
      <c r="D22" s="408">
        <f t="shared" si="6"/>
        <v>129.87885600000001</v>
      </c>
      <c r="E22" s="405">
        <f t="shared" si="6"/>
        <v>11</v>
      </c>
      <c r="F22" s="408">
        <f t="shared" si="6"/>
        <v>0.04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11</v>
      </c>
      <c r="N22" s="404">
        <f t="shared" si="6"/>
        <v>0</v>
      </c>
      <c r="O22" s="405">
        <f t="shared" si="6"/>
        <v>43428</v>
      </c>
      <c r="P22" s="404">
        <f t="shared" si="6"/>
        <v>129.87885600000001</v>
      </c>
      <c r="Q22" s="576"/>
      <c r="R22" s="653"/>
      <c r="S22" s="409"/>
      <c r="T22" s="405"/>
      <c r="U22" s="408"/>
      <c r="V22" s="405"/>
      <c r="W22" s="407"/>
      <c r="X22" s="406"/>
      <c r="Y22" s="407"/>
      <c r="Z22" s="406"/>
      <c r="AA22" s="407"/>
      <c r="AB22" s="406"/>
      <c r="AC22" s="407"/>
      <c r="AD22" s="406"/>
      <c r="AE22" s="404"/>
      <c r="AF22" s="405"/>
      <c r="AG22" s="404"/>
      <c r="AH22" s="576"/>
    </row>
    <row r="23" spans="1:34" x14ac:dyDescent="0.45">
      <c r="A23" s="653"/>
      <c r="B23" s="403" t="s">
        <v>183</v>
      </c>
      <c r="C23" s="399">
        <f t="shared" ref="C23:P23" si="7">SUM(C7,C11,C15,C19)</f>
        <v>3489827</v>
      </c>
      <c r="D23" s="402">
        <f t="shared" si="7"/>
        <v>10304.114569989997</v>
      </c>
      <c r="E23" s="399">
        <f t="shared" si="7"/>
        <v>523219</v>
      </c>
      <c r="F23" s="402">
        <f t="shared" si="7"/>
        <v>6512.9672152000021</v>
      </c>
      <c r="G23" s="399">
        <f t="shared" si="7"/>
        <v>1181</v>
      </c>
      <c r="H23" s="398">
        <f t="shared" si="7"/>
        <v>721.22258768999984</v>
      </c>
      <c r="I23" s="399">
        <f t="shared" si="7"/>
        <v>508</v>
      </c>
      <c r="J23" s="398">
        <f t="shared" si="7"/>
        <v>438.59880916000003</v>
      </c>
      <c r="K23" s="399">
        <f t="shared" si="7"/>
        <v>1019</v>
      </c>
      <c r="L23" s="398">
        <f t="shared" si="7"/>
        <v>2586.4101503900001</v>
      </c>
      <c r="M23" s="400">
        <f t="shared" si="7"/>
        <v>525927</v>
      </c>
      <c r="N23" s="398">
        <f t="shared" si="7"/>
        <v>10259.198762440001</v>
      </c>
      <c r="O23" s="399">
        <f t="shared" si="7"/>
        <v>4015754</v>
      </c>
      <c r="P23" s="398">
        <f t="shared" si="7"/>
        <v>20563.31333243</v>
      </c>
      <c r="Q23" s="576"/>
      <c r="R23" s="653"/>
      <c r="S23" s="403" t="s">
        <v>183</v>
      </c>
      <c r="T23" s="399">
        <v>3385499</v>
      </c>
      <c r="U23" s="402">
        <v>10050.462190095799</v>
      </c>
      <c r="V23" s="399">
        <v>510521</v>
      </c>
      <c r="W23" s="401">
        <v>6877.3474384642013</v>
      </c>
      <c r="X23" s="400">
        <v>1337</v>
      </c>
      <c r="Y23" s="401">
        <v>808.85828135000008</v>
      </c>
      <c r="Z23" s="400">
        <v>560</v>
      </c>
      <c r="AA23" s="401">
        <v>482.33969135000001</v>
      </c>
      <c r="AB23" s="400">
        <v>1119</v>
      </c>
      <c r="AC23" s="401">
        <v>2806.3555531700003</v>
      </c>
      <c r="AD23" s="400">
        <v>513537</v>
      </c>
      <c r="AE23" s="398">
        <v>10974.9009643342</v>
      </c>
      <c r="AF23" s="399">
        <v>3899036</v>
      </c>
      <c r="AG23" s="398">
        <v>21025.363154430004</v>
      </c>
      <c r="AH23" s="576"/>
    </row>
    <row r="24" spans="1:34" s="392" customFormat="1" ht="15.75" thickBot="1" x14ac:dyDescent="0.5">
      <c r="A24" s="654"/>
      <c r="B24" s="397" t="s">
        <v>100</v>
      </c>
      <c r="C24" s="394">
        <f t="shared" ref="C24:P24" si="8">C21/C23</f>
        <v>9.7936373350312203E-2</v>
      </c>
      <c r="D24" s="396">
        <f t="shared" si="8"/>
        <v>0.10393257624182647</v>
      </c>
      <c r="E24" s="394">
        <f t="shared" si="8"/>
        <v>0.27805565164873602</v>
      </c>
      <c r="F24" s="396">
        <f t="shared" si="8"/>
        <v>0.51391459311947674</v>
      </c>
      <c r="G24" s="394">
        <f t="shared" si="8"/>
        <v>0.80270956816257411</v>
      </c>
      <c r="H24" s="393">
        <f t="shared" si="8"/>
        <v>0.80141730379143294</v>
      </c>
      <c r="I24" s="394">
        <f t="shared" si="8"/>
        <v>0.80118110236220474</v>
      </c>
      <c r="J24" s="393">
        <f t="shared" si="8"/>
        <v>0.8004957987059208</v>
      </c>
      <c r="K24" s="394">
        <f t="shared" si="8"/>
        <v>0.82237487733071635</v>
      </c>
      <c r="L24" s="393">
        <f t="shared" si="8"/>
        <v>0.83798384029044504</v>
      </c>
      <c r="M24" s="395">
        <f t="shared" si="8"/>
        <v>0.28079372232267974</v>
      </c>
      <c r="N24" s="393">
        <f t="shared" si="8"/>
        <v>0.62807785692685902</v>
      </c>
      <c r="O24" s="394">
        <f t="shared" si="8"/>
        <v>0.12188445806192312</v>
      </c>
      <c r="P24" s="393">
        <f t="shared" si="8"/>
        <v>0.36543277944410907</v>
      </c>
      <c r="Q24" s="577"/>
      <c r="R24" s="654"/>
      <c r="S24" s="397" t="s">
        <v>100</v>
      </c>
      <c r="T24" s="394">
        <v>0.11965621611467024</v>
      </c>
      <c r="U24" s="396">
        <v>0.12806345676105974</v>
      </c>
      <c r="V24" s="394">
        <v>0.26490976864810656</v>
      </c>
      <c r="W24" s="395">
        <v>0.5115448808640719</v>
      </c>
      <c r="X24" s="395">
        <v>0.82273747195213165</v>
      </c>
      <c r="Y24" s="395">
        <v>0.82359537670572669</v>
      </c>
      <c r="Z24" s="395">
        <v>0.84285714285714286</v>
      </c>
      <c r="AA24" s="395">
        <v>0.84341308632800338</v>
      </c>
      <c r="AB24" s="395">
        <v>0.85969615728328863</v>
      </c>
      <c r="AC24" s="395">
        <v>0.88660620687904568</v>
      </c>
      <c r="AD24" s="395">
        <v>0.26828836091654545</v>
      </c>
      <c r="AE24" s="393">
        <v>0.64503431055056137</v>
      </c>
      <c r="AF24" s="394">
        <v>0.13923236410230633</v>
      </c>
      <c r="AG24" s="393">
        <v>0.39791391689884975</v>
      </c>
      <c r="AH24" s="577"/>
    </row>
    <row r="25" spans="1:34" x14ac:dyDescent="0.4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34" x14ac:dyDescent="0.45">
      <c r="A26" s="377" t="s">
        <v>296</v>
      </c>
      <c r="M26" s="477"/>
    </row>
    <row r="27" spans="1:34" x14ac:dyDescent="0.45">
      <c r="A27" s="479"/>
      <c r="B27" s="377"/>
    </row>
    <row r="28" spans="1:34" x14ac:dyDescent="0.45">
      <c r="C28" s="477"/>
      <c r="E28" s="477"/>
      <c r="G28" s="477"/>
      <c r="I28" s="477"/>
      <c r="J28" s="477"/>
      <c r="K28" s="477"/>
      <c r="M28" s="477"/>
      <c r="O28" s="477"/>
    </row>
    <row r="29" spans="1:34" x14ac:dyDescent="0.45">
      <c r="C29" s="477"/>
      <c r="D29" s="477"/>
      <c r="E29" s="477"/>
      <c r="F29" s="477"/>
      <c r="G29" s="477"/>
      <c r="H29" s="477"/>
      <c r="I29" s="477"/>
      <c r="J29" s="477"/>
      <c r="K29" s="477"/>
      <c r="L29" s="477"/>
      <c r="M29" s="477"/>
      <c r="O29" s="477"/>
    </row>
    <row r="30" spans="1:34" x14ac:dyDescent="0.45">
      <c r="C30" s="477"/>
      <c r="D30" s="477"/>
      <c r="E30" s="477"/>
      <c r="F30" s="477"/>
      <c r="G30" s="477"/>
      <c r="H30" s="477"/>
      <c r="I30" s="477"/>
      <c r="J30" s="477"/>
      <c r="K30" s="477"/>
      <c r="L30" s="477"/>
    </row>
  </sheetData>
  <mergeCells count="32">
    <mergeCell ref="AF2:AG3"/>
    <mergeCell ref="E3:F3"/>
    <mergeCell ref="G3:H3"/>
    <mergeCell ref="I3:J3"/>
    <mergeCell ref="K3:L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AD3:AE3"/>
    <mergeCell ref="V3:W3"/>
    <mergeCell ref="X3:Y3"/>
    <mergeCell ref="Z3:AA3"/>
    <mergeCell ref="AB3:AC3"/>
    <mergeCell ref="V2:AE2"/>
    <mergeCell ref="A5:A8"/>
    <mergeCell ref="R5:R8"/>
    <mergeCell ref="A9:A12"/>
    <mergeCell ref="R9:R12"/>
    <mergeCell ref="M3:N3"/>
    <mergeCell ref="A13:A16"/>
    <mergeCell ref="R13:R16"/>
    <mergeCell ref="A17:A20"/>
    <mergeCell ref="R17:R20"/>
    <mergeCell ref="A21:A24"/>
    <mergeCell ref="R21:R24"/>
  </mergeCells>
  <conditionalFormatting sqref="C17:H18 K17:L18">
    <cfRule type="expression" dxfId="342" priority="41">
      <formula>ABS(C17-T17)/T17&gt;0.5</formula>
    </cfRule>
  </conditionalFormatting>
  <conditionalFormatting sqref="C21:H21">
    <cfRule type="expression" dxfId="341" priority="3">
      <formula>ABS(C21-T21)/T21&gt;0.5</formula>
    </cfRule>
  </conditionalFormatting>
  <conditionalFormatting sqref="C19:L19">
    <cfRule type="expression" dxfId="340" priority="7">
      <formula>ABS(C19-T19)/T19&gt;0.5</formula>
    </cfRule>
  </conditionalFormatting>
  <conditionalFormatting sqref="C13:N16">
    <cfRule type="expression" dxfId="339" priority="10">
      <formula>ABS(C13-T13)/T13&gt;0.5</formula>
    </cfRule>
  </conditionalFormatting>
  <conditionalFormatting sqref="C20:N20">
    <cfRule type="expression" dxfId="338" priority="20">
      <formula>ABS(C20-T20)/T20&gt;0.5</formula>
    </cfRule>
  </conditionalFormatting>
  <conditionalFormatting sqref="C22:N24">
    <cfRule type="expression" dxfId="337" priority="46">
      <formula>ABS(C22-T22)/T22&gt;0.5</formula>
    </cfRule>
  </conditionalFormatting>
  <conditionalFormatting sqref="C5:P12">
    <cfRule type="expression" dxfId="336" priority="12">
      <formula>ABS(C5-T5)/T5&gt;0.5</formula>
    </cfRule>
  </conditionalFormatting>
  <conditionalFormatting sqref="K21:N21">
    <cfRule type="expression" dxfId="335" priority="2">
      <formula>ABS(K21-AB21)/AB21&gt;0.5</formula>
    </cfRule>
  </conditionalFormatting>
  <conditionalFormatting sqref="M17:N19">
    <cfRule type="expression" dxfId="334" priority="6">
      <formula>ABS(M17-AD17)/AD17&gt;0.5</formula>
    </cfRule>
  </conditionalFormatting>
  <conditionalFormatting sqref="O13:P24">
    <cfRule type="expression" dxfId="333" priority="1">
      <formula>ABS(O13-AF13)/AF13&gt;0.5</formula>
    </cfRule>
  </conditionalFormatting>
  <conditionalFormatting sqref="T5:AG24">
    <cfRule type="expression" dxfId="332" priority="47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AEAE7-CB5B-475F-A51E-700D8E37E3BB}">
  <dimension ref="A1:AK30"/>
  <sheetViews>
    <sheetView zoomScale="80" zoomScaleNormal="80" workbookViewId="0">
      <selection sqref="A1:P1"/>
    </sheetView>
  </sheetViews>
  <sheetFormatPr defaultColWidth="9" defaultRowHeight="15.4" x14ac:dyDescent="0.45"/>
  <cols>
    <col min="1" max="1" width="9" style="390"/>
    <col min="2" max="2" width="12" style="390" bestFit="1" customWidth="1"/>
    <col min="3" max="3" width="9" style="390"/>
    <col min="4" max="4" width="9.625" style="390" customWidth="1"/>
    <col min="5" max="5" width="9" style="390"/>
    <col min="6" max="6" width="9.625" style="390" customWidth="1"/>
    <col min="7" max="7" width="9" style="390"/>
    <col min="8" max="8" width="9.625" style="390" customWidth="1"/>
    <col min="9" max="9" width="9" style="390"/>
    <col min="10" max="10" width="9.625" style="390" customWidth="1"/>
    <col min="11" max="11" width="9" style="390"/>
    <col min="12" max="12" width="9.625" style="390" customWidth="1"/>
    <col min="13" max="13" width="9" style="390"/>
    <col min="14" max="14" width="9.625" style="390" customWidth="1"/>
    <col min="15" max="15" width="9" style="390"/>
    <col min="16" max="16" width="9.625" style="390" customWidth="1"/>
    <col min="17" max="18" width="9" style="390" hidden="1" customWidth="1"/>
    <col min="19" max="19" width="10.6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7" ht="15.75" thickBot="1" x14ac:dyDescent="0.5">
      <c r="A1" s="655" t="s">
        <v>299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  <c r="R1" s="655" t="s">
        <v>227</v>
      </c>
      <c r="S1" s="656"/>
      <c r="T1" s="656"/>
      <c r="U1" s="656"/>
      <c r="V1" s="656"/>
      <c r="W1" s="656"/>
      <c r="X1" s="656"/>
      <c r="Y1" s="656"/>
      <c r="Z1" s="656"/>
      <c r="AA1" s="656"/>
      <c r="AB1" s="656"/>
      <c r="AC1" s="656"/>
      <c r="AD1" s="656"/>
      <c r="AE1" s="656"/>
      <c r="AF1" s="656"/>
      <c r="AG1" s="657"/>
    </row>
    <row r="2" spans="1:37" ht="15.75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  <c r="Q2" s="439"/>
      <c r="R2" s="658" t="s">
        <v>189</v>
      </c>
      <c r="S2" s="661"/>
      <c r="T2" s="664" t="s">
        <v>12</v>
      </c>
      <c r="U2" s="665"/>
      <c r="V2" s="668" t="s">
        <v>188</v>
      </c>
      <c r="W2" s="669"/>
      <c r="X2" s="669"/>
      <c r="Y2" s="669"/>
      <c r="Z2" s="669"/>
      <c r="AA2" s="669"/>
      <c r="AB2" s="669"/>
      <c r="AC2" s="669"/>
      <c r="AD2" s="669"/>
      <c r="AE2" s="670"/>
      <c r="AF2" s="664" t="s">
        <v>10</v>
      </c>
      <c r="AG2" s="665"/>
    </row>
    <row r="3" spans="1:37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  <c r="R3" s="659"/>
      <c r="S3" s="662"/>
      <c r="T3" s="666"/>
      <c r="U3" s="667"/>
      <c r="V3" s="671" t="s">
        <v>187</v>
      </c>
      <c r="W3" s="672"/>
      <c r="X3" s="647" t="s">
        <v>105</v>
      </c>
      <c r="Y3" s="672"/>
      <c r="Z3" s="647" t="s">
        <v>104</v>
      </c>
      <c r="AA3" s="672"/>
      <c r="AB3" s="647" t="s">
        <v>103</v>
      </c>
      <c r="AC3" s="672"/>
      <c r="AD3" s="647" t="s">
        <v>102</v>
      </c>
      <c r="AE3" s="648"/>
      <c r="AF3" s="666"/>
      <c r="AG3" s="667"/>
    </row>
    <row r="4" spans="1:37" ht="16.5" customHeight="1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60"/>
      <c r="S4" s="663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7" x14ac:dyDescent="0.45">
      <c r="A5" s="649" t="s">
        <v>4</v>
      </c>
      <c r="B5" s="434" t="s">
        <v>184</v>
      </c>
      <c r="C5" s="578">
        <v>52982</v>
      </c>
      <c r="D5" s="579">
        <v>143.852</v>
      </c>
      <c r="E5" s="578">
        <v>20822</v>
      </c>
      <c r="F5" s="579">
        <v>380.423</v>
      </c>
      <c r="G5" s="578">
        <v>79</v>
      </c>
      <c r="H5" s="579">
        <v>48.78</v>
      </c>
      <c r="I5" s="578">
        <v>30</v>
      </c>
      <c r="J5" s="579">
        <v>25.692</v>
      </c>
      <c r="K5" s="578">
        <v>63</v>
      </c>
      <c r="L5" s="579">
        <v>164.72</v>
      </c>
      <c r="M5" s="578">
        <v>20994</v>
      </c>
      <c r="N5" s="579">
        <v>619.61500000000001</v>
      </c>
      <c r="O5" s="426">
        <f>SUM(M5,C5)</f>
        <v>73976</v>
      </c>
      <c r="P5" s="425">
        <f>(SUM(N5,D5))</f>
        <v>763.46699999999998</v>
      </c>
      <c r="R5" s="649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7" ht="15.75" thickBot="1" x14ac:dyDescent="0.5">
      <c r="A6" s="650"/>
      <c r="B6" s="609" t="s">
        <v>294</v>
      </c>
      <c r="C6" s="605">
        <v>2579</v>
      </c>
      <c r="D6" s="606">
        <v>5.7750000000000004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2579</v>
      </c>
      <c r="P6" s="604">
        <f>(SUM(N6,D6))</f>
        <v>5.7750000000000004</v>
      </c>
      <c r="R6" s="650"/>
      <c r="S6" s="603"/>
      <c r="T6" s="595"/>
      <c r="U6" s="598"/>
      <c r="V6" s="601"/>
      <c r="W6" s="598"/>
      <c r="X6" s="600"/>
      <c r="Y6" s="598"/>
      <c r="Z6" s="599"/>
      <c r="AA6" s="598"/>
      <c r="AB6" s="599"/>
      <c r="AC6" s="598"/>
      <c r="AD6" s="597"/>
      <c r="AE6" s="596"/>
      <c r="AF6" s="595"/>
      <c r="AG6" s="594"/>
    </row>
    <row r="7" spans="1:37" x14ac:dyDescent="0.45">
      <c r="A7" s="650"/>
      <c r="B7" s="434" t="s">
        <v>183</v>
      </c>
      <c r="C7" s="578">
        <v>491678</v>
      </c>
      <c r="D7" s="579">
        <v>1316.354</v>
      </c>
      <c r="E7" s="578">
        <v>66377</v>
      </c>
      <c r="F7" s="579">
        <v>619.04499999999996</v>
      </c>
      <c r="G7" s="578">
        <v>87</v>
      </c>
      <c r="H7" s="579">
        <v>53.597000000000001</v>
      </c>
      <c r="I7" s="578">
        <v>35</v>
      </c>
      <c r="J7" s="579">
        <v>30.18</v>
      </c>
      <c r="K7" s="578">
        <v>79</v>
      </c>
      <c r="L7" s="579">
        <v>221.38</v>
      </c>
      <c r="M7" s="578">
        <v>66578</v>
      </c>
      <c r="N7" s="579">
        <v>924.20199999999988</v>
      </c>
      <c r="O7" s="426">
        <f>SUM(M7,C7)</f>
        <v>558256</v>
      </c>
      <c r="P7" s="425">
        <f>(SUM(N7,D7))</f>
        <v>2240.556</v>
      </c>
      <c r="R7" s="650"/>
      <c r="S7" s="424" t="s">
        <v>183</v>
      </c>
      <c r="T7" s="486">
        <v>478877</v>
      </c>
      <c r="U7" s="484">
        <v>1368.5640000000001</v>
      </c>
      <c r="V7" s="486">
        <v>66033</v>
      </c>
      <c r="W7" s="484">
        <v>684.09100000000001</v>
      </c>
      <c r="X7" s="485">
        <v>94</v>
      </c>
      <c r="Y7" s="484">
        <v>57.552</v>
      </c>
      <c r="Z7" s="485">
        <v>48</v>
      </c>
      <c r="AA7" s="484">
        <v>40.204000000000001</v>
      </c>
      <c r="AB7" s="485">
        <v>104</v>
      </c>
      <c r="AC7" s="484">
        <v>310.822</v>
      </c>
      <c r="AD7" s="483">
        <v>66279</v>
      </c>
      <c r="AE7" s="482">
        <v>1092.6690000000001</v>
      </c>
      <c r="AF7" s="481">
        <v>545156</v>
      </c>
      <c r="AG7" s="480">
        <v>2461.2330000000002</v>
      </c>
    </row>
    <row r="8" spans="1:37" s="392" customFormat="1" ht="15.75" thickBot="1" x14ac:dyDescent="0.5">
      <c r="A8" s="651"/>
      <c r="B8" s="593" t="s">
        <v>100</v>
      </c>
      <c r="C8" s="592">
        <f t="shared" ref="C8:P8" si="0">C5/C7</f>
        <v>0.10775751609793402</v>
      </c>
      <c r="D8" s="610">
        <f t="shared" si="0"/>
        <v>0.10928063423668709</v>
      </c>
      <c r="E8" s="592">
        <f t="shared" si="0"/>
        <v>0.31369299606791506</v>
      </c>
      <c r="F8" s="610">
        <f t="shared" si="0"/>
        <v>0.61453206148179862</v>
      </c>
      <c r="G8" s="592">
        <f t="shared" si="0"/>
        <v>0.90804597701149425</v>
      </c>
      <c r="H8" s="610">
        <f t="shared" si="0"/>
        <v>0.91012556672948108</v>
      </c>
      <c r="I8" s="592">
        <f t="shared" si="0"/>
        <v>0.8571428571428571</v>
      </c>
      <c r="J8" s="610">
        <f t="shared" si="0"/>
        <v>0.85129224652087476</v>
      </c>
      <c r="K8" s="592">
        <f t="shared" si="0"/>
        <v>0.79746835443037978</v>
      </c>
      <c r="L8" s="610">
        <f t="shared" si="0"/>
        <v>0.74405998735206436</v>
      </c>
      <c r="M8" s="592">
        <f t="shared" si="0"/>
        <v>0.31532938808615457</v>
      </c>
      <c r="N8" s="610">
        <f t="shared" si="0"/>
        <v>0.6704324379302361</v>
      </c>
      <c r="O8" s="592">
        <f t="shared" si="0"/>
        <v>0.13251268235361555</v>
      </c>
      <c r="P8" s="619">
        <f t="shared" si="0"/>
        <v>0.34074890339719249</v>
      </c>
      <c r="R8" s="651"/>
      <c r="S8" s="414" t="s">
        <v>100</v>
      </c>
      <c r="T8" s="411">
        <v>0.12729364742929813</v>
      </c>
      <c r="U8" s="411">
        <v>0.13510804025241055</v>
      </c>
      <c r="V8" s="411">
        <v>0.30296972725758331</v>
      </c>
      <c r="W8" s="411">
        <v>0.59905918949379533</v>
      </c>
      <c r="X8" s="411">
        <v>0.8936170212765957</v>
      </c>
      <c r="Y8" s="411">
        <v>0.89404364748401444</v>
      </c>
      <c r="Z8" s="411">
        <v>0.89583333333333337</v>
      </c>
      <c r="AA8" s="411">
        <v>0.89724902994726896</v>
      </c>
      <c r="AB8" s="411">
        <v>0.88461538461538458</v>
      </c>
      <c r="AC8" s="411">
        <v>0.86519615728616384</v>
      </c>
      <c r="AD8" s="411">
        <v>0.30514944401695859</v>
      </c>
      <c r="AE8" s="411">
        <v>0.7012736702514667</v>
      </c>
      <c r="AF8" s="411">
        <v>0.14891700724196377</v>
      </c>
      <c r="AG8" s="410">
        <v>0.38645833206364449</v>
      </c>
    </row>
    <row r="9" spans="1:37" x14ac:dyDescent="0.45">
      <c r="A9" s="649" t="s">
        <v>3</v>
      </c>
      <c r="B9" s="434" t="s">
        <v>184</v>
      </c>
      <c r="C9" s="426">
        <v>158446</v>
      </c>
      <c r="D9" s="433">
        <v>534.29999999999995</v>
      </c>
      <c r="E9" s="426">
        <v>48631</v>
      </c>
      <c r="F9" s="433">
        <v>1028.663</v>
      </c>
      <c r="G9" s="426">
        <v>293</v>
      </c>
      <c r="H9" s="433">
        <v>179.47300000000001</v>
      </c>
      <c r="I9" s="426">
        <v>129</v>
      </c>
      <c r="J9" s="433">
        <v>110.355</v>
      </c>
      <c r="K9" s="426">
        <v>257</v>
      </c>
      <c r="L9" s="433">
        <v>663.30899999999997</v>
      </c>
      <c r="M9" s="426">
        <v>49310</v>
      </c>
      <c r="N9" s="433">
        <v>1981.8</v>
      </c>
      <c r="O9" s="426">
        <f>SUM(M9,C9)</f>
        <v>207756</v>
      </c>
      <c r="P9" s="425">
        <f>(SUM(N9,D9))</f>
        <v>2516.1</v>
      </c>
      <c r="R9" s="649" t="s">
        <v>3</v>
      </c>
      <c r="S9" s="434" t="s">
        <v>184</v>
      </c>
      <c r="T9" s="426">
        <v>161737</v>
      </c>
      <c r="U9" s="433">
        <v>583.5</v>
      </c>
      <c r="V9" s="432">
        <v>45630</v>
      </c>
      <c r="W9" s="429">
        <v>1058.116</v>
      </c>
      <c r="X9" s="431">
        <v>323</v>
      </c>
      <c r="Y9" s="429">
        <v>200.35499999999999</v>
      </c>
      <c r="Z9" s="430">
        <v>168</v>
      </c>
      <c r="AA9" s="429">
        <v>144.453</v>
      </c>
      <c r="AB9" s="430">
        <v>296</v>
      </c>
      <c r="AC9" s="429">
        <v>771.07600000000002</v>
      </c>
      <c r="AD9" s="428">
        <v>46417</v>
      </c>
      <c r="AE9" s="427">
        <v>2174</v>
      </c>
      <c r="AF9" s="426">
        <v>208154</v>
      </c>
      <c r="AG9" s="425">
        <v>2757.5</v>
      </c>
    </row>
    <row r="10" spans="1:37" ht="15.75" thickBot="1" x14ac:dyDescent="0.5">
      <c r="A10" s="650"/>
      <c r="B10" s="609" t="s">
        <v>294</v>
      </c>
      <c r="C10" s="605">
        <v>41049</v>
      </c>
      <c r="D10" s="606">
        <v>124.5</v>
      </c>
      <c r="E10" s="605">
        <v>10</v>
      </c>
      <c r="F10" s="606">
        <v>0.02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10</v>
      </c>
      <c r="N10" s="606">
        <v>0</v>
      </c>
      <c r="O10" s="605">
        <f>SUM(M10,C10)</f>
        <v>41059</v>
      </c>
      <c r="P10" s="604">
        <f>(SUM(N10,D10))</f>
        <v>124.5</v>
      </c>
      <c r="R10" s="650"/>
      <c r="S10" s="603"/>
      <c r="T10" s="595"/>
      <c r="U10" s="602"/>
      <c r="V10" s="601"/>
      <c r="W10" s="598"/>
      <c r="X10" s="600"/>
      <c r="Y10" s="598"/>
      <c r="Z10" s="599"/>
      <c r="AA10" s="598"/>
      <c r="AB10" s="599"/>
      <c r="AC10" s="598"/>
      <c r="AD10" s="597"/>
      <c r="AE10" s="596"/>
      <c r="AF10" s="595"/>
      <c r="AG10" s="594"/>
    </row>
    <row r="11" spans="1:37" x14ac:dyDescent="0.45">
      <c r="A11" s="650"/>
      <c r="B11" s="434" t="s">
        <v>183</v>
      </c>
      <c r="C11" s="578">
        <v>1005001</v>
      </c>
      <c r="D11" s="579">
        <v>3764.3999999999996</v>
      </c>
      <c r="E11" s="578">
        <v>131176</v>
      </c>
      <c r="F11" s="579">
        <v>1684.7629999999999</v>
      </c>
      <c r="G11" s="578">
        <v>343</v>
      </c>
      <c r="H11" s="579">
        <v>210.74799999999999</v>
      </c>
      <c r="I11" s="578">
        <v>160</v>
      </c>
      <c r="J11" s="579">
        <v>137.364</v>
      </c>
      <c r="K11" s="578">
        <v>326</v>
      </c>
      <c r="L11" s="579">
        <v>800.81899999999996</v>
      </c>
      <c r="M11" s="578">
        <v>132005</v>
      </c>
      <c r="N11" s="579">
        <v>2833.694</v>
      </c>
      <c r="O11" s="426">
        <f>SUM(M11,C11)</f>
        <v>1137006</v>
      </c>
      <c r="P11" s="425">
        <f>(SUM(N11,D11))</f>
        <v>6598.0939999999991</v>
      </c>
      <c r="R11" s="650"/>
      <c r="S11" s="424" t="s">
        <v>183</v>
      </c>
      <c r="T11" s="422">
        <v>977156</v>
      </c>
      <c r="U11" s="423">
        <v>3572.3449999999998</v>
      </c>
      <c r="V11" s="422">
        <v>128016</v>
      </c>
      <c r="W11" s="419">
        <v>1892.673</v>
      </c>
      <c r="X11" s="420">
        <v>378</v>
      </c>
      <c r="Y11" s="421">
        <v>235.10300000000001</v>
      </c>
      <c r="Z11" s="420">
        <v>198</v>
      </c>
      <c r="AA11" s="421">
        <v>170.483</v>
      </c>
      <c r="AB11" s="420">
        <v>356</v>
      </c>
      <c r="AC11" s="419">
        <v>895.02</v>
      </c>
      <c r="AD11" s="418">
        <v>128948</v>
      </c>
      <c r="AE11" s="417">
        <v>3193.279</v>
      </c>
      <c r="AF11" s="416">
        <v>1106104</v>
      </c>
      <c r="AG11" s="415">
        <v>6765.6239999999998</v>
      </c>
    </row>
    <row r="12" spans="1:37" s="392" customFormat="1" ht="15.75" thickBot="1" x14ac:dyDescent="0.5">
      <c r="A12" s="651"/>
      <c r="B12" s="593" t="s">
        <v>100</v>
      </c>
      <c r="C12" s="592">
        <f t="shared" ref="C12:P12" si="1">C9/C11</f>
        <v>0.15765755456959743</v>
      </c>
      <c r="D12" s="610">
        <f t="shared" si="1"/>
        <v>0.14193496971628944</v>
      </c>
      <c r="E12" s="592">
        <f t="shared" si="1"/>
        <v>0.37073092638897359</v>
      </c>
      <c r="F12" s="610">
        <f t="shared" si="1"/>
        <v>0.61056837074413439</v>
      </c>
      <c r="G12" s="592">
        <f t="shared" si="1"/>
        <v>0.85422740524781338</v>
      </c>
      <c r="H12" s="610">
        <f t="shared" si="1"/>
        <v>0.85160001518401129</v>
      </c>
      <c r="I12" s="592">
        <f t="shared" si="1"/>
        <v>0.80625000000000002</v>
      </c>
      <c r="J12" s="610">
        <f t="shared" si="1"/>
        <v>0.80337643050580942</v>
      </c>
      <c r="K12" s="592">
        <f t="shared" si="1"/>
        <v>0.78834355828220859</v>
      </c>
      <c r="L12" s="610">
        <f t="shared" si="1"/>
        <v>0.82828828986325254</v>
      </c>
      <c r="M12" s="592">
        <f t="shared" si="1"/>
        <v>0.37354645657361463</v>
      </c>
      <c r="N12" s="610">
        <f t="shared" si="1"/>
        <v>0.69936979786808318</v>
      </c>
      <c r="O12" s="592">
        <f t="shared" si="1"/>
        <v>0.18272199091297672</v>
      </c>
      <c r="P12" s="619">
        <f t="shared" si="1"/>
        <v>0.38133739834564351</v>
      </c>
      <c r="R12" s="651"/>
      <c r="S12" s="414" t="s">
        <v>100</v>
      </c>
      <c r="T12" s="411">
        <v>0.16551809537064707</v>
      </c>
      <c r="U12" s="413">
        <v>0.16333808744676118</v>
      </c>
      <c r="V12" s="411">
        <v>0.35643982002249719</v>
      </c>
      <c r="W12" s="412">
        <v>0.55905906619896828</v>
      </c>
      <c r="X12" s="412">
        <v>0.85449735449735453</v>
      </c>
      <c r="Y12" s="412">
        <v>0.85220095022181763</v>
      </c>
      <c r="Z12" s="412">
        <v>0.84848484848484851</v>
      </c>
      <c r="AA12" s="412">
        <v>0.84731615468991039</v>
      </c>
      <c r="AB12" s="412">
        <v>0.8314606741573034</v>
      </c>
      <c r="AC12" s="412">
        <v>0.86151817836472933</v>
      </c>
      <c r="AD12" s="412">
        <v>0.35996680832583677</v>
      </c>
      <c r="AE12" s="410">
        <v>0.68080490304793284</v>
      </c>
      <c r="AF12" s="411">
        <v>0.1881866442938458</v>
      </c>
      <c r="AG12" s="410">
        <v>0.40757511797877033</v>
      </c>
      <c r="AK12" s="574"/>
    </row>
    <row r="13" spans="1:37" x14ac:dyDescent="0.45">
      <c r="A13" s="649" t="s">
        <v>2</v>
      </c>
      <c r="B13" s="434" t="s">
        <v>184</v>
      </c>
      <c r="C13" s="616">
        <v>125661</v>
      </c>
      <c r="D13" s="615">
        <v>311.42994399999998</v>
      </c>
      <c r="E13" s="618">
        <v>74868</v>
      </c>
      <c r="F13" s="617">
        <v>1905.9779190000002</v>
      </c>
      <c r="G13" s="618">
        <v>550</v>
      </c>
      <c r="H13" s="617">
        <v>334.90448300000003</v>
      </c>
      <c r="I13" s="618">
        <v>246</v>
      </c>
      <c r="J13" s="617">
        <v>214.06605599999997</v>
      </c>
      <c r="K13" s="618">
        <v>502</v>
      </c>
      <c r="L13" s="617">
        <v>1307.0215980000003</v>
      </c>
      <c r="M13" s="616">
        <v>76166</v>
      </c>
      <c r="N13" s="615">
        <v>3761.9700560000006</v>
      </c>
      <c r="O13" s="426">
        <f>SUM(M13,C13)</f>
        <v>201827</v>
      </c>
      <c r="P13" s="425">
        <f>(SUM(N13,D13))</f>
        <v>4073.4000000000005</v>
      </c>
      <c r="R13" s="649" t="s">
        <v>2</v>
      </c>
      <c r="S13" s="434" t="s">
        <v>184</v>
      </c>
      <c r="T13" s="426">
        <v>176490</v>
      </c>
      <c r="U13" s="433">
        <v>488.73861099999931</v>
      </c>
      <c r="V13" s="432">
        <v>67953</v>
      </c>
      <c r="W13" s="429">
        <v>1985.1380689999999</v>
      </c>
      <c r="X13" s="431">
        <v>665</v>
      </c>
      <c r="Y13" s="429">
        <v>397.46170699999999</v>
      </c>
      <c r="Z13" s="430">
        <v>257</v>
      </c>
      <c r="AA13" s="429">
        <v>222.58573800000002</v>
      </c>
      <c r="AB13" s="430">
        <v>565</v>
      </c>
      <c r="AC13" s="429">
        <v>1422.4758750000001</v>
      </c>
      <c r="AD13" s="428">
        <v>69440</v>
      </c>
      <c r="AE13" s="427">
        <v>4027.6613890000003</v>
      </c>
      <c r="AF13" s="426">
        <v>245930</v>
      </c>
      <c r="AG13" s="425">
        <v>4516.3999999999996</v>
      </c>
    </row>
    <row r="14" spans="1:37" ht="15.75" thickBot="1" x14ac:dyDescent="0.5">
      <c r="A14" s="650"/>
      <c r="B14" s="609" t="s">
        <v>294</v>
      </c>
      <c r="C14" s="612">
        <v>384</v>
      </c>
      <c r="D14" s="611">
        <v>1.1629179999999999</v>
      </c>
      <c r="E14" s="614">
        <v>0</v>
      </c>
      <c r="F14" s="613">
        <v>0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0</v>
      </c>
      <c r="N14" s="611">
        <v>0</v>
      </c>
      <c r="O14" s="605">
        <f>SUM(M14,C14)</f>
        <v>384</v>
      </c>
      <c r="P14" s="604">
        <f>(SUM(N14,D14))</f>
        <v>1.1629179999999999</v>
      </c>
      <c r="R14" s="650"/>
      <c r="S14" s="603"/>
      <c r="T14" s="595"/>
      <c r="U14" s="602"/>
      <c r="V14" s="601"/>
      <c r="W14" s="598"/>
      <c r="X14" s="600"/>
      <c r="Y14" s="598"/>
      <c r="Z14" s="599"/>
      <c r="AA14" s="598"/>
      <c r="AB14" s="599"/>
      <c r="AC14" s="598"/>
      <c r="AD14" s="597"/>
      <c r="AE14" s="596"/>
      <c r="AF14" s="595"/>
      <c r="AG14" s="594"/>
    </row>
    <row r="15" spans="1:37" x14ac:dyDescent="0.45">
      <c r="A15" s="650"/>
      <c r="B15" s="434" t="s">
        <v>183</v>
      </c>
      <c r="C15" s="578">
        <v>1927783</v>
      </c>
      <c r="D15" s="579">
        <v>4895.4126105395999</v>
      </c>
      <c r="E15" s="578">
        <v>316000</v>
      </c>
      <c r="F15" s="579">
        <v>4075.2839754603997</v>
      </c>
      <c r="G15" s="578">
        <v>721</v>
      </c>
      <c r="H15" s="579">
        <v>437.73783100000009</v>
      </c>
      <c r="I15" s="578">
        <v>306</v>
      </c>
      <c r="J15" s="579">
        <v>266.11126299999995</v>
      </c>
      <c r="K15" s="578">
        <v>603</v>
      </c>
      <c r="L15" s="579">
        <v>1541.3543200000004</v>
      </c>
      <c r="M15" s="578">
        <v>317630</v>
      </c>
      <c r="N15" s="579">
        <v>6320.4873894603998</v>
      </c>
      <c r="O15" s="426">
        <f>SUM(M15,C15)</f>
        <v>2245413</v>
      </c>
      <c r="P15" s="425">
        <f>(SUM(N15,D15))</f>
        <v>11215.9</v>
      </c>
      <c r="R15" s="650"/>
      <c r="S15" s="424" t="s">
        <v>183</v>
      </c>
      <c r="T15" s="422">
        <v>1866128</v>
      </c>
      <c r="U15" s="423">
        <v>4841.4749735158011</v>
      </c>
      <c r="V15" s="422">
        <v>307451</v>
      </c>
      <c r="W15" s="419">
        <v>4166.3295184842009</v>
      </c>
      <c r="X15" s="420">
        <v>831</v>
      </c>
      <c r="Y15" s="421">
        <v>495.704362</v>
      </c>
      <c r="Z15" s="420">
        <v>307</v>
      </c>
      <c r="AA15" s="421">
        <v>265.50858799999997</v>
      </c>
      <c r="AB15" s="420">
        <v>647</v>
      </c>
      <c r="AC15" s="419">
        <v>1569.4825579999999</v>
      </c>
      <c r="AD15" s="418">
        <v>309236</v>
      </c>
      <c r="AE15" s="417">
        <v>6497.0250264842007</v>
      </c>
      <c r="AF15" s="416">
        <v>2175364</v>
      </c>
      <c r="AG15" s="415">
        <v>11338.500000000002</v>
      </c>
    </row>
    <row r="16" spans="1:37" s="392" customFormat="1" ht="15.75" thickBot="1" x14ac:dyDescent="0.5">
      <c r="A16" s="651"/>
      <c r="B16" s="593" t="s">
        <v>100</v>
      </c>
      <c r="C16" s="592">
        <f t="shared" ref="C16:P16" si="2">C13/C15</f>
        <v>6.5184203823770617E-2</v>
      </c>
      <c r="D16" s="610">
        <f t="shared" si="2"/>
        <v>6.3616689496102025E-2</v>
      </c>
      <c r="E16" s="592">
        <f t="shared" si="2"/>
        <v>0.23692405063291139</v>
      </c>
      <c r="F16" s="610">
        <f t="shared" si="2"/>
        <v>0.46769205053610402</v>
      </c>
      <c r="G16" s="592">
        <f t="shared" si="2"/>
        <v>0.76282940360610263</v>
      </c>
      <c r="H16" s="610">
        <f t="shared" si="2"/>
        <v>0.76508005313344729</v>
      </c>
      <c r="I16" s="592">
        <f t="shared" si="2"/>
        <v>0.80392156862745101</v>
      </c>
      <c r="J16" s="610">
        <f t="shared" si="2"/>
        <v>0.80442313334178572</v>
      </c>
      <c r="K16" s="592">
        <f t="shared" si="2"/>
        <v>0.83250414593698174</v>
      </c>
      <c r="L16" s="610">
        <f t="shared" si="2"/>
        <v>0.84796959468735256</v>
      </c>
      <c r="M16" s="592">
        <f t="shared" si="2"/>
        <v>0.23979472971696628</v>
      </c>
      <c r="N16" s="610">
        <f t="shared" si="2"/>
        <v>0.59520252540542951</v>
      </c>
      <c r="O16" s="592">
        <f t="shared" si="2"/>
        <v>8.9884132674033682E-2</v>
      </c>
      <c r="P16" s="592">
        <f t="shared" si="2"/>
        <v>0.36318084148396479</v>
      </c>
      <c r="R16" s="651"/>
      <c r="S16" s="414" t="s">
        <v>100</v>
      </c>
      <c r="T16" s="411">
        <v>9.2169822645019953E-2</v>
      </c>
      <c r="U16" s="413">
        <v>9.5171647510464807E-2</v>
      </c>
      <c r="V16" s="411">
        <v>0.22322540776999009</v>
      </c>
      <c r="W16" s="412">
        <v>0.47325317658014765</v>
      </c>
      <c r="X16" s="412">
        <v>0.78733572281959374</v>
      </c>
      <c r="Y16" s="412">
        <v>0.78745641096350283</v>
      </c>
      <c r="Z16" s="412">
        <v>0.84660766961651912</v>
      </c>
      <c r="AA16" s="412">
        <v>0.84910865287183968</v>
      </c>
      <c r="AB16" s="412">
        <v>0.86286594761171032</v>
      </c>
      <c r="AC16" s="412">
        <v>0.90553917574203391</v>
      </c>
      <c r="AD16" s="412">
        <v>0.22677745804908014</v>
      </c>
      <c r="AE16" s="410">
        <v>0.61882613492995509</v>
      </c>
      <c r="AF16" s="411">
        <v>0.11305234434329152</v>
      </c>
      <c r="AG16" s="410">
        <v>0.39832429333686104</v>
      </c>
    </row>
    <row r="17" spans="1:34" x14ac:dyDescent="0.45">
      <c r="A17" s="649" t="s">
        <v>1</v>
      </c>
      <c r="B17" s="434" t="s">
        <v>184</v>
      </c>
      <c r="C17" s="578">
        <v>4223</v>
      </c>
      <c r="D17" s="579">
        <v>25.609569800000003</v>
      </c>
      <c r="E17" s="578">
        <v>1675</v>
      </c>
      <c r="F17" s="579">
        <v>59.928950610000001</v>
      </c>
      <c r="G17" s="582">
        <v>18</v>
      </c>
      <c r="H17" s="583">
        <v>10.44421399</v>
      </c>
      <c r="I17" s="578">
        <v>4</v>
      </c>
      <c r="J17" s="579">
        <v>3.2358540499999999</v>
      </c>
      <c r="K17" s="578">
        <v>10</v>
      </c>
      <c r="L17" s="579">
        <v>29.647410390000001</v>
      </c>
      <c r="M17" s="578">
        <v>1707</v>
      </c>
      <c r="N17" s="579">
        <v>103.25642904</v>
      </c>
      <c r="O17" s="426">
        <f t="shared" ref="O17:P19" si="3">SUM(M17,C17)</f>
        <v>5930</v>
      </c>
      <c r="P17" s="425">
        <f t="shared" si="3"/>
        <v>128.86599884</v>
      </c>
      <c r="R17" s="649" t="s">
        <v>1</v>
      </c>
      <c r="S17" s="434" t="s">
        <v>184</v>
      </c>
      <c r="T17" s="426">
        <v>5911</v>
      </c>
      <c r="U17" s="433">
        <v>29.95431911</v>
      </c>
      <c r="V17" s="432">
        <v>1653</v>
      </c>
      <c r="W17" s="429">
        <v>65.006807070000008</v>
      </c>
      <c r="X17" s="431">
        <v>28</v>
      </c>
      <c r="Y17" s="429">
        <v>16.90123393</v>
      </c>
      <c r="Z17" s="430">
        <v>4</v>
      </c>
      <c r="AA17" s="429">
        <v>3.69986974</v>
      </c>
      <c r="AB17" s="430">
        <v>9</v>
      </c>
      <c r="AC17" s="429">
        <v>25.65837715</v>
      </c>
      <c r="AD17" s="428">
        <v>1694</v>
      </c>
      <c r="AE17" s="427">
        <v>111.26628789</v>
      </c>
      <c r="AF17" s="426">
        <v>7605</v>
      </c>
      <c r="AG17" s="425">
        <v>141.220607</v>
      </c>
    </row>
    <row r="18" spans="1:34" ht="15.75" thickBot="1" x14ac:dyDescent="0.5">
      <c r="A18" s="650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  <c r="R18" s="650"/>
      <c r="S18" s="603"/>
      <c r="T18" s="595"/>
      <c r="U18" s="602"/>
      <c r="V18" s="601"/>
      <c r="W18" s="598"/>
      <c r="X18" s="600"/>
      <c r="Y18" s="598"/>
      <c r="Z18" s="599"/>
      <c r="AA18" s="598"/>
      <c r="AB18" s="599"/>
      <c r="AC18" s="598"/>
      <c r="AD18" s="597"/>
      <c r="AE18" s="596"/>
      <c r="AF18" s="595"/>
      <c r="AG18" s="594"/>
    </row>
    <row r="19" spans="1:34" x14ac:dyDescent="0.45">
      <c r="A19" s="650"/>
      <c r="B19" s="434" t="s">
        <v>183</v>
      </c>
      <c r="C19" s="578">
        <v>64239</v>
      </c>
      <c r="D19" s="579">
        <v>330.76710080999999</v>
      </c>
      <c r="E19" s="578">
        <v>9283</v>
      </c>
      <c r="F19" s="579">
        <v>124.82561962</v>
      </c>
      <c r="G19" s="578">
        <v>28</v>
      </c>
      <c r="H19" s="579">
        <v>16.743529689999999</v>
      </c>
      <c r="I19" s="578">
        <v>8</v>
      </c>
      <c r="J19" s="579">
        <v>6.3980551600000002</v>
      </c>
      <c r="K19" s="578">
        <v>10</v>
      </c>
      <c r="L19" s="579">
        <v>29.647410390000001</v>
      </c>
      <c r="M19" s="578">
        <v>9329</v>
      </c>
      <c r="N19" s="579">
        <v>177.61461486000002</v>
      </c>
      <c r="O19" s="426">
        <f t="shared" si="3"/>
        <v>73568</v>
      </c>
      <c r="P19" s="425">
        <f t="shared" si="3"/>
        <v>508.38171567000001</v>
      </c>
      <c r="R19" s="650"/>
      <c r="S19" s="424" t="s">
        <v>183</v>
      </c>
      <c r="T19" s="422">
        <v>63338</v>
      </c>
      <c r="U19" s="423">
        <v>268.07821658</v>
      </c>
      <c r="V19" s="422">
        <v>9021</v>
      </c>
      <c r="W19" s="419">
        <v>134.25391998000001</v>
      </c>
      <c r="X19" s="420">
        <v>34</v>
      </c>
      <c r="Y19" s="421">
        <v>20.498919350000001</v>
      </c>
      <c r="Z19" s="420">
        <v>7</v>
      </c>
      <c r="AA19" s="421">
        <v>6.14410335</v>
      </c>
      <c r="AB19" s="420">
        <v>12</v>
      </c>
      <c r="AC19" s="419">
        <v>31.030995169999997</v>
      </c>
      <c r="AD19" s="418">
        <v>9074</v>
      </c>
      <c r="AE19" s="417">
        <v>191.92793784999998</v>
      </c>
      <c r="AF19" s="416">
        <v>72412</v>
      </c>
      <c r="AG19" s="415">
        <v>460.00615442999998</v>
      </c>
    </row>
    <row r="20" spans="1:34" s="392" customFormat="1" ht="15.75" thickBot="1" x14ac:dyDescent="0.5">
      <c r="A20" s="651"/>
      <c r="B20" s="593" t="s">
        <v>100</v>
      </c>
      <c r="C20" s="592">
        <f t="shared" ref="C20:P20" si="4">C17/C19</f>
        <v>6.573888136490294E-2</v>
      </c>
      <c r="D20" s="592">
        <f t="shared" si="4"/>
        <v>7.7424779360722187E-2</v>
      </c>
      <c r="E20" s="592">
        <f t="shared" si="4"/>
        <v>0.1804373586125175</v>
      </c>
      <c r="F20" s="592">
        <f t="shared" si="4"/>
        <v>0.48010136695045874</v>
      </c>
      <c r="G20" s="592">
        <f t="shared" si="4"/>
        <v>0.6428571428571429</v>
      </c>
      <c r="H20" s="592">
        <f t="shared" si="4"/>
        <v>0.6237761202906793</v>
      </c>
      <c r="I20" s="592">
        <f t="shared" si="4"/>
        <v>0.5</v>
      </c>
      <c r="J20" s="592">
        <f t="shared" si="4"/>
        <v>0.5057558850430417</v>
      </c>
      <c r="K20" s="592">
        <f t="shared" si="4"/>
        <v>1</v>
      </c>
      <c r="L20" s="592">
        <f t="shared" si="4"/>
        <v>1</v>
      </c>
      <c r="M20" s="592">
        <f t="shared" si="4"/>
        <v>0.1829778111265945</v>
      </c>
      <c r="N20" s="592">
        <f t="shared" si="4"/>
        <v>0.58135097228000709</v>
      </c>
      <c r="O20" s="592">
        <f t="shared" si="4"/>
        <v>8.0605698129621581E-2</v>
      </c>
      <c r="P20" s="592">
        <f t="shared" si="4"/>
        <v>0.25348275688901706</v>
      </c>
      <c r="R20" s="651"/>
      <c r="S20" s="414" t="s">
        <v>100</v>
      </c>
      <c r="T20" s="411">
        <v>9.5059254233008789E-2</v>
      </c>
      <c r="U20" s="413">
        <v>0.1137438013091857</v>
      </c>
      <c r="V20" s="411">
        <v>0.17647058823529413</v>
      </c>
      <c r="W20" s="412">
        <v>0.46888731886385582</v>
      </c>
      <c r="X20" s="412">
        <v>0.8529411764705882</v>
      </c>
      <c r="Y20" s="412">
        <v>0.84341830232435289</v>
      </c>
      <c r="Z20" s="412">
        <v>0.69230769230769229</v>
      </c>
      <c r="AA20" s="412">
        <v>0.68201456719265663</v>
      </c>
      <c r="AB20" s="412">
        <v>0.83333333333333337</v>
      </c>
      <c r="AC20" s="412">
        <v>0.9073623028355936</v>
      </c>
      <c r="AD20" s="412">
        <v>0.1806152828316242</v>
      </c>
      <c r="AE20" s="410">
        <v>0.59874289899904898</v>
      </c>
      <c r="AF20" s="411">
        <v>0.10502402916643651</v>
      </c>
      <c r="AG20" s="410">
        <v>0.30699721218945086</v>
      </c>
    </row>
    <row r="21" spans="1:34" ht="15.75" customHeight="1" x14ac:dyDescent="0.45">
      <c r="A21" s="652" t="s">
        <v>185</v>
      </c>
      <c r="B21" s="591" t="s">
        <v>184</v>
      </c>
      <c r="C21" s="588">
        <f t="shared" ref="C21:P21" si="5">SUM(C5,C9,C13,C17)</f>
        <v>341312</v>
      </c>
      <c r="D21" s="587">
        <f t="shared" si="5"/>
        <v>1015.1915137999999</v>
      </c>
      <c r="E21" s="588">
        <f t="shared" si="5"/>
        <v>145996</v>
      </c>
      <c r="F21" s="587">
        <f t="shared" si="5"/>
        <v>3374.9928696100001</v>
      </c>
      <c r="G21" s="590">
        <f t="shared" si="5"/>
        <v>940</v>
      </c>
      <c r="H21" s="589">
        <f t="shared" si="5"/>
        <v>573.60169699000005</v>
      </c>
      <c r="I21" s="588">
        <f t="shared" si="5"/>
        <v>409</v>
      </c>
      <c r="J21" s="587">
        <f t="shared" si="5"/>
        <v>353.34891004999997</v>
      </c>
      <c r="K21" s="588">
        <f t="shared" si="5"/>
        <v>832</v>
      </c>
      <c r="L21" s="587">
        <f t="shared" si="5"/>
        <v>2164.6980083900003</v>
      </c>
      <c r="M21" s="588">
        <f t="shared" si="5"/>
        <v>148177</v>
      </c>
      <c r="N21" s="587">
        <f t="shared" si="5"/>
        <v>6466.6414850400006</v>
      </c>
      <c r="O21" s="586">
        <f t="shared" si="5"/>
        <v>489489</v>
      </c>
      <c r="P21" s="585">
        <f t="shared" si="5"/>
        <v>7481.832998840001</v>
      </c>
      <c r="Q21" s="576"/>
      <c r="R21" s="652" t="s">
        <v>185</v>
      </c>
      <c r="S21" s="409" t="s">
        <v>184</v>
      </c>
      <c r="T21" s="405">
        <v>405096</v>
      </c>
      <c r="U21" s="408">
        <v>1287.0969301099992</v>
      </c>
      <c r="V21" s="405">
        <v>135242</v>
      </c>
      <c r="W21" s="407">
        <v>3518.0718760699997</v>
      </c>
      <c r="X21" s="406">
        <v>1100</v>
      </c>
      <c r="Y21" s="407">
        <v>666.17194093000001</v>
      </c>
      <c r="Z21" s="406">
        <v>472</v>
      </c>
      <c r="AA21" s="407">
        <v>406.81160774000006</v>
      </c>
      <c r="AB21" s="406">
        <v>962</v>
      </c>
      <c r="AC21" s="407">
        <v>2488.1322521500001</v>
      </c>
      <c r="AD21" s="406">
        <v>137776</v>
      </c>
      <c r="AE21" s="404">
        <v>7079.1876768900011</v>
      </c>
      <c r="AF21" s="405">
        <v>542872</v>
      </c>
      <c r="AG21" s="404">
        <v>8366.2846069999978</v>
      </c>
      <c r="AH21" s="576"/>
    </row>
    <row r="22" spans="1:34" ht="15.75" customHeight="1" x14ac:dyDescent="0.45">
      <c r="A22" s="653"/>
      <c r="B22" s="584" t="s">
        <v>294</v>
      </c>
      <c r="C22" s="405">
        <f t="shared" ref="C22:P22" si="6">SUM(C6,C10,C14,C18)</f>
        <v>44012</v>
      </c>
      <c r="D22" s="408">
        <f t="shared" si="6"/>
        <v>131.437918</v>
      </c>
      <c r="E22" s="405">
        <f t="shared" si="6"/>
        <v>10</v>
      </c>
      <c r="F22" s="408">
        <f t="shared" si="6"/>
        <v>0.02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10</v>
      </c>
      <c r="N22" s="404">
        <f t="shared" si="6"/>
        <v>0</v>
      </c>
      <c r="O22" s="405">
        <f t="shared" si="6"/>
        <v>44022</v>
      </c>
      <c r="P22" s="404">
        <f t="shared" si="6"/>
        <v>131.437918</v>
      </c>
      <c r="Q22" s="576"/>
      <c r="R22" s="653"/>
      <c r="S22" s="409"/>
      <c r="T22" s="405"/>
      <c r="U22" s="408"/>
      <c r="V22" s="405"/>
      <c r="W22" s="407"/>
      <c r="X22" s="406"/>
      <c r="Y22" s="407"/>
      <c r="Z22" s="406"/>
      <c r="AA22" s="407"/>
      <c r="AB22" s="406"/>
      <c r="AC22" s="407"/>
      <c r="AD22" s="406"/>
      <c r="AE22" s="404"/>
      <c r="AF22" s="405"/>
      <c r="AG22" s="404"/>
      <c r="AH22" s="576"/>
    </row>
    <row r="23" spans="1:34" x14ac:dyDescent="0.45">
      <c r="A23" s="653"/>
      <c r="B23" s="403" t="s">
        <v>183</v>
      </c>
      <c r="C23" s="399">
        <f t="shared" ref="C23:P23" si="7">SUM(C7,C11,C15,C19)</f>
        <v>3488701</v>
      </c>
      <c r="D23" s="402">
        <f t="shared" si="7"/>
        <v>10306.9337113496</v>
      </c>
      <c r="E23" s="399">
        <f t="shared" si="7"/>
        <v>522836</v>
      </c>
      <c r="F23" s="402">
        <f t="shared" si="7"/>
        <v>6503.9175950804001</v>
      </c>
      <c r="G23" s="399">
        <f t="shared" si="7"/>
        <v>1179</v>
      </c>
      <c r="H23" s="398">
        <f t="shared" si="7"/>
        <v>718.82636069</v>
      </c>
      <c r="I23" s="399">
        <f t="shared" si="7"/>
        <v>509</v>
      </c>
      <c r="J23" s="398">
        <f t="shared" si="7"/>
        <v>440.05331816</v>
      </c>
      <c r="K23" s="399">
        <f t="shared" si="7"/>
        <v>1018</v>
      </c>
      <c r="L23" s="398">
        <f t="shared" si="7"/>
        <v>2593.2007303900004</v>
      </c>
      <c r="M23" s="400">
        <f t="shared" si="7"/>
        <v>525542</v>
      </c>
      <c r="N23" s="398">
        <f t="shared" si="7"/>
        <v>10255.9980043204</v>
      </c>
      <c r="O23" s="399">
        <f t="shared" si="7"/>
        <v>4014243</v>
      </c>
      <c r="P23" s="398">
        <f t="shared" si="7"/>
        <v>20562.931715669998</v>
      </c>
      <c r="Q23" s="576"/>
      <c r="R23" s="653"/>
      <c r="S23" s="403" t="s">
        <v>183</v>
      </c>
      <c r="T23" s="399">
        <v>3385499</v>
      </c>
      <c r="U23" s="402">
        <v>10050.462190095799</v>
      </c>
      <c r="V23" s="399">
        <v>510521</v>
      </c>
      <c r="W23" s="401">
        <v>6877.3474384642013</v>
      </c>
      <c r="X23" s="400">
        <v>1337</v>
      </c>
      <c r="Y23" s="401">
        <v>808.85828135000008</v>
      </c>
      <c r="Z23" s="400">
        <v>560</v>
      </c>
      <c r="AA23" s="401">
        <v>482.33969135000001</v>
      </c>
      <c r="AB23" s="400">
        <v>1119</v>
      </c>
      <c r="AC23" s="401">
        <v>2806.3555531700003</v>
      </c>
      <c r="AD23" s="400">
        <v>513537</v>
      </c>
      <c r="AE23" s="398">
        <v>10974.9009643342</v>
      </c>
      <c r="AF23" s="399">
        <v>3899036</v>
      </c>
      <c r="AG23" s="398">
        <v>21025.363154430004</v>
      </c>
      <c r="AH23" s="576"/>
    </row>
    <row r="24" spans="1:34" s="392" customFormat="1" ht="15.75" thickBot="1" x14ac:dyDescent="0.5">
      <c r="A24" s="654"/>
      <c r="B24" s="397" t="s">
        <v>100</v>
      </c>
      <c r="C24" s="394">
        <f t="shared" ref="C24:P24" si="8">C21/C23</f>
        <v>9.7833548934116166E-2</v>
      </c>
      <c r="D24" s="396">
        <f t="shared" si="8"/>
        <v>9.8495977778736463E-2</v>
      </c>
      <c r="E24" s="394">
        <f t="shared" si="8"/>
        <v>0.27923861402045763</v>
      </c>
      <c r="F24" s="396">
        <f t="shared" si="8"/>
        <v>0.51891691742264134</v>
      </c>
      <c r="G24" s="394">
        <f t="shared" si="8"/>
        <v>0.79728583545377441</v>
      </c>
      <c r="H24" s="393">
        <f t="shared" si="8"/>
        <v>0.79796975786948177</v>
      </c>
      <c r="I24" s="394">
        <f t="shared" si="8"/>
        <v>0.80353634577603139</v>
      </c>
      <c r="J24" s="393">
        <f t="shared" si="8"/>
        <v>0.80296840284595927</v>
      </c>
      <c r="K24" s="394">
        <f t="shared" si="8"/>
        <v>0.81728880157170924</v>
      </c>
      <c r="L24" s="393">
        <f t="shared" si="8"/>
        <v>0.83475913878230468</v>
      </c>
      <c r="M24" s="395">
        <f t="shared" si="8"/>
        <v>0.28195082410159417</v>
      </c>
      <c r="N24" s="393">
        <f t="shared" si="8"/>
        <v>0.63052288839329818</v>
      </c>
      <c r="O24" s="394">
        <f t="shared" si="8"/>
        <v>0.12193805905621558</v>
      </c>
      <c r="P24" s="393">
        <f t="shared" si="8"/>
        <v>0.36385050061409602</v>
      </c>
      <c r="Q24" s="577"/>
      <c r="R24" s="654"/>
      <c r="S24" s="397" t="s">
        <v>100</v>
      </c>
      <c r="T24" s="394">
        <v>0.11965621611467024</v>
      </c>
      <c r="U24" s="396">
        <v>0.12806345676105974</v>
      </c>
      <c r="V24" s="394">
        <v>0.26490976864810656</v>
      </c>
      <c r="W24" s="395">
        <v>0.5115448808640719</v>
      </c>
      <c r="X24" s="395">
        <v>0.82273747195213165</v>
      </c>
      <c r="Y24" s="395">
        <v>0.82359537670572669</v>
      </c>
      <c r="Z24" s="395">
        <v>0.84285714285714286</v>
      </c>
      <c r="AA24" s="395">
        <v>0.84341308632800338</v>
      </c>
      <c r="AB24" s="395">
        <v>0.85969615728328863</v>
      </c>
      <c r="AC24" s="395">
        <v>0.88660620687904568</v>
      </c>
      <c r="AD24" s="395">
        <v>0.26828836091654545</v>
      </c>
      <c r="AE24" s="393">
        <v>0.64503431055056137</v>
      </c>
      <c r="AF24" s="394">
        <v>0.13923236410230633</v>
      </c>
      <c r="AG24" s="393">
        <v>0.39791391689884975</v>
      </c>
      <c r="AH24" s="577"/>
    </row>
    <row r="25" spans="1:34" x14ac:dyDescent="0.4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34" x14ac:dyDescent="0.45">
      <c r="A26" s="377" t="s">
        <v>298</v>
      </c>
      <c r="M26" s="477"/>
    </row>
    <row r="27" spans="1:34" x14ac:dyDescent="0.45">
      <c r="A27" s="479"/>
      <c r="B27" s="377"/>
    </row>
    <row r="28" spans="1:34" x14ac:dyDescent="0.45">
      <c r="C28" s="477"/>
      <c r="E28" s="477"/>
      <c r="G28" s="477"/>
      <c r="I28" s="477"/>
      <c r="J28" s="477"/>
      <c r="K28" s="477"/>
      <c r="M28" s="477"/>
      <c r="O28" s="477"/>
    </row>
    <row r="29" spans="1:34" x14ac:dyDescent="0.45">
      <c r="C29" s="477"/>
      <c r="D29" s="477"/>
      <c r="E29" s="477"/>
      <c r="F29" s="477"/>
      <c r="G29" s="477"/>
      <c r="H29" s="477"/>
      <c r="I29" s="477"/>
      <c r="J29" s="477"/>
      <c r="K29" s="477"/>
      <c r="L29" s="477"/>
      <c r="M29" s="477"/>
      <c r="O29" s="477"/>
    </row>
    <row r="30" spans="1:34" x14ac:dyDescent="0.45">
      <c r="C30" s="477"/>
      <c r="D30" s="477"/>
      <c r="E30" s="477"/>
      <c r="F30" s="477"/>
      <c r="G30" s="477"/>
      <c r="H30" s="477"/>
      <c r="I30" s="477"/>
      <c r="J30" s="477"/>
      <c r="K30" s="477"/>
      <c r="L30" s="477"/>
    </row>
  </sheetData>
  <mergeCells count="32">
    <mergeCell ref="AF2:AG3"/>
    <mergeCell ref="E3:F3"/>
    <mergeCell ref="G3:H3"/>
    <mergeCell ref="I3:J3"/>
    <mergeCell ref="K3:L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AD3:AE3"/>
    <mergeCell ref="V3:W3"/>
    <mergeCell ref="X3:Y3"/>
    <mergeCell ref="Z3:AA3"/>
    <mergeCell ref="AB3:AC3"/>
    <mergeCell ref="V2:AE2"/>
    <mergeCell ref="A5:A8"/>
    <mergeCell ref="R5:R8"/>
    <mergeCell ref="A9:A12"/>
    <mergeCell ref="R9:R12"/>
    <mergeCell ref="M3:N3"/>
    <mergeCell ref="A13:A16"/>
    <mergeCell ref="R13:R16"/>
    <mergeCell ref="A17:A20"/>
    <mergeCell ref="R17:R20"/>
    <mergeCell ref="A21:A24"/>
    <mergeCell ref="R21:R24"/>
  </mergeCells>
  <conditionalFormatting sqref="C17:H18 K17:L18">
    <cfRule type="expression" dxfId="331" priority="41">
      <formula>ABS(C17-T17)/T17&gt;0.5</formula>
    </cfRule>
  </conditionalFormatting>
  <conditionalFormatting sqref="C21:H21">
    <cfRule type="expression" dxfId="330" priority="3">
      <formula>ABS(C21-T21)/T21&gt;0.5</formula>
    </cfRule>
  </conditionalFormatting>
  <conditionalFormatting sqref="C19:L19">
    <cfRule type="expression" dxfId="329" priority="7">
      <formula>ABS(C19-T19)/T19&gt;0.5</formula>
    </cfRule>
  </conditionalFormatting>
  <conditionalFormatting sqref="C13:N16">
    <cfRule type="expression" dxfId="328" priority="10">
      <formula>ABS(C13-T13)/T13&gt;0.5</formula>
    </cfRule>
  </conditionalFormatting>
  <conditionalFormatting sqref="C20:N20">
    <cfRule type="expression" dxfId="327" priority="20">
      <formula>ABS(C20-T20)/T20&gt;0.5</formula>
    </cfRule>
  </conditionalFormatting>
  <conditionalFormatting sqref="C22:N24">
    <cfRule type="expression" dxfId="326" priority="46">
      <formula>ABS(C22-T22)/T22&gt;0.5</formula>
    </cfRule>
  </conditionalFormatting>
  <conditionalFormatting sqref="C5:P12">
    <cfRule type="expression" dxfId="325" priority="12">
      <formula>ABS(C5-T5)/T5&gt;0.5</formula>
    </cfRule>
  </conditionalFormatting>
  <conditionalFormatting sqref="K21:N21">
    <cfRule type="expression" dxfId="324" priority="2">
      <formula>ABS(K21-AB21)/AB21&gt;0.5</formula>
    </cfRule>
  </conditionalFormatting>
  <conditionalFormatting sqref="M17:N19">
    <cfRule type="expression" dxfId="323" priority="6">
      <formula>ABS(M17-AD17)/AD17&gt;0.5</formula>
    </cfRule>
  </conditionalFormatting>
  <conditionalFormatting sqref="O13:P24">
    <cfRule type="expression" dxfId="322" priority="1">
      <formula>ABS(O13-AF13)/AF13&gt;0.5</formula>
    </cfRule>
  </conditionalFormatting>
  <conditionalFormatting sqref="T5:AG24">
    <cfRule type="expression" dxfId="321" priority="47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2BF02-F913-444B-8291-1AA29F273E38}">
  <dimension ref="A1:AK30"/>
  <sheetViews>
    <sheetView zoomScale="80" zoomScaleNormal="80" workbookViewId="0">
      <selection sqref="A1:P1"/>
    </sheetView>
  </sheetViews>
  <sheetFormatPr defaultColWidth="9" defaultRowHeight="15.4" x14ac:dyDescent="0.45"/>
  <cols>
    <col min="1" max="1" width="9" style="390"/>
    <col min="2" max="2" width="12" style="390" bestFit="1" customWidth="1"/>
    <col min="3" max="3" width="9" style="390"/>
    <col min="4" max="4" width="9.625" style="390" customWidth="1"/>
    <col min="5" max="5" width="9" style="390"/>
    <col min="6" max="6" width="9.625" style="390" customWidth="1"/>
    <col min="7" max="7" width="9" style="390"/>
    <col min="8" max="8" width="9.625" style="390" customWidth="1"/>
    <col min="9" max="9" width="9" style="390"/>
    <col min="10" max="10" width="9.625" style="390" customWidth="1"/>
    <col min="11" max="11" width="9" style="390"/>
    <col min="12" max="12" width="9.625" style="390" customWidth="1"/>
    <col min="13" max="13" width="9" style="390"/>
    <col min="14" max="14" width="9.625" style="390" customWidth="1"/>
    <col min="15" max="15" width="9" style="390"/>
    <col min="16" max="16" width="9.625" style="390" customWidth="1"/>
    <col min="17" max="18" width="9" style="390" hidden="1" customWidth="1"/>
    <col min="19" max="19" width="10.6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7" ht="15.75" thickBot="1" x14ac:dyDescent="0.5">
      <c r="A1" s="655" t="s">
        <v>301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  <c r="R1" s="655" t="s">
        <v>227</v>
      </c>
      <c r="S1" s="656"/>
      <c r="T1" s="656"/>
      <c r="U1" s="656"/>
      <c r="V1" s="656"/>
      <c r="W1" s="656"/>
      <c r="X1" s="656"/>
      <c r="Y1" s="656"/>
      <c r="Z1" s="656"/>
      <c r="AA1" s="656"/>
      <c r="AB1" s="656"/>
      <c r="AC1" s="656"/>
      <c r="AD1" s="656"/>
      <c r="AE1" s="656"/>
      <c r="AF1" s="656"/>
      <c r="AG1" s="657"/>
    </row>
    <row r="2" spans="1:37" ht="15.75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  <c r="Q2" s="439"/>
      <c r="R2" s="658" t="s">
        <v>189</v>
      </c>
      <c r="S2" s="661"/>
      <c r="T2" s="664" t="s">
        <v>12</v>
      </c>
      <c r="U2" s="665"/>
      <c r="V2" s="668" t="s">
        <v>188</v>
      </c>
      <c r="W2" s="669"/>
      <c r="X2" s="669"/>
      <c r="Y2" s="669"/>
      <c r="Z2" s="669"/>
      <c r="AA2" s="669"/>
      <c r="AB2" s="669"/>
      <c r="AC2" s="669"/>
      <c r="AD2" s="669"/>
      <c r="AE2" s="670"/>
      <c r="AF2" s="664" t="s">
        <v>10</v>
      </c>
      <c r="AG2" s="665"/>
    </row>
    <row r="3" spans="1:37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  <c r="R3" s="659"/>
      <c r="S3" s="662"/>
      <c r="T3" s="666"/>
      <c r="U3" s="667"/>
      <c r="V3" s="671" t="s">
        <v>187</v>
      </c>
      <c r="W3" s="672"/>
      <c r="X3" s="647" t="s">
        <v>105</v>
      </c>
      <c r="Y3" s="672"/>
      <c r="Z3" s="647" t="s">
        <v>104</v>
      </c>
      <c r="AA3" s="672"/>
      <c r="AB3" s="647" t="s">
        <v>103</v>
      </c>
      <c r="AC3" s="672"/>
      <c r="AD3" s="647" t="s">
        <v>102</v>
      </c>
      <c r="AE3" s="648"/>
      <c r="AF3" s="666"/>
      <c r="AG3" s="667"/>
    </row>
    <row r="4" spans="1:37" ht="16.5" customHeight="1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60"/>
      <c r="S4" s="663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7" x14ac:dyDescent="0.45">
      <c r="A5" s="649" t="s">
        <v>4</v>
      </c>
      <c r="B5" s="434" t="s">
        <v>184</v>
      </c>
      <c r="C5" s="578">
        <v>53228</v>
      </c>
      <c r="D5" s="579">
        <v>144.905</v>
      </c>
      <c r="E5" s="578">
        <v>20815</v>
      </c>
      <c r="F5" s="579">
        <v>379.9</v>
      </c>
      <c r="G5" s="578">
        <v>79</v>
      </c>
      <c r="H5" s="579">
        <v>48.78</v>
      </c>
      <c r="I5" s="578">
        <v>30</v>
      </c>
      <c r="J5" s="579">
        <v>25.692</v>
      </c>
      <c r="K5" s="578">
        <v>63</v>
      </c>
      <c r="L5" s="579">
        <v>164.72</v>
      </c>
      <c r="M5" s="578">
        <v>20987</v>
      </c>
      <c r="N5" s="579">
        <v>619.09199999999998</v>
      </c>
      <c r="O5" s="426">
        <f>SUM(M5,C5)</f>
        <v>74215</v>
      </c>
      <c r="P5" s="425">
        <f>(SUM(N5,D5))</f>
        <v>763.99699999999996</v>
      </c>
      <c r="R5" s="649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7" ht="15.75" thickBot="1" x14ac:dyDescent="0.5">
      <c r="A6" s="650"/>
      <c r="B6" s="609" t="s">
        <v>294</v>
      </c>
      <c r="C6" s="605">
        <v>2568</v>
      </c>
      <c r="D6" s="606">
        <v>5.7380000000000004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2568</v>
      </c>
      <c r="P6" s="604">
        <f>(SUM(N6,D6))</f>
        <v>5.7380000000000004</v>
      </c>
      <c r="R6" s="650"/>
      <c r="S6" s="603"/>
      <c r="T6" s="595"/>
      <c r="U6" s="598"/>
      <c r="V6" s="601"/>
      <c r="W6" s="598"/>
      <c r="X6" s="600"/>
      <c r="Y6" s="598"/>
      <c r="Z6" s="599"/>
      <c r="AA6" s="598"/>
      <c r="AB6" s="599"/>
      <c r="AC6" s="598"/>
      <c r="AD6" s="597"/>
      <c r="AE6" s="596"/>
      <c r="AF6" s="595"/>
      <c r="AG6" s="594"/>
    </row>
    <row r="7" spans="1:37" x14ac:dyDescent="0.45">
      <c r="A7" s="650"/>
      <c r="B7" s="434" t="s">
        <v>183</v>
      </c>
      <c r="C7" s="578">
        <v>491468</v>
      </c>
      <c r="D7" s="579">
        <v>1315.527</v>
      </c>
      <c r="E7" s="578">
        <v>66371</v>
      </c>
      <c r="F7" s="579">
        <v>618.77499999999998</v>
      </c>
      <c r="G7" s="578">
        <v>87</v>
      </c>
      <c r="H7" s="579">
        <v>53.597000000000001</v>
      </c>
      <c r="I7" s="578">
        <v>35</v>
      </c>
      <c r="J7" s="579">
        <v>30.18</v>
      </c>
      <c r="K7" s="578">
        <v>78</v>
      </c>
      <c r="L7" s="579">
        <v>219.44399999999999</v>
      </c>
      <c r="M7" s="578">
        <v>66571</v>
      </c>
      <c r="N7" s="579">
        <v>921.99599999999987</v>
      </c>
      <c r="O7" s="426">
        <f>SUM(M7,C7)</f>
        <v>558039</v>
      </c>
      <c r="P7" s="425">
        <f>(SUM(N7,D7))</f>
        <v>2237.5230000000001</v>
      </c>
      <c r="R7" s="650"/>
      <c r="S7" s="424" t="s">
        <v>183</v>
      </c>
      <c r="T7" s="486">
        <v>478877</v>
      </c>
      <c r="U7" s="484">
        <v>1368.5640000000001</v>
      </c>
      <c r="V7" s="486">
        <v>66033</v>
      </c>
      <c r="W7" s="484">
        <v>684.09100000000001</v>
      </c>
      <c r="X7" s="485">
        <v>94</v>
      </c>
      <c r="Y7" s="484">
        <v>57.552</v>
      </c>
      <c r="Z7" s="485">
        <v>48</v>
      </c>
      <c r="AA7" s="484">
        <v>40.204000000000001</v>
      </c>
      <c r="AB7" s="485">
        <v>104</v>
      </c>
      <c r="AC7" s="484">
        <v>310.822</v>
      </c>
      <c r="AD7" s="483">
        <v>66279</v>
      </c>
      <c r="AE7" s="482">
        <v>1092.6690000000001</v>
      </c>
      <c r="AF7" s="481">
        <v>545156</v>
      </c>
      <c r="AG7" s="480">
        <v>2461.2330000000002</v>
      </c>
    </row>
    <row r="8" spans="1:37" s="392" customFormat="1" ht="15.75" thickBot="1" x14ac:dyDescent="0.5">
      <c r="A8" s="651"/>
      <c r="B8" s="593" t="s">
        <v>100</v>
      </c>
      <c r="C8" s="592">
        <f t="shared" ref="C8:P8" si="0">C5/C7</f>
        <v>0.10830410118257953</v>
      </c>
      <c r="D8" s="610">
        <f t="shared" si="0"/>
        <v>0.11014977267665353</v>
      </c>
      <c r="E8" s="592">
        <f t="shared" si="0"/>
        <v>0.31361588645643429</v>
      </c>
      <c r="F8" s="610">
        <f t="shared" si="0"/>
        <v>0.61395499171750634</v>
      </c>
      <c r="G8" s="592">
        <f t="shared" si="0"/>
        <v>0.90804597701149425</v>
      </c>
      <c r="H8" s="610">
        <f t="shared" si="0"/>
        <v>0.91012556672948108</v>
      </c>
      <c r="I8" s="592">
        <f t="shared" si="0"/>
        <v>0.8571428571428571</v>
      </c>
      <c r="J8" s="610">
        <f t="shared" si="0"/>
        <v>0.85129224652087476</v>
      </c>
      <c r="K8" s="592">
        <f t="shared" si="0"/>
        <v>0.80769230769230771</v>
      </c>
      <c r="L8" s="610">
        <f t="shared" si="0"/>
        <v>0.75062430506188371</v>
      </c>
      <c r="M8" s="592">
        <f t="shared" si="0"/>
        <v>0.31525739436090788</v>
      </c>
      <c r="N8" s="610">
        <f t="shared" si="0"/>
        <v>0.67146929053922155</v>
      </c>
      <c r="O8" s="592">
        <f t="shared" si="0"/>
        <v>0.13299249694017801</v>
      </c>
      <c r="P8" s="619">
        <f t="shared" si="0"/>
        <v>0.3414476633312819</v>
      </c>
      <c r="R8" s="651"/>
      <c r="S8" s="414" t="s">
        <v>100</v>
      </c>
      <c r="T8" s="411">
        <v>0.12729364742929813</v>
      </c>
      <c r="U8" s="411">
        <v>0.13510804025241055</v>
      </c>
      <c r="V8" s="411">
        <v>0.30296972725758331</v>
      </c>
      <c r="W8" s="411">
        <v>0.59905918949379533</v>
      </c>
      <c r="X8" s="411">
        <v>0.8936170212765957</v>
      </c>
      <c r="Y8" s="411">
        <v>0.89404364748401444</v>
      </c>
      <c r="Z8" s="411">
        <v>0.89583333333333337</v>
      </c>
      <c r="AA8" s="411">
        <v>0.89724902994726896</v>
      </c>
      <c r="AB8" s="411">
        <v>0.88461538461538458</v>
      </c>
      <c r="AC8" s="411">
        <v>0.86519615728616384</v>
      </c>
      <c r="AD8" s="411">
        <v>0.30514944401695859</v>
      </c>
      <c r="AE8" s="411">
        <v>0.7012736702514667</v>
      </c>
      <c r="AF8" s="411">
        <v>0.14891700724196377</v>
      </c>
      <c r="AG8" s="410">
        <v>0.38645833206364449</v>
      </c>
    </row>
    <row r="9" spans="1:37" x14ac:dyDescent="0.45">
      <c r="A9" s="649" t="s">
        <v>3</v>
      </c>
      <c r="B9" s="434" t="s">
        <v>184</v>
      </c>
      <c r="C9" s="426">
        <v>140150</v>
      </c>
      <c r="D9" s="433">
        <v>504.1</v>
      </c>
      <c r="E9" s="426">
        <v>48762</v>
      </c>
      <c r="F9" s="433">
        <v>1017.063</v>
      </c>
      <c r="G9" s="426">
        <v>292</v>
      </c>
      <c r="H9" s="433">
        <v>178.934</v>
      </c>
      <c r="I9" s="426">
        <v>130</v>
      </c>
      <c r="J9" s="433">
        <v>111.301</v>
      </c>
      <c r="K9" s="426">
        <v>259</v>
      </c>
      <c r="L9" s="433">
        <v>673.50199999999995</v>
      </c>
      <c r="M9" s="426">
        <v>49443</v>
      </c>
      <c r="N9" s="433">
        <v>1980.8</v>
      </c>
      <c r="O9" s="426">
        <f>SUM(M9,C9)</f>
        <v>189593</v>
      </c>
      <c r="P9" s="425">
        <f>(SUM(N9,D9))</f>
        <v>2484.9</v>
      </c>
      <c r="R9" s="649" t="s">
        <v>3</v>
      </c>
      <c r="S9" s="434" t="s">
        <v>184</v>
      </c>
      <c r="T9" s="426">
        <v>161737</v>
      </c>
      <c r="U9" s="433">
        <v>583.5</v>
      </c>
      <c r="V9" s="432">
        <v>45630</v>
      </c>
      <c r="W9" s="429">
        <v>1058.116</v>
      </c>
      <c r="X9" s="431">
        <v>323</v>
      </c>
      <c r="Y9" s="429">
        <v>200.35499999999999</v>
      </c>
      <c r="Z9" s="430">
        <v>168</v>
      </c>
      <c r="AA9" s="429">
        <v>144.453</v>
      </c>
      <c r="AB9" s="430">
        <v>296</v>
      </c>
      <c r="AC9" s="429">
        <v>771.07600000000002</v>
      </c>
      <c r="AD9" s="428">
        <v>46417</v>
      </c>
      <c r="AE9" s="427">
        <v>2174</v>
      </c>
      <c r="AF9" s="426">
        <v>208154</v>
      </c>
      <c r="AG9" s="425">
        <v>2757.5</v>
      </c>
    </row>
    <row r="10" spans="1:37" ht="15.75" thickBot="1" x14ac:dyDescent="0.5">
      <c r="A10" s="650"/>
      <c r="B10" s="609" t="s">
        <v>294</v>
      </c>
      <c r="C10" s="605">
        <v>22770</v>
      </c>
      <c r="D10" s="606">
        <v>63.97</v>
      </c>
      <c r="E10" s="605">
        <v>7</v>
      </c>
      <c r="F10" s="606">
        <v>0.01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0</v>
      </c>
      <c r="N10" s="606">
        <v>0</v>
      </c>
      <c r="O10" s="605">
        <f>SUM(M10,C10)</f>
        <v>22770</v>
      </c>
      <c r="P10" s="604">
        <f>(SUM(N10,D10))</f>
        <v>63.97</v>
      </c>
      <c r="R10" s="650"/>
      <c r="S10" s="603"/>
      <c r="T10" s="595"/>
      <c r="U10" s="602"/>
      <c r="V10" s="601"/>
      <c r="W10" s="598"/>
      <c r="X10" s="600"/>
      <c r="Y10" s="598"/>
      <c r="Z10" s="599"/>
      <c r="AA10" s="598"/>
      <c r="AB10" s="599"/>
      <c r="AC10" s="598"/>
      <c r="AD10" s="597"/>
      <c r="AE10" s="596"/>
      <c r="AF10" s="595"/>
      <c r="AG10" s="594"/>
    </row>
    <row r="11" spans="1:37" x14ac:dyDescent="0.45">
      <c r="A11" s="650"/>
      <c r="B11" s="434" t="s">
        <v>183</v>
      </c>
      <c r="C11" s="578">
        <v>1004879</v>
      </c>
      <c r="D11" s="579">
        <v>3766.9780000000001</v>
      </c>
      <c r="E11" s="578">
        <v>131142</v>
      </c>
      <c r="F11" s="579">
        <v>1685.1769999999997</v>
      </c>
      <c r="G11" s="578">
        <v>340</v>
      </c>
      <c r="H11" s="579">
        <v>208.988</v>
      </c>
      <c r="I11" s="578">
        <v>161</v>
      </c>
      <c r="J11" s="579">
        <v>138.31</v>
      </c>
      <c r="K11" s="578">
        <v>324</v>
      </c>
      <c r="L11" s="579">
        <v>798.68700000000001</v>
      </c>
      <c r="M11" s="578">
        <v>131967</v>
      </c>
      <c r="N11" s="579">
        <v>2831.1619999999998</v>
      </c>
      <c r="O11" s="426">
        <f>SUM(M11,C11)</f>
        <v>1136846</v>
      </c>
      <c r="P11" s="425">
        <f>(SUM(N11,D11))</f>
        <v>6598.1399999999994</v>
      </c>
      <c r="R11" s="650"/>
      <c r="S11" s="424" t="s">
        <v>183</v>
      </c>
      <c r="T11" s="422">
        <v>977156</v>
      </c>
      <c r="U11" s="423">
        <v>3572.3449999999998</v>
      </c>
      <c r="V11" s="422">
        <v>128016</v>
      </c>
      <c r="W11" s="419">
        <v>1892.673</v>
      </c>
      <c r="X11" s="420">
        <v>378</v>
      </c>
      <c r="Y11" s="421">
        <v>235.10300000000001</v>
      </c>
      <c r="Z11" s="420">
        <v>198</v>
      </c>
      <c r="AA11" s="421">
        <v>170.483</v>
      </c>
      <c r="AB11" s="420">
        <v>356</v>
      </c>
      <c r="AC11" s="419">
        <v>895.02</v>
      </c>
      <c r="AD11" s="418">
        <v>128948</v>
      </c>
      <c r="AE11" s="417">
        <v>3193.279</v>
      </c>
      <c r="AF11" s="416">
        <v>1106104</v>
      </c>
      <c r="AG11" s="415">
        <v>6765.6239999999998</v>
      </c>
    </row>
    <row r="12" spans="1:37" s="392" customFormat="1" ht="15.75" thickBot="1" x14ac:dyDescent="0.5">
      <c r="A12" s="651"/>
      <c r="B12" s="593" t="s">
        <v>100</v>
      </c>
      <c r="C12" s="592">
        <f t="shared" ref="C12:P12" si="1">C9/C11</f>
        <v>0.13946952817204858</v>
      </c>
      <c r="D12" s="610">
        <f t="shared" si="1"/>
        <v>0.13382079746682884</v>
      </c>
      <c r="E12" s="592">
        <f t="shared" si="1"/>
        <v>0.3718259596467951</v>
      </c>
      <c r="F12" s="610">
        <f t="shared" si="1"/>
        <v>0.60353482156473781</v>
      </c>
      <c r="G12" s="592">
        <f t="shared" si="1"/>
        <v>0.85882352941176465</v>
      </c>
      <c r="H12" s="610">
        <f t="shared" si="1"/>
        <v>0.85619270005933357</v>
      </c>
      <c r="I12" s="592">
        <f t="shared" si="1"/>
        <v>0.80745341614906829</v>
      </c>
      <c r="J12" s="610">
        <f t="shared" si="1"/>
        <v>0.80472127828790396</v>
      </c>
      <c r="K12" s="592">
        <f t="shared" si="1"/>
        <v>0.79938271604938271</v>
      </c>
      <c r="L12" s="610">
        <f t="shared" si="1"/>
        <v>0.84326150294170299</v>
      </c>
      <c r="M12" s="592">
        <f t="shared" si="1"/>
        <v>0.37466184728000179</v>
      </c>
      <c r="N12" s="610">
        <f t="shared" si="1"/>
        <v>0.69964205509963762</v>
      </c>
      <c r="O12" s="592">
        <f t="shared" si="1"/>
        <v>0.16677104902510981</v>
      </c>
      <c r="P12" s="619">
        <f t="shared" si="1"/>
        <v>0.37660613445607405</v>
      </c>
      <c r="R12" s="651"/>
      <c r="S12" s="414" t="s">
        <v>100</v>
      </c>
      <c r="T12" s="411">
        <v>0.16551809537064707</v>
      </c>
      <c r="U12" s="413">
        <v>0.16333808744676118</v>
      </c>
      <c r="V12" s="411">
        <v>0.35643982002249719</v>
      </c>
      <c r="W12" s="412">
        <v>0.55905906619896828</v>
      </c>
      <c r="X12" s="412">
        <v>0.85449735449735453</v>
      </c>
      <c r="Y12" s="412">
        <v>0.85220095022181763</v>
      </c>
      <c r="Z12" s="412">
        <v>0.84848484848484851</v>
      </c>
      <c r="AA12" s="412">
        <v>0.84731615468991039</v>
      </c>
      <c r="AB12" s="412">
        <v>0.8314606741573034</v>
      </c>
      <c r="AC12" s="412">
        <v>0.86151817836472933</v>
      </c>
      <c r="AD12" s="412">
        <v>0.35996680832583677</v>
      </c>
      <c r="AE12" s="410">
        <v>0.68080490304793284</v>
      </c>
      <c r="AF12" s="411">
        <v>0.1881866442938458</v>
      </c>
      <c r="AG12" s="410">
        <v>0.40757511797877033</v>
      </c>
      <c r="AK12" s="574"/>
    </row>
    <row r="13" spans="1:37" x14ac:dyDescent="0.45">
      <c r="A13" s="649" t="s">
        <v>2</v>
      </c>
      <c r="B13" s="434" t="s">
        <v>184</v>
      </c>
      <c r="C13" s="616">
        <v>137487</v>
      </c>
      <c r="D13" s="615">
        <v>344.99607699999979</v>
      </c>
      <c r="E13" s="618">
        <v>74655</v>
      </c>
      <c r="F13" s="617">
        <v>1901.7036499999999</v>
      </c>
      <c r="G13" s="618">
        <v>546</v>
      </c>
      <c r="H13" s="617">
        <v>333.08404200000001</v>
      </c>
      <c r="I13" s="618">
        <v>242</v>
      </c>
      <c r="J13" s="617">
        <v>211.69556</v>
      </c>
      <c r="K13" s="618">
        <v>503</v>
      </c>
      <c r="L13" s="617">
        <v>1308.3206710000002</v>
      </c>
      <c r="M13" s="616">
        <v>75946</v>
      </c>
      <c r="N13" s="615">
        <v>3754.8039230000004</v>
      </c>
      <c r="O13" s="426">
        <f>SUM(M13,C13)</f>
        <v>213433</v>
      </c>
      <c r="P13" s="425">
        <f>(SUM(N13,D13))</f>
        <v>4099.8</v>
      </c>
      <c r="R13" s="649" t="s">
        <v>2</v>
      </c>
      <c r="S13" s="434" t="s">
        <v>184</v>
      </c>
      <c r="T13" s="426">
        <v>176490</v>
      </c>
      <c r="U13" s="433">
        <v>488.73861099999931</v>
      </c>
      <c r="V13" s="432">
        <v>67953</v>
      </c>
      <c r="W13" s="429">
        <v>1985.1380689999999</v>
      </c>
      <c r="X13" s="431">
        <v>665</v>
      </c>
      <c r="Y13" s="429">
        <v>397.46170699999999</v>
      </c>
      <c r="Z13" s="430">
        <v>257</v>
      </c>
      <c r="AA13" s="429">
        <v>222.58573800000002</v>
      </c>
      <c r="AB13" s="430">
        <v>565</v>
      </c>
      <c r="AC13" s="429">
        <v>1422.4758750000001</v>
      </c>
      <c r="AD13" s="428">
        <v>69440</v>
      </c>
      <c r="AE13" s="427">
        <v>4027.6613890000003</v>
      </c>
      <c r="AF13" s="426">
        <v>245930</v>
      </c>
      <c r="AG13" s="425">
        <v>4516.3999999999996</v>
      </c>
    </row>
    <row r="14" spans="1:37" ht="15.75" thickBot="1" x14ac:dyDescent="0.5">
      <c r="A14" s="650"/>
      <c r="B14" s="609" t="s">
        <v>294</v>
      </c>
      <c r="C14" s="612">
        <v>11048</v>
      </c>
      <c r="D14" s="611">
        <v>24.828546000000017</v>
      </c>
      <c r="E14" s="614">
        <v>3</v>
      </c>
      <c r="F14" s="613">
        <v>1.8915999999999999E-2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3</v>
      </c>
      <c r="N14" s="611">
        <v>1.8915999999999999E-2</v>
      </c>
      <c r="O14" s="605">
        <f>SUM(M14,C14)</f>
        <v>11051</v>
      </c>
      <c r="P14" s="604">
        <f>(SUM(N14,D14))</f>
        <v>24.847462000000018</v>
      </c>
      <c r="R14" s="650"/>
      <c r="S14" s="603"/>
      <c r="T14" s="595"/>
      <c r="U14" s="602"/>
      <c r="V14" s="601"/>
      <c r="W14" s="598"/>
      <c r="X14" s="600"/>
      <c r="Y14" s="598"/>
      <c r="Z14" s="599"/>
      <c r="AA14" s="598"/>
      <c r="AB14" s="599"/>
      <c r="AC14" s="598"/>
      <c r="AD14" s="597"/>
      <c r="AE14" s="596"/>
      <c r="AF14" s="595"/>
      <c r="AG14" s="594"/>
    </row>
    <row r="15" spans="1:37" x14ac:dyDescent="0.45">
      <c r="A15" s="650"/>
      <c r="B15" s="434" t="s">
        <v>183</v>
      </c>
      <c r="C15" s="578">
        <v>1926283</v>
      </c>
      <c r="D15" s="579">
        <v>4906.8021249330986</v>
      </c>
      <c r="E15" s="578">
        <v>315969</v>
      </c>
      <c r="F15" s="579">
        <v>4070.672544066902</v>
      </c>
      <c r="G15" s="578">
        <v>717</v>
      </c>
      <c r="H15" s="579">
        <v>435.818667</v>
      </c>
      <c r="I15" s="578">
        <v>307</v>
      </c>
      <c r="J15" s="579">
        <v>267.818963</v>
      </c>
      <c r="K15" s="578">
        <v>600</v>
      </c>
      <c r="L15" s="579">
        <v>1534.4877009999998</v>
      </c>
      <c r="M15" s="578">
        <v>317593</v>
      </c>
      <c r="N15" s="579">
        <v>6308.7978750669017</v>
      </c>
      <c r="O15" s="426">
        <f>SUM(M15,C15)</f>
        <v>2243876</v>
      </c>
      <c r="P15" s="425">
        <f>(SUM(N15,D15))</f>
        <v>11215.6</v>
      </c>
      <c r="R15" s="650"/>
      <c r="S15" s="424" t="s">
        <v>183</v>
      </c>
      <c r="T15" s="422">
        <v>1866128</v>
      </c>
      <c r="U15" s="423">
        <v>4841.4749735158011</v>
      </c>
      <c r="V15" s="422">
        <v>307451</v>
      </c>
      <c r="W15" s="419">
        <v>4166.3295184842009</v>
      </c>
      <c r="X15" s="420">
        <v>831</v>
      </c>
      <c r="Y15" s="421">
        <v>495.704362</v>
      </c>
      <c r="Z15" s="420">
        <v>307</v>
      </c>
      <c r="AA15" s="421">
        <v>265.50858799999997</v>
      </c>
      <c r="AB15" s="420">
        <v>647</v>
      </c>
      <c r="AC15" s="419">
        <v>1569.4825579999999</v>
      </c>
      <c r="AD15" s="418">
        <v>309236</v>
      </c>
      <c r="AE15" s="417">
        <v>6497.0250264842007</v>
      </c>
      <c r="AF15" s="416">
        <v>2175364</v>
      </c>
      <c r="AG15" s="415">
        <v>11338.500000000002</v>
      </c>
    </row>
    <row r="16" spans="1:37" s="392" customFormat="1" ht="15.75" thickBot="1" x14ac:dyDescent="0.5">
      <c r="A16" s="651"/>
      <c r="B16" s="593" t="s">
        <v>100</v>
      </c>
      <c r="C16" s="592">
        <f t="shared" ref="C16:P16" si="2">C13/C15</f>
        <v>7.1374247709189154E-2</v>
      </c>
      <c r="D16" s="610">
        <f t="shared" si="2"/>
        <v>7.0309759435164432E-2</v>
      </c>
      <c r="E16" s="592">
        <f t="shared" si="2"/>
        <v>0.23627317869791023</v>
      </c>
      <c r="F16" s="610">
        <f t="shared" si="2"/>
        <v>0.46717185659450217</v>
      </c>
      <c r="G16" s="592">
        <f t="shared" si="2"/>
        <v>0.7615062761506276</v>
      </c>
      <c r="H16" s="610">
        <f t="shared" si="2"/>
        <v>0.76427208658320278</v>
      </c>
      <c r="I16" s="592">
        <f t="shared" si="2"/>
        <v>0.78827361563517917</v>
      </c>
      <c r="J16" s="610">
        <f t="shared" si="2"/>
        <v>0.79044275890202742</v>
      </c>
      <c r="K16" s="592">
        <f t="shared" si="2"/>
        <v>0.83833333333333337</v>
      </c>
      <c r="L16" s="610">
        <f t="shared" si="2"/>
        <v>0.85261072483499845</v>
      </c>
      <c r="M16" s="592">
        <f t="shared" si="2"/>
        <v>0.23912995563504233</v>
      </c>
      <c r="N16" s="610">
        <f t="shared" si="2"/>
        <v>0.5951694756047613</v>
      </c>
      <c r="O16" s="592">
        <f t="shared" si="2"/>
        <v>9.511800117297034E-2</v>
      </c>
      <c r="P16" s="592">
        <f t="shared" si="2"/>
        <v>0.36554442027176431</v>
      </c>
      <c r="R16" s="651"/>
      <c r="S16" s="414" t="s">
        <v>100</v>
      </c>
      <c r="T16" s="411">
        <v>9.2169822645019953E-2</v>
      </c>
      <c r="U16" s="413">
        <v>9.5171647510464807E-2</v>
      </c>
      <c r="V16" s="411">
        <v>0.22322540776999009</v>
      </c>
      <c r="W16" s="412">
        <v>0.47325317658014765</v>
      </c>
      <c r="X16" s="412">
        <v>0.78733572281959374</v>
      </c>
      <c r="Y16" s="412">
        <v>0.78745641096350283</v>
      </c>
      <c r="Z16" s="412">
        <v>0.84660766961651912</v>
      </c>
      <c r="AA16" s="412">
        <v>0.84910865287183968</v>
      </c>
      <c r="AB16" s="412">
        <v>0.86286594761171032</v>
      </c>
      <c r="AC16" s="412">
        <v>0.90553917574203391</v>
      </c>
      <c r="AD16" s="412">
        <v>0.22677745804908014</v>
      </c>
      <c r="AE16" s="410">
        <v>0.61882613492995509</v>
      </c>
      <c r="AF16" s="411">
        <v>0.11305234434329152</v>
      </c>
      <c r="AG16" s="410">
        <v>0.39832429333686104</v>
      </c>
    </row>
    <row r="17" spans="1:34" x14ac:dyDescent="0.45">
      <c r="A17" s="649" t="s">
        <v>1</v>
      </c>
      <c r="B17" s="434" t="s">
        <v>184</v>
      </c>
      <c r="C17" s="578">
        <v>4262</v>
      </c>
      <c r="D17" s="579">
        <v>25.768798579999999</v>
      </c>
      <c r="E17" s="578">
        <v>1685</v>
      </c>
      <c r="F17" s="579">
        <v>60.25777162</v>
      </c>
      <c r="G17" s="582">
        <v>18</v>
      </c>
      <c r="H17" s="583">
        <v>10.44421399</v>
      </c>
      <c r="I17" s="578">
        <v>4</v>
      </c>
      <c r="J17" s="579">
        <v>3.2358540499999999</v>
      </c>
      <c r="K17" s="578">
        <v>10</v>
      </c>
      <c r="L17" s="579">
        <v>29.647410390000001</v>
      </c>
      <c r="M17" s="578">
        <v>1717</v>
      </c>
      <c r="N17" s="579">
        <v>103.58525005</v>
      </c>
      <c r="O17" s="426">
        <f t="shared" ref="O17:P19" si="3">SUM(M17,C17)</f>
        <v>5979</v>
      </c>
      <c r="P17" s="425">
        <f t="shared" si="3"/>
        <v>129.35404862999999</v>
      </c>
      <c r="R17" s="649" t="s">
        <v>1</v>
      </c>
      <c r="S17" s="434" t="s">
        <v>184</v>
      </c>
      <c r="T17" s="426">
        <v>5911</v>
      </c>
      <c r="U17" s="433">
        <v>29.95431911</v>
      </c>
      <c r="V17" s="432">
        <v>1653</v>
      </c>
      <c r="W17" s="429">
        <v>65.006807070000008</v>
      </c>
      <c r="X17" s="431">
        <v>28</v>
      </c>
      <c r="Y17" s="429">
        <v>16.90123393</v>
      </c>
      <c r="Z17" s="430">
        <v>4</v>
      </c>
      <c r="AA17" s="429">
        <v>3.69986974</v>
      </c>
      <c r="AB17" s="430">
        <v>9</v>
      </c>
      <c r="AC17" s="429">
        <v>25.65837715</v>
      </c>
      <c r="AD17" s="428">
        <v>1694</v>
      </c>
      <c r="AE17" s="427">
        <v>111.26628789</v>
      </c>
      <c r="AF17" s="426">
        <v>7605</v>
      </c>
      <c r="AG17" s="425">
        <v>141.220607</v>
      </c>
    </row>
    <row r="18" spans="1:34" ht="15.75" thickBot="1" x14ac:dyDescent="0.5">
      <c r="A18" s="650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  <c r="R18" s="650"/>
      <c r="S18" s="603"/>
      <c r="T18" s="595"/>
      <c r="U18" s="602"/>
      <c r="V18" s="601"/>
      <c r="W18" s="598"/>
      <c r="X18" s="600"/>
      <c r="Y18" s="598"/>
      <c r="Z18" s="599"/>
      <c r="AA18" s="598"/>
      <c r="AB18" s="599"/>
      <c r="AC18" s="598"/>
      <c r="AD18" s="597"/>
      <c r="AE18" s="596"/>
      <c r="AF18" s="595"/>
      <c r="AG18" s="594"/>
    </row>
    <row r="19" spans="1:34" x14ac:dyDescent="0.45">
      <c r="A19" s="650"/>
      <c r="B19" s="434" t="s">
        <v>183</v>
      </c>
      <c r="C19" s="578">
        <v>64174</v>
      </c>
      <c r="D19" s="579">
        <v>330.48820760999996</v>
      </c>
      <c r="E19" s="578">
        <v>9321</v>
      </c>
      <c r="F19" s="579">
        <v>124.79308461000001</v>
      </c>
      <c r="G19" s="578">
        <v>28</v>
      </c>
      <c r="H19" s="579">
        <v>16.743529689999999</v>
      </c>
      <c r="I19" s="578">
        <v>8</v>
      </c>
      <c r="J19" s="579">
        <v>6.3980551600000002</v>
      </c>
      <c r="K19" s="578">
        <v>10</v>
      </c>
      <c r="L19" s="579">
        <v>29.647410390000001</v>
      </c>
      <c r="M19" s="578">
        <v>9367</v>
      </c>
      <c r="N19" s="579">
        <v>177.58207985000001</v>
      </c>
      <c r="O19" s="426">
        <f t="shared" si="3"/>
        <v>73541</v>
      </c>
      <c r="P19" s="425">
        <f t="shared" si="3"/>
        <v>508.07028745999997</v>
      </c>
      <c r="R19" s="650"/>
      <c r="S19" s="424" t="s">
        <v>183</v>
      </c>
      <c r="T19" s="422">
        <v>63338</v>
      </c>
      <c r="U19" s="423">
        <v>268.07821658</v>
      </c>
      <c r="V19" s="422">
        <v>9021</v>
      </c>
      <c r="W19" s="419">
        <v>134.25391998000001</v>
      </c>
      <c r="X19" s="420">
        <v>34</v>
      </c>
      <c r="Y19" s="421">
        <v>20.498919350000001</v>
      </c>
      <c r="Z19" s="420">
        <v>7</v>
      </c>
      <c r="AA19" s="421">
        <v>6.14410335</v>
      </c>
      <c r="AB19" s="420">
        <v>12</v>
      </c>
      <c r="AC19" s="419">
        <v>31.030995169999997</v>
      </c>
      <c r="AD19" s="418">
        <v>9074</v>
      </c>
      <c r="AE19" s="417">
        <v>191.92793784999998</v>
      </c>
      <c r="AF19" s="416">
        <v>72412</v>
      </c>
      <c r="AG19" s="415">
        <v>460.00615442999998</v>
      </c>
    </row>
    <row r="20" spans="1:34" s="392" customFormat="1" ht="15.75" thickBot="1" x14ac:dyDescent="0.5">
      <c r="A20" s="651"/>
      <c r="B20" s="593" t="s">
        <v>100</v>
      </c>
      <c r="C20" s="592">
        <f t="shared" ref="C20:P20" si="4">C17/C19</f>
        <v>6.6413189142020129E-2</v>
      </c>
      <c r="D20" s="592">
        <f t="shared" si="4"/>
        <v>7.7971915447007559E-2</v>
      </c>
      <c r="E20" s="592">
        <f t="shared" si="4"/>
        <v>0.18077459500053641</v>
      </c>
      <c r="F20" s="592">
        <f t="shared" si="4"/>
        <v>0.48286146470628533</v>
      </c>
      <c r="G20" s="592">
        <f t="shared" si="4"/>
        <v>0.6428571428571429</v>
      </c>
      <c r="H20" s="592">
        <f t="shared" si="4"/>
        <v>0.6237761202906793</v>
      </c>
      <c r="I20" s="592">
        <f t="shared" si="4"/>
        <v>0.5</v>
      </c>
      <c r="J20" s="592">
        <f t="shared" si="4"/>
        <v>0.5057558850430417</v>
      </c>
      <c r="K20" s="592">
        <f t="shared" si="4"/>
        <v>1</v>
      </c>
      <c r="L20" s="592">
        <f t="shared" si="4"/>
        <v>1</v>
      </c>
      <c r="M20" s="592">
        <f t="shared" si="4"/>
        <v>0.18330308529945555</v>
      </c>
      <c r="N20" s="592">
        <f t="shared" si="4"/>
        <v>0.58330913872332368</v>
      </c>
      <c r="O20" s="592">
        <f t="shared" si="4"/>
        <v>8.1301586869909306E-2</v>
      </c>
      <c r="P20" s="592">
        <f t="shared" si="4"/>
        <v>0.25459872742545281</v>
      </c>
      <c r="R20" s="651"/>
      <c r="S20" s="414" t="s">
        <v>100</v>
      </c>
      <c r="T20" s="411">
        <v>9.5059254233008789E-2</v>
      </c>
      <c r="U20" s="413">
        <v>0.1137438013091857</v>
      </c>
      <c r="V20" s="411">
        <v>0.17647058823529413</v>
      </c>
      <c r="W20" s="412">
        <v>0.46888731886385582</v>
      </c>
      <c r="X20" s="412">
        <v>0.8529411764705882</v>
      </c>
      <c r="Y20" s="412">
        <v>0.84341830232435289</v>
      </c>
      <c r="Z20" s="412">
        <v>0.69230769230769229</v>
      </c>
      <c r="AA20" s="412">
        <v>0.68201456719265663</v>
      </c>
      <c r="AB20" s="412">
        <v>0.83333333333333337</v>
      </c>
      <c r="AC20" s="412">
        <v>0.9073623028355936</v>
      </c>
      <c r="AD20" s="412">
        <v>0.1806152828316242</v>
      </c>
      <c r="AE20" s="410">
        <v>0.59874289899904898</v>
      </c>
      <c r="AF20" s="411">
        <v>0.10502402916643651</v>
      </c>
      <c r="AG20" s="410">
        <v>0.30699721218945086</v>
      </c>
    </row>
    <row r="21" spans="1:34" ht="15.75" customHeight="1" x14ac:dyDescent="0.45">
      <c r="A21" s="652" t="s">
        <v>185</v>
      </c>
      <c r="B21" s="591" t="s">
        <v>184</v>
      </c>
      <c r="C21" s="588">
        <f t="shared" ref="C21:P21" si="5">SUM(C5,C9,C13,C17)</f>
        <v>335127</v>
      </c>
      <c r="D21" s="587">
        <f t="shared" si="5"/>
        <v>1019.7698755799997</v>
      </c>
      <c r="E21" s="588">
        <f t="shared" si="5"/>
        <v>145917</v>
      </c>
      <c r="F21" s="587">
        <f t="shared" si="5"/>
        <v>3358.92442162</v>
      </c>
      <c r="G21" s="590">
        <f t="shared" si="5"/>
        <v>935</v>
      </c>
      <c r="H21" s="589">
        <f t="shared" si="5"/>
        <v>571.24225598999999</v>
      </c>
      <c r="I21" s="588">
        <f t="shared" si="5"/>
        <v>406</v>
      </c>
      <c r="J21" s="587">
        <f t="shared" si="5"/>
        <v>351.92441405</v>
      </c>
      <c r="K21" s="588">
        <f t="shared" si="5"/>
        <v>835</v>
      </c>
      <c r="L21" s="587">
        <f t="shared" si="5"/>
        <v>2176.1900813900002</v>
      </c>
      <c r="M21" s="588">
        <f t="shared" si="5"/>
        <v>148093</v>
      </c>
      <c r="N21" s="587">
        <f t="shared" si="5"/>
        <v>6458.2811730499998</v>
      </c>
      <c r="O21" s="586">
        <f t="shared" si="5"/>
        <v>483220</v>
      </c>
      <c r="P21" s="585">
        <f t="shared" si="5"/>
        <v>7478.05104863</v>
      </c>
      <c r="Q21" s="576"/>
      <c r="R21" s="652" t="s">
        <v>185</v>
      </c>
      <c r="S21" s="409" t="s">
        <v>184</v>
      </c>
      <c r="T21" s="405">
        <v>405096</v>
      </c>
      <c r="U21" s="408">
        <v>1287.0969301099992</v>
      </c>
      <c r="V21" s="405">
        <v>135242</v>
      </c>
      <c r="W21" s="407">
        <v>3518.0718760699997</v>
      </c>
      <c r="X21" s="406">
        <v>1100</v>
      </c>
      <c r="Y21" s="407">
        <v>666.17194093000001</v>
      </c>
      <c r="Z21" s="406">
        <v>472</v>
      </c>
      <c r="AA21" s="407">
        <v>406.81160774000006</v>
      </c>
      <c r="AB21" s="406">
        <v>962</v>
      </c>
      <c r="AC21" s="407">
        <v>2488.1322521500001</v>
      </c>
      <c r="AD21" s="406">
        <v>137776</v>
      </c>
      <c r="AE21" s="404">
        <v>7079.1876768900011</v>
      </c>
      <c r="AF21" s="405">
        <v>542872</v>
      </c>
      <c r="AG21" s="404">
        <v>8366.2846069999978</v>
      </c>
      <c r="AH21" s="576"/>
    </row>
    <row r="22" spans="1:34" ht="15.75" customHeight="1" x14ac:dyDescent="0.45">
      <c r="A22" s="653"/>
      <c r="B22" s="584" t="s">
        <v>294</v>
      </c>
      <c r="C22" s="405">
        <f t="shared" ref="C22:P22" si="6">SUM(C6,C10,C14,C18)</f>
        <v>36386</v>
      </c>
      <c r="D22" s="408">
        <f t="shared" si="6"/>
        <v>94.536546000000016</v>
      </c>
      <c r="E22" s="405">
        <f t="shared" si="6"/>
        <v>10</v>
      </c>
      <c r="F22" s="408">
        <f t="shared" si="6"/>
        <v>2.8915999999999997E-2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3</v>
      </c>
      <c r="N22" s="404">
        <f t="shared" si="6"/>
        <v>1.8915999999999999E-2</v>
      </c>
      <c r="O22" s="405">
        <f t="shared" si="6"/>
        <v>36389</v>
      </c>
      <c r="P22" s="404">
        <f t="shared" si="6"/>
        <v>94.55546200000002</v>
      </c>
      <c r="Q22" s="576"/>
      <c r="R22" s="653"/>
      <c r="S22" s="409"/>
      <c r="T22" s="405"/>
      <c r="U22" s="408"/>
      <c r="V22" s="405"/>
      <c r="W22" s="407"/>
      <c r="X22" s="406"/>
      <c r="Y22" s="407"/>
      <c r="Z22" s="406"/>
      <c r="AA22" s="407"/>
      <c r="AB22" s="406"/>
      <c r="AC22" s="407"/>
      <c r="AD22" s="406"/>
      <c r="AE22" s="404"/>
      <c r="AF22" s="405"/>
      <c r="AG22" s="404"/>
      <c r="AH22" s="576"/>
    </row>
    <row r="23" spans="1:34" x14ac:dyDescent="0.45">
      <c r="A23" s="653"/>
      <c r="B23" s="403" t="s">
        <v>183</v>
      </c>
      <c r="C23" s="399">
        <f t="shared" ref="C23:P23" si="7">SUM(C7,C11,C15,C19)</f>
        <v>3486804</v>
      </c>
      <c r="D23" s="402">
        <f t="shared" si="7"/>
        <v>10319.795332543099</v>
      </c>
      <c r="E23" s="399">
        <f t="shared" si="7"/>
        <v>522803</v>
      </c>
      <c r="F23" s="402">
        <f t="shared" si="7"/>
        <v>6499.4176286769016</v>
      </c>
      <c r="G23" s="399">
        <f t="shared" si="7"/>
        <v>1172</v>
      </c>
      <c r="H23" s="398">
        <f t="shared" si="7"/>
        <v>715.14719668999999</v>
      </c>
      <c r="I23" s="399">
        <f t="shared" si="7"/>
        <v>511</v>
      </c>
      <c r="J23" s="398">
        <f t="shared" si="7"/>
        <v>442.70701816000002</v>
      </c>
      <c r="K23" s="399">
        <f t="shared" si="7"/>
        <v>1012</v>
      </c>
      <c r="L23" s="398">
        <f t="shared" si="7"/>
        <v>2582.2661113899999</v>
      </c>
      <c r="M23" s="400">
        <f t="shared" si="7"/>
        <v>525498</v>
      </c>
      <c r="N23" s="398">
        <f t="shared" si="7"/>
        <v>10239.537954916903</v>
      </c>
      <c r="O23" s="399">
        <f t="shared" si="7"/>
        <v>4012302</v>
      </c>
      <c r="P23" s="398">
        <f t="shared" si="7"/>
        <v>20559.333287459998</v>
      </c>
      <c r="Q23" s="576"/>
      <c r="R23" s="653"/>
      <c r="S23" s="403" t="s">
        <v>183</v>
      </c>
      <c r="T23" s="399">
        <v>3385499</v>
      </c>
      <c r="U23" s="402">
        <v>10050.462190095799</v>
      </c>
      <c r="V23" s="399">
        <v>510521</v>
      </c>
      <c r="W23" s="401">
        <v>6877.3474384642013</v>
      </c>
      <c r="X23" s="400">
        <v>1337</v>
      </c>
      <c r="Y23" s="401">
        <v>808.85828135000008</v>
      </c>
      <c r="Z23" s="400">
        <v>560</v>
      </c>
      <c r="AA23" s="401">
        <v>482.33969135000001</v>
      </c>
      <c r="AB23" s="400">
        <v>1119</v>
      </c>
      <c r="AC23" s="401">
        <v>2806.3555531700003</v>
      </c>
      <c r="AD23" s="400">
        <v>513537</v>
      </c>
      <c r="AE23" s="398">
        <v>10974.9009643342</v>
      </c>
      <c r="AF23" s="399">
        <v>3899036</v>
      </c>
      <c r="AG23" s="398">
        <v>21025.363154430004</v>
      </c>
      <c r="AH23" s="576"/>
    </row>
    <row r="24" spans="1:34" s="392" customFormat="1" ht="15.75" thickBot="1" x14ac:dyDescent="0.5">
      <c r="A24" s="654"/>
      <c r="B24" s="397" t="s">
        <v>100</v>
      </c>
      <c r="C24" s="394">
        <f t="shared" ref="C24:P24" si="8">C21/C23</f>
        <v>9.6112944690897456E-2</v>
      </c>
      <c r="D24" s="396">
        <f t="shared" si="8"/>
        <v>9.8816870172240001E-2</v>
      </c>
      <c r="E24" s="394">
        <f t="shared" si="8"/>
        <v>0.27910513137835857</v>
      </c>
      <c r="F24" s="396">
        <f t="shared" si="8"/>
        <v>0.51680390667614051</v>
      </c>
      <c r="G24" s="394">
        <f t="shared" si="8"/>
        <v>0.79778156996587035</v>
      </c>
      <c r="H24" s="393">
        <f t="shared" si="8"/>
        <v>0.79877577460129578</v>
      </c>
      <c r="I24" s="394">
        <f t="shared" si="8"/>
        <v>0.79452054794520544</v>
      </c>
      <c r="J24" s="393">
        <f t="shared" si="8"/>
        <v>0.79493750858679624</v>
      </c>
      <c r="K24" s="394">
        <f t="shared" si="8"/>
        <v>0.82509881422924902</v>
      </c>
      <c r="L24" s="393">
        <f t="shared" si="8"/>
        <v>0.84274431352800649</v>
      </c>
      <c r="M24" s="395">
        <f t="shared" si="8"/>
        <v>0.28181458349984206</v>
      </c>
      <c r="N24" s="393">
        <f t="shared" si="8"/>
        <v>0.6307199798940939</v>
      </c>
      <c r="O24" s="394">
        <f t="shared" si="8"/>
        <v>0.12043460337731307</v>
      </c>
      <c r="P24" s="393">
        <f t="shared" si="8"/>
        <v>0.36373023113503283</v>
      </c>
      <c r="Q24" s="577"/>
      <c r="R24" s="654"/>
      <c r="S24" s="397" t="s">
        <v>100</v>
      </c>
      <c r="T24" s="394">
        <v>0.11965621611467024</v>
      </c>
      <c r="U24" s="396">
        <v>0.12806345676105974</v>
      </c>
      <c r="V24" s="394">
        <v>0.26490976864810656</v>
      </c>
      <c r="W24" s="395">
        <v>0.5115448808640719</v>
      </c>
      <c r="X24" s="395">
        <v>0.82273747195213165</v>
      </c>
      <c r="Y24" s="395">
        <v>0.82359537670572669</v>
      </c>
      <c r="Z24" s="395">
        <v>0.84285714285714286</v>
      </c>
      <c r="AA24" s="395">
        <v>0.84341308632800338</v>
      </c>
      <c r="AB24" s="395">
        <v>0.85969615728328863</v>
      </c>
      <c r="AC24" s="395">
        <v>0.88660620687904568</v>
      </c>
      <c r="AD24" s="395">
        <v>0.26828836091654545</v>
      </c>
      <c r="AE24" s="393">
        <v>0.64503431055056137</v>
      </c>
      <c r="AF24" s="394">
        <v>0.13923236410230633</v>
      </c>
      <c r="AG24" s="393">
        <v>0.39791391689884975</v>
      </c>
      <c r="AH24" s="577"/>
    </row>
    <row r="25" spans="1:34" x14ac:dyDescent="0.4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34" x14ac:dyDescent="0.45">
      <c r="A26" s="377" t="s">
        <v>300</v>
      </c>
      <c r="M26" s="477"/>
    </row>
    <row r="27" spans="1:34" x14ac:dyDescent="0.45">
      <c r="A27" s="479"/>
      <c r="B27" s="377"/>
    </row>
    <row r="28" spans="1:34" x14ac:dyDescent="0.45">
      <c r="C28" s="477"/>
      <c r="E28" s="477"/>
      <c r="G28" s="477"/>
      <c r="I28" s="477"/>
      <c r="J28" s="477"/>
      <c r="K28" s="477"/>
      <c r="M28" s="477"/>
      <c r="O28" s="477"/>
    </row>
    <row r="29" spans="1:34" x14ac:dyDescent="0.45">
      <c r="C29" s="477"/>
      <c r="D29" s="477"/>
      <c r="E29" s="477"/>
      <c r="F29" s="477"/>
      <c r="G29" s="477"/>
      <c r="H29" s="477"/>
      <c r="I29" s="477"/>
      <c r="J29" s="477"/>
      <c r="K29" s="477"/>
      <c r="L29" s="477"/>
      <c r="M29" s="477"/>
      <c r="O29" s="477"/>
    </row>
    <row r="30" spans="1:34" x14ac:dyDescent="0.45">
      <c r="C30" s="477"/>
      <c r="D30" s="477"/>
      <c r="E30" s="477"/>
      <c r="F30" s="477"/>
      <c r="G30" s="477"/>
      <c r="H30" s="477"/>
      <c r="I30" s="477"/>
      <c r="J30" s="477"/>
      <c r="K30" s="477"/>
      <c r="L30" s="477"/>
    </row>
  </sheetData>
  <mergeCells count="32">
    <mergeCell ref="A17:A20"/>
    <mergeCell ref="R17:R20"/>
    <mergeCell ref="A21:A24"/>
    <mergeCell ref="R21:R24"/>
    <mergeCell ref="A9:A12"/>
    <mergeCell ref="R9:R12"/>
    <mergeCell ref="M3:N3"/>
    <mergeCell ref="K3:L3"/>
    <mergeCell ref="A13:A16"/>
    <mergeCell ref="R13:R16"/>
    <mergeCell ref="AF2:AG3"/>
    <mergeCell ref="E3:F3"/>
    <mergeCell ref="G3:H3"/>
    <mergeCell ref="I3:J3"/>
    <mergeCell ref="A5:A8"/>
    <mergeCell ref="R5:R8"/>
    <mergeCell ref="AD3:AE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3:W3"/>
    <mergeCell ref="V2:AE2"/>
  </mergeCells>
  <conditionalFormatting sqref="C17:H18 K17:L18">
    <cfRule type="expression" dxfId="320" priority="41">
      <formula>ABS(C17-T17)/T17&gt;0.5</formula>
    </cfRule>
  </conditionalFormatting>
  <conditionalFormatting sqref="C21:H21">
    <cfRule type="expression" dxfId="319" priority="3">
      <formula>ABS(C21-T21)/T21&gt;0.5</formula>
    </cfRule>
  </conditionalFormatting>
  <conditionalFormatting sqref="C19:L19">
    <cfRule type="expression" dxfId="318" priority="7">
      <formula>ABS(C19-T19)/T19&gt;0.5</formula>
    </cfRule>
  </conditionalFormatting>
  <conditionalFormatting sqref="C13:N16">
    <cfRule type="expression" dxfId="317" priority="10">
      <formula>ABS(C13-T13)/T13&gt;0.5</formula>
    </cfRule>
  </conditionalFormatting>
  <conditionalFormatting sqref="C20:N20">
    <cfRule type="expression" dxfId="316" priority="20">
      <formula>ABS(C20-T20)/T20&gt;0.5</formula>
    </cfRule>
  </conditionalFormatting>
  <conditionalFormatting sqref="C22:N24">
    <cfRule type="expression" dxfId="315" priority="46">
      <formula>ABS(C22-T22)/T22&gt;0.5</formula>
    </cfRule>
  </conditionalFormatting>
  <conditionalFormatting sqref="C5:P12">
    <cfRule type="expression" dxfId="314" priority="12">
      <formula>ABS(C5-T5)/T5&gt;0.5</formula>
    </cfRule>
  </conditionalFormatting>
  <conditionalFormatting sqref="K21:N21">
    <cfRule type="expression" dxfId="313" priority="2">
      <formula>ABS(K21-AB21)/AB21&gt;0.5</formula>
    </cfRule>
  </conditionalFormatting>
  <conditionalFormatting sqref="M17:N19">
    <cfRule type="expression" dxfId="312" priority="6">
      <formula>ABS(M17-AD17)/AD17&gt;0.5</formula>
    </cfRule>
  </conditionalFormatting>
  <conditionalFormatting sqref="O13:P24">
    <cfRule type="expression" dxfId="311" priority="1">
      <formula>ABS(O13-AF13)/AF13&gt;0.5</formula>
    </cfRule>
  </conditionalFormatting>
  <conditionalFormatting sqref="T5:AG24">
    <cfRule type="expression" dxfId="310" priority="47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04389-51FF-4D56-84B8-991B4EDA38DC}">
  <dimension ref="A1:AK30"/>
  <sheetViews>
    <sheetView zoomScale="80" zoomScaleNormal="80" workbookViewId="0">
      <selection sqref="A1:P1"/>
    </sheetView>
  </sheetViews>
  <sheetFormatPr defaultColWidth="9" defaultRowHeight="15.4" x14ac:dyDescent="0.45"/>
  <cols>
    <col min="1" max="1" width="9" style="390"/>
    <col min="2" max="2" width="12" style="390" bestFit="1" customWidth="1"/>
    <col min="3" max="3" width="9" style="390"/>
    <col min="4" max="4" width="9.625" style="390" customWidth="1"/>
    <col min="5" max="5" width="9" style="390"/>
    <col min="6" max="6" width="9.625" style="390" customWidth="1"/>
    <col min="7" max="7" width="9" style="390"/>
    <col min="8" max="8" width="9.625" style="390" customWidth="1"/>
    <col min="9" max="9" width="9" style="390"/>
    <col min="10" max="10" width="9.625" style="390" customWidth="1"/>
    <col min="11" max="11" width="9" style="390"/>
    <col min="12" max="12" width="9.625" style="390" customWidth="1"/>
    <col min="13" max="13" width="9" style="390"/>
    <col min="14" max="14" width="9.625" style="390" customWidth="1"/>
    <col min="15" max="15" width="9" style="390"/>
    <col min="16" max="16" width="9.625" style="390" customWidth="1"/>
    <col min="17" max="18" width="9" style="390" hidden="1" customWidth="1"/>
    <col min="19" max="19" width="10.6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7" ht="15.75" thickBot="1" x14ac:dyDescent="0.5">
      <c r="A1" s="655" t="s">
        <v>303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  <c r="R1" s="655" t="s">
        <v>227</v>
      </c>
      <c r="S1" s="656"/>
      <c r="T1" s="656"/>
      <c r="U1" s="656"/>
      <c r="V1" s="656"/>
      <c r="W1" s="656"/>
      <c r="X1" s="656"/>
      <c r="Y1" s="656"/>
      <c r="Z1" s="656"/>
      <c r="AA1" s="656"/>
      <c r="AB1" s="656"/>
      <c r="AC1" s="656"/>
      <c r="AD1" s="656"/>
      <c r="AE1" s="656"/>
      <c r="AF1" s="656"/>
      <c r="AG1" s="657"/>
    </row>
    <row r="2" spans="1:37" ht="15.75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  <c r="Q2" s="439"/>
      <c r="R2" s="658" t="s">
        <v>189</v>
      </c>
      <c r="S2" s="661"/>
      <c r="T2" s="664" t="s">
        <v>12</v>
      </c>
      <c r="U2" s="665"/>
      <c r="V2" s="668" t="s">
        <v>188</v>
      </c>
      <c r="W2" s="669"/>
      <c r="X2" s="669"/>
      <c r="Y2" s="669"/>
      <c r="Z2" s="669"/>
      <c r="AA2" s="669"/>
      <c r="AB2" s="669"/>
      <c r="AC2" s="669"/>
      <c r="AD2" s="669"/>
      <c r="AE2" s="670"/>
      <c r="AF2" s="664" t="s">
        <v>10</v>
      </c>
      <c r="AG2" s="665"/>
    </row>
    <row r="3" spans="1:37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  <c r="R3" s="659"/>
      <c r="S3" s="662"/>
      <c r="T3" s="666"/>
      <c r="U3" s="667"/>
      <c r="V3" s="671" t="s">
        <v>187</v>
      </c>
      <c r="W3" s="672"/>
      <c r="X3" s="647" t="s">
        <v>105</v>
      </c>
      <c r="Y3" s="672"/>
      <c r="Z3" s="647" t="s">
        <v>104</v>
      </c>
      <c r="AA3" s="672"/>
      <c r="AB3" s="647" t="s">
        <v>103</v>
      </c>
      <c r="AC3" s="672"/>
      <c r="AD3" s="647" t="s">
        <v>102</v>
      </c>
      <c r="AE3" s="648"/>
      <c r="AF3" s="666"/>
      <c r="AG3" s="667"/>
    </row>
    <row r="4" spans="1:37" ht="16.5" customHeight="1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60"/>
      <c r="S4" s="663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7" x14ac:dyDescent="0.45">
      <c r="A5" s="649" t="s">
        <v>4</v>
      </c>
      <c r="B5" s="434" t="s">
        <v>184</v>
      </c>
      <c r="C5" s="578">
        <v>53851</v>
      </c>
      <c r="D5" s="579">
        <v>146.78299999999999</v>
      </c>
      <c r="E5" s="578">
        <v>20934</v>
      </c>
      <c r="F5" s="579">
        <v>381.34899999999999</v>
      </c>
      <c r="G5" s="578">
        <v>79</v>
      </c>
      <c r="H5" s="579">
        <v>48.78</v>
      </c>
      <c r="I5" s="578">
        <v>30</v>
      </c>
      <c r="J5" s="579">
        <v>25.692</v>
      </c>
      <c r="K5" s="578">
        <v>63</v>
      </c>
      <c r="L5" s="579">
        <v>164.72</v>
      </c>
      <c r="M5" s="578">
        <v>21106</v>
      </c>
      <c r="N5" s="579">
        <v>620.54100000000005</v>
      </c>
      <c r="O5" s="426">
        <f>SUM(M5,C5)</f>
        <v>74957</v>
      </c>
      <c r="P5" s="425">
        <f>(SUM(N5,D5))</f>
        <v>767.32400000000007</v>
      </c>
      <c r="R5" s="649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7" ht="15.75" thickBot="1" x14ac:dyDescent="0.5">
      <c r="A6" s="650"/>
      <c r="B6" s="609" t="s">
        <v>294</v>
      </c>
      <c r="C6" s="605">
        <v>2585</v>
      </c>
      <c r="D6" s="606">
        <v>5.7839999999999998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2585</v>
      </c>
      <c r="P6" s="604">
        <f>(SUM(N6,D6))</f>
        <v>5.7839999999999998</v>
      </c>
      <c r="R6" s="650"/>
      <c r="S6" s="603"/>
      <c r="T6" s="595"/>
      <c r="U6" s="598"/>
      <c r="V6" s="601"/>
      <c r="W6" s="598"/>
      <c r="X6" s="600"/>
      <c r="Y6" s="598"/>
      <c r="Z6" s="599"/>
      <c r="AA6" s="598"/>
      <c r="AB6" s="599"/>
      <c r="AC6" s="598"/>
      <c r="AD6" s="597"/>
      <c r="AE6" s="596"/>
      <c r="AF6" s="595"/>
      <c r="AG6" s="594"/>
    </row>
    <row r="7" spans="1:37" x14ac:dyDescent="0.45">
      <c r="A7" s="650"/>
      <c r="B7" s="434" t="s">
        <v>183</v>
      </c>
      <c r="C7" s="578">
        <v>491242</v>
      </c>
      <c r="D7" s="579">
        <v>1314.6859999999999</v>
      </c>
      <c r="E7" s="578">
        <v>66391</v>
      </c>
      <c r="F7" s="579">
        <v>618.68200000000002</v>
      </c>
      <c r="G7" s="578">
        <v>87</v>
      </c>
      <c r="H7" s="579">
        <v>53.597000000000001</v>
      </c>
      <c r="I7" s="578">
        <v>35</v>
      </c>
      <c r="J7" s="579">
        <v>30.18</v>
      </c>
      <c r="K7" s="578">
        <v>78</v>
      </c>
      <c r="L7" s="579">
        <v>219.16900000000001</v>
      </c>
      <c r="M7" s="578">
        <v>66591</v>
      </c>
      <c r="N7" s="579">
        <v>921.62799999999993</v>
      </c>
      <c r="O7" s="426">
        <f>SUM(M7,C7)</f>
        <v>557833</v>
      </c>
      <c r="P7" s="425">
        <f>(SUM(N7,D7))</f>
        <v>2236.3139999999999</v>
      </c>
      <c r="R7" s="650"/>
      <c r="S7" s="424" t="s">
        <v>183</v>
      </c>
      <c r="T7" s="486">
        <v>478877</v>
      </c>
      <c r="U7" s="484">
        <v>1368.5640000000001</v>
      </c>
      <c r="V7" s="486">
        <v>66033</v>
      </c>
      <c r="W7" s="484">
        <v>684.09100000000001</v>
      </c>
      <c r="X7" s="485">
        <v>94</v>
      </c>
      <c r="Y7" s="484">
        <v>57.552</v>
      </c>
      <c r="Z7" s="485">
        <v>48</v>
      </c>
      <c r="AA7" s="484">
        <v>40.204000000000001</v>
      </c>
      <c r="AB7" s="485">
        <v>104</v>
      </c>
      <c r="AC7" s="484">
        <v>310.822</v>
      </c>
      <c r="AD7" s="483">
        <v>66279</v>
      </c>
      <c r="AE7" s="482">
        <v>1092.6690000000001</v>
      </c>
      <c r="AF7" s="481">
        <v>545156</v>
      </c>
      <c r="AG7" s="480">
        <v>2461.2330000000002</v>
      </c>
    </row>
    <row r="8" spans="1:37" s="392" customFormat="1" ht="15.75" thickBot="1" x14ac:dyDescent="0.5">
      <c r="A8" s="651"/>
      <c r="B8" s="593" t="s">
        <v>100</v>
      </c>
      <c r="C8" s="592">
        <f t="shared" ref="C8:P8" si="0">C5/C7</f>
        <v>0.10962214142927518</v>
      </c>
      <c r="D8" s="610">
        <f t="shared" si="0"/>
        <v>0.11164871307673467</v>
      </c>
      <c r="E8" s="592">
        <f t="shared" si="0"/>
        <v>0.31531382265668539</v>
      </c>
      <c r="F8" s="610">
        <f t="shared" si="0"/>
        <v>0.61638935672930517</v>
      </c>
      <c r="G8" s="592">
        <f t="shared" si="0"/>
        <v>0.90804597701149425</v>
      </c>
      <c r="H8" s="610">
        <f t="shared" si="0"/>
        <v>0.91012556672948108</v>
      </c>
      <c r="I8" s="592">
        <f t="shared" si="0"/>
        <v>0.8571428571428571</v>
      </c>
      <c r="J8" s="610">
        <f t="shared" si="0"/>
        <v>0.85129224652087476</v>
      </c>
      <c r="K8" s="592">
        <f t="shared" si="0"/>
        <v>0.80769230769230771</v>
      </c>
      <c r="L8" s="610">
        <f t="shared" si="0"/>
        <v>0.75156614302205138</v>
      </c>
      <c r="M8" s="592">
        <f t="shared" si="0"/>
        <v>0.31694973795257619</v>
      </c>
      <c r="N8" s="610">
        <f t="shared" si="0"/>
        <v>0.67330962166948061</v>
      </c>
      <c r="O8" s="592">
        <f t="shared" si="0"/>
        <v>0.13437175642172478</v>
      </c>
      <c r="P8" s="619">
        <f t="shared" si="0"/>
        <v>0.34311997331322885</v>
      </c>
      <c r="R8" s="651"/>
      <c r="S8" s="414" t="s">
        <v>100</v>
      </c>
      <c r="T8" s="411">
        <v>0.12729364742929813</v>
      </c>
      <c r="U8" s="411">
        <v>0.13510804025241055</v>
      </c>
      <c r="V8" s="411">
        <v>0.30296972725758331</v>
      </c>
      <c r="W8" s="411">
        <v>0.59905918949379533</v>
      </c>
      <c r="X8" s="411">
        <v>0.8936170212765957</v>
      </c>
      <c r="Y8" s="411">
        <v>0.89404364748401444</v>
      </c>
      <c r="Z8" s="411">
        <v>0.89583333333333337</v>
      </c>
      <c r="AA8" s="411">
        <v>0.89724902994726896</v>
      </c>
      <c r="AB8" s="411">
        <v>0.88461538461538458</v>
      </c>
      <c r="AC8" s="411">
        <v>0.86519615728616384</v>
      </c>
      <c r="AD8" s="411">
        <v>0.30514944401695859</v>
      </c>
      <c r="AE8" s="411">
        <v>0.7012736702514667</v>
      </c>
      <c r="AF8" s="411">
        <v>0.14891700724196377</v>
      </c>
      <c r="AG8" s="410">
        <v>0.38645833206364449</v>
      </c>
    </row>
    <row r="9" spans="1:37" x14ac:dyDescent="0.45">
      <c r="A9" s="649" t="s">
        <v>3</v>
      </c>
      <c r="B9" s="434" t="s">
        <v>184</v>
      </c>
      <c r="C9" s="426">
        <v>134852</v>
      </c>
      <c r="D9" s="433">
        <v>505.7</v>
      </c>
      <c r="E9" s="426">
        <v>48843</v>
      </c>
      <c r="F9" s="433">
        <v>1016.1200000000001</v>
      </c>
      <c r="G9" s="426">
        <v>293</v>
      </c>
      <c r="H9" s="433">
        <v>179.864</v>
      </c>
      <c r="I9" s="426">
        <v>131</v>
      </c>
      <c r="J9" s="433">
        <v>112.154</v>
      </c>
      <c r="K9" s="426">
        <v>258</v>
      </c>
      <c r="L9" s="433">
        <v>671.76199999999994</v>
      </c>
      <c r="M9" s="426">
        <v>49525</v>
      </c>
      <c r="N9" s="433">
        <v>1979.9</v>
      </c>
      <c r="O9" s="426">
        <f>SUM(M9,C9)</f>
        <v>184377</v>
      </c>
      <c r="P9" s="425">
        <f>(SUM(N9,D9))</f>
        <v>2485.6</v>
      </c>
      <c r="R9" s="649" t="s">
        <v>3</v>
      </c>
      <c r="S9" s="434" t="s">
        <v>184</v>
      </c>
      <c r="T9" s="426">
        <v>161737</v>
      </c>
      <c r="U9" s="433">
        <v>583.5</v>
      </c>
      <c r="V9" s="432">
        <v>45630</v>
      </c>
      <c r="W9" s="429">
        <v>1058.116</v>
      </c>
      <c r="X9" s="431">
        <v>323</v>
      </c>
      <c r="Y9" s="429">
        <v>200.35499999999999</v>
      </c>
      <c r="Z9" s="430">
        <v>168</v>
      </c>
      <c r="AA9" s="429">
        <v>144.453</v>
      </c>
      <c r="AB9" s="430">
        <v>296</v>
      </c>
      <c r="AC9" s="429">
        <v>771.07600000000002</v>
      </c>
      <c r="AD9" s="428">
        <v>46417</v>
      </c>
      <c r="AE9" s="427">
        <v>2174</v>
      </c>
      <c r="AF9" s="426">
        <v>208154</v>
      </c>
      <c r="AG9" s="425">
        <v>2757.5</v>
      </c>
    </row>
    <row r="10" spans="1:37" ht="15.75" thickBot="1" x14ac:dyDescent="0.5">
      <c r="A10" s="650"/>
      <c r="B10" s="609" t="s">
        <v>294</v>
      </c>
      <c r="C10" s="605">
        <v>16349</v>
      </c>
      <c r="D10" s="606">
        <v>44.47</v>
      </c>
      <c r="E10" s="605">
        <v>7</v>
      </c>
      <c r="F10" s="606">
        <v>0.01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0</v>
      </c>
      <c r="N10" s="606">
        <v>0</v>
      </c>
      <c r="O10" s="605">
        <f>SUM(M10,C10)</f>
        <v>16349</v>
      </c>
      <c r="P10" s="604">
        <f>(SUM(N10,D10))</f>
        <v>44.47</v>
      </c>
      <c r="R10" s="650"/>
      <c r="S10" s="603"/>
      <c r="T10" s="595"/>
      <c r="U10" s="602"/>
      <c r="V10" s="601"/>
      <c r="W10" s="598"/>
      <c r="X10" s="600"/>
      <c r="Y10" s="598"/>
      <c r="Z10" s="599"/>
      <c r="AA10" s="598"/>
      <c r="AB10" s="599"/>
      <c r="AC10" s="598"/>
      <c r="AD10" s="597"/>
      <c r="AE10" s="596"/>
      <c r="AF10" s="595"/>
      <c r="AG10" s="594"/>
    </row>
    <row r="11" spans="1:37" x14ac:dyDescent="0.45">
      <c r="A11" s="650"/>
      <c r="B11" s="434" t="s">
        <v>183</v>
      </c>
      <c r="C11" s="578">
        <v>1004373</v>
      </c>
      <c r="D11" s="579">
        <v>3770.7419999999997</v>
      </c>
      <c r="E11" s="578">
        <v>131128</v>
      </c>
      <c r="F11" s="579">
        <v>1683.3969999999999</v>
      </c>
      <c r="G11" s="578">
        <v>340</v>
      </c>
      <c r="H11" s="579">
        <v>209.34100000000001</v>
      </c>
      <c r="I11" s="578">
        <v>161</v>
      </c>
      <c r="J11" s="579">
        <v>138.30500000000001</v>
      </c>
      <c r="K11" s="578">
        <v>321</v>
      </c>
      <c r="L11" s="579">
        <v>796.33900000000006</v>
      </c>
      <c r="M11" s="578">
        <v>131950</v>
      </c>
      <c r="N11" s="579">
        <v>2827.3820000000001</v>
      </c>
      <c r="O11" s="426">
        <f>SUM(M11,C11)</f>
        <v>1136323</v>
      </c>
      <c r="P11" s="425">
        <f>(SUM(N11,D11))</f>
        <v>6598.1239999999998</v>
      </c>
      <c r="R11" s="650"/>
      <c r="S11" s="424" t="s">
        <v>183</v>
      </c>
      <c r="T11" s="422">
        <v>977156</v>
      </c>
      <c r="U11" s="423">
        <v>3572.3449999999998</v>
      </c>
      <c r="V11" s="422">
        <v>128016</v>
      </c>
      <c r="W11" s="419">
        <v>1892.673</v>
      </c>
      <c r="X11" s="420">
        <v>378</v>
      </c>
      <c r="Y11" s="421">
        <v>235.10300000000001</v>
      </c>
      <c r="Z11" s="420">
        <v>198</v>
      </c>
      <c r="AA11" s="421">
        <v>170.483</v>
      </c>
      <c r="AB11" s="420">
        <v>356</v>
      </c>
      <c r="AC11" s="419">
        <v>895.02</v>
      </c>
      <c r="AD11" s="418">
        <v>128948</v>
      </c>
      <c r="AE11" s="417">
        <v>3193.279</v>
      </c>
      <c r="AF11" s="416">
        <v>1106104</v>
      </c>
      <c r="AG11" s="415">
        <v>6765.6239999999998</v>
      </c>
    </row>
    <row r="12" spans="1:37" s="392" customFormat="1" ht="15.75" thickBot="1" x14ac:dyDescent="0.5">
      <c r="A12" s="651"/>
      <c r="B12" s="593" t="s">
        <v>100</v>
      </c>
      <c r="C12" s="592">
        <f t="shared" ref="C12:P12" si="1">C9/C11</f>
        <v>0.13426485976823352</v>
      </c>
      <c r="D12" s="610">
        <f t="shared" si="1"/>
        <v>0.13411153560758068</v>
      </c>
      <c r="E12" s="592">
        <f t="shared" si="1"/>
        <v>0.37248337502287843</v>
      </c>
      <c r="F12" s="610">
        <f t="shared" si="1"/>
        <v>0.60361281385199106</v>
      </c>
      <c r="G12" s="592">
        <f t="shared" si="1"/>
        <v>0.86176470588235299</v>
      </c>
      <c r="H12" s="610">
        <f t="shared" si="1"/>
        <v>0.8591914627330528</v>
      </c>
      <c r="I12" s="592">
        <f t="shared" si="1"/>
        <v>0.81366459627329191</v>
      </c>
      <c r="J12" s="610">
        <f t="shared" si="1"/>
        <v>0.81091789884675169</v>
      </c>
      <c r="K12" s="592">
        <f t="shared" si="1"/>
        <v>0.80373831775700932</v>
      </c>
      <c r="L12" s="610">
        <f t="shared" si="1"/>
        <v>0.84356285451296487</v>
      </c>
      <c r="M12" s="592">
        <f t="shared" si="1"/>
        <v>0.37533156498673742</v>
      </c>
      <c r="N12" s="610">
        <f t="shared" si="1"/>
        <v>0.70025910895662491</v>
      </c>
      <c r="O12" s="592">
        <f t="shared" si="1"/>
        <v>0.16225756233042893</v>
      </c>
      <c r="P12" s="619">
        <f t="shared" si="1"/>
        <v>0.37671313846178095</v>
      </c>
      <c r="R12" s="651"/>
      <c r="S12" s="414" t="s">
        <v>100</v>
      </c>
      <c r="T12" s="411">
        <v>0.16551809537064707</v>
      </c>
      <c r="U12" s="413">
        <v>0.16333808744676118</v>
      </c>
      <c r="V12" s="411">
        <v>0.35643982002249719</v>
      </c>
      <c r="W12" s="412">
        <v>0.55905906619896828</v>
      </c>
      <c r="X12" s="412">
        <v>0.85449735449735453</v>
      </c>
      <c r="Y12" s="412">
        <v>0.85220095022181763</v>
      </c>
      <c r="Z12" s="412">
        <v>0.84848484848484851</v>
      </c>
      <c r="AA12" s="412">
        <v>0.84731615468991039</v>
      </c>
      <c r="AB12" s="412">
        <v>0.8314606741573034</v>
      </c>
      <c r="AC12" s="412">
        <v>0.86151817836472933</v>
      </c>
      <c r="AD12" s="412">
        <v>0.35996680832583677</v>
      </c>
      <c r="AE12" s="410">
        <v>0.68080490304793284</v>
      </c>
      <c r="AF12" s="411">
        <v>0.1881866442938458</v>
      </c>
      <c r="AG12" s="410">
        <v>0.40757511797877033</v>
      </c>
      <c r="AK12" s="574"/>
    </row>
    <row r="13" spans="1:37" x14ac:dyDescent="0.45">
      <c r="A13" s="649" t="s">
        <v>2</v>
      </c>
      <c r="B13" s="434" t="s">
        <v>184</v>
      </c>
      <c r="C13" s="616">
        <v>139654</v>
      </c>
      <c r="D13" s="615">
        <v>364.53309700000045</v>
      </c>
      <c r="E13" s="618">
        <v>74928</v>
      </c>
      <c r="F13" s="617">
        <v>1904.4395890000001</v>
      </c>
      <c r="G13" s="618">
        <v>545</v>
      </c>
      <c r="H13" s="617">
        <v>331.63020900000004</v>
      </c>
      <c r="I13" s="618">
        <v>244</v>
      </c>
      <c r="J13" s="617">
        <v>211.55552300000002</v>
      </c>
      <c r="K13" s="618">
        <v>501</v>
      </c>
      <c r="L13" s="617">
        <v>1300.4415819999999</v>
      </c>
      <c r="M13" s="616">
        <v>76218</v>
      </c>
      <c r="N13" s="615">
        <v>3748.0669029999999</v>
      </c>
      <c r="O13" s="426">
        <f>SUM(M13,C13)</f>
        <v>215872</v>
      </c>
      <c r="P13" s="425">
        <f>(SUM(N13,D13))</f>
        <v>4112.6000000000004</v>
      </c>
      <c r="R13" s="649" t="s">
        <v>2</v>
      </c>
      <c r="S13" s="434" t="s">
        <v>184</v>
      </c>
      <c r="T13" s="426">
        <v>176490</v>
      </c>
      <c r="U13" s="433">
        <v>488.73861099999931</v>
      </c>
      <c r="V13" s="432">
        <v>67953</v>
      </c>
      <c r="W13" s="429">
        <v>1985.1380689999999</v>
      </c>
      <c r="X13" s="431">
        <v>665</v>
      </c>
      <c r="Y13" s="429">
        <v>397.46170699999999</v>
      </c>
      <c r="Z13" s="430">
        <v>257</v>
      </c>
      <c r="AA13" s="429">
        <v>222.58573800000002</v>
      </c>
      <c r="AB13" s="430">
        <v>565</v>
      </c>
      <c r="AC13" s="429">
        <v>1422.4758750000001</v>
      </c>
      <c r="AD13" s="428">
        <v>69440</v>
      </c>
      <c r="AE13" s="427">
        <v>4027.6613890000003</v>
      </c>
      <c r="AF13" s="426">
        <v>245930</v>
      </c>
      <c r="AG13" s="425">
        <v>4516.3999999999996</v>
      </c>
    </row>
    <row r="14" spans="1:37" ht="15.75" thickBot="1" x14ac:dyDescent="0.5">
      <c r="A14" s="650"/>
      <c r="B14" s="609" t="s">
        <v>294</v>
      </c>
      <c r="C14" s="612">
        <v>11374</v>
      </c>
      <c r="D14" s="611">
        <v>25.560875999999954</v>
      </c>
      <c r="E14" s="614">
        <v>3</v>
      </c>
      <c r="F14" s="613">
        <v>1.8915999999999999E-2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3</v>
      </c>
      <c r="N14" s="611">
        <v>1.8915999999999999E-2</v>
      </c>
      <c r="O14" s="605">
        <f>SUM(M14,C14)</f>
        <v>11377</v>
      </c>
      <c r="P14" s="604">
        <f>(SUM(N14,D14))</f>
        <v>25.579791999999955</v>
      </c>
      <c r="R14" s="650"/>
      <c r="S14" s="603"/>
      <c r="T14" s="595"/>
      <c r="U14" s="602"/>
      <c r="V14" s="601"/>
      <c r="W14" s="598"/>
      <c r="X14" s="600"/>
      <c r="Y14" s="598"/>
      <c r="Z14" s="599"/>
      <c r="AA14" s="598"/>
      <c r="AB14" s="599"/>
      <c r="AC14" s="598"/>
      <c r="AD14" s="597"/>
      <c r="AE14" s="596"/>
      <c r="AF14" s="595"/>
      <c r="AG14" s="594"/>
    </row>
    <row r="15" spans="1:37" x14ac:dyDescent="0.45">
      <c r="A15" s="650"/>
      <c r="B15" s="434" t="s">
        <v>183</v>
      </c>
      <c r="C15" s="578">
        <v>1925215</v>
      </c>
      <c r="D15" s="579">
        <v>4923.1094929314986</v>
      </c>
      <c r="E15" s="578">
        <v>315715</v>
      </c>
      <c r="F15" s="579">
        <v>4064.1652750685007</v>
      </c>
      <c r="G15" s="578">
        <v>714</v>
      </c>
      <c r="H15" s="579">
        <v>433.98348900000002</v>
      </c>
      <c r="I15" s="578">
        <v>308</v>
      </c>
      <c r="J15" s="579">
        <v>266.982957</v>
      </c>
      <c r="K15" s="578">
        <v>601</v>
      </c>
      <c r="L15" s="579">
        <v>1527.5587860000001</v>
      </c>
      <c r="M15" s="578">
        <v>317338</v>
      </c>
      <c r="N15" s="579">
        <v>6292.6905070685007</v>
      </c>
      <c r="O15" s="426">
        <f>SUM(M15,C15)</f>
        <v>2242553</v>
      </c>
      <c r="P15" s="425">
        <f>(SUM(N15,D15))</f>
        <v>11215.8</v>
      </c>
      <c r="R15" s="650"/>
      <c r="S15" s="424" t="s">
        <v>183</v>
      </c>
      <c r="T15" s="422">
        <v>1866128</v>
      </c>
      <c r="U15" s="423">
        <v>4841.4749735158011</v>
      </c>
      <c r="V15" s="422">
        <v>307451</v>
      </c>
      <c r="W15" s="419">
        <v>4166.3295184842009</v>
      </c>
      <c r="X15" s="420">
        <v>831</v>
      </c>
      <c r="Y15" s="421">
        <v>495.704362</v>
      </c>
      <c r="Z15" s="420">
        <v>307</v>
      </c>
      <c r="AA15" s="421">
        <v>265.50858799999997</v>
      </c>
      <c r="AB15" s="420">
        <v>647</v>
      </c>
      <c r="AC15" s="419">
        <v>1569.4825579999999</v>
      </c>
      <c r="AD15" s="418">
        <v>309236</v>
      </c>
      <c r="AE15" s="417">
        <v>6497.0250264842007</v>
      </c>
      <c r="AF15" s="416">
        <v>2175364</v>
      </c>
      <c r="AG15" s="415">
        <v>11338.500000000002</v>
      </c>
    </row>
    <row r="16" spans="1:37" s="392" customFormat="1" ht="15.75" thickBot="1" x14ac:dyDescent="0.5">
      <c r="A16" s="651"/>
      <c r="B16" s="593" t="s">
        <v>100</v>
      </c>
      <c r="C16" s="592">
        <f t="shared" ref="C16:P16" si="2">C13/C15</f>
        <v>7.2539430660991111E-2</v>
      </c>
      <c r="D16" s="610">
        <f t="shared" si="2"/>
        <v>7.4045295462834962E-2</v>
      </c>
      <c r="E16" s="592">
        <f t="shared" si="2"/>
        <v>0.23732796984622206</v>
      </c>
      <c r="F16" s="610">
        <f t="shared" si="2"/>
        <v>0.46859304681399827</v>
      </c>
      <c r="G16" s="592">
        <f t="shared" si="2"/>
        <v>0.76330532212885149</v>
      </c>
      <c r="H16" s="610">
        <f t="shared" si="2"/>
        <v>0.76415397683481923</v>
      </c>
      <c r="I16" s="592">
        <f t="shared" si="2"/>
        <v>0.79220779220779225</v>
      </c>
      <c r="J16" s="610">
        <f t="shared" si="2"/>
        <v>0.79239336239728597</v>
      </c>
      <c r="K16" s="592">
        <f t="shared" si="2"/>
        <v>0.83361064891846925</v>
      </c>
      <c r="L16" s="610">
        <f t="shared" si="2"/>
        <v>0.8513201546928878</v>
      </c>
      <c r="M16" s="592">
        <f t="shared" si="2"/>
        <v>0.24017924106158103</v>
      </c>
      <c r="N16" s="610">
        <f t="shared" si="2"/>
        <v>0.59562231747927907</v>
      </c>
      <c r="O16" s="592">
        <f t="shared" si="2"/>
        <v>9.6261715999577266E-2</v>
      </c>
      <c r="P16" s="592">
        <f t="shared" si="2"/>
        <v>0.36667914905757953</v>
      </c>
      <c r="R16" s="651"/>
      <c r="S16" s="414" t="s">
        <v>100</v>
      </c>
      <c r="T16" s="411">
        <v>9.2169822645019953E-2</v>
      </c>
      <c r="U16" s="413">
        <v>9.5171647510464807E-2</v>
      </c>
      <c r="V16" s="411">
        <v>0.22322540776999009</v>
      </c>
      <c r="W16" s="412">
        <v>0.47325317658014765</v>
      </c>
      <c r="X16" s="412">
        <v>0.78733572281959374</v>
      </c>
      <c r="Y16" s="412">
        <v>0.78745641096350283</v>
      </c>
      <c r="Z16" s="412">
        <v>0.84660766961651912</v>
      </c>
      <c r="AA16" s="412">
        <v>0.84910865287183968</v>
      </c>
      <c r="AB16" s="412">
        <v>0.86286594761171032</v>
      </c>
      <c r="AC16" s="412">
        <v>0.90553917574203391</v>
      </c>
      <c r="AD16" s="412">
        <v>0.22677745804908014</v>
      </c>
      <c r="AE16" s="410">
        <v>0.61882613492995509</v>
      </c>
      <c r="AF16" s="411">
        <v>0.11305234434329152</v>
      </c>
      <c r="AG16" s="410">
        <v>0.39832429333686104</v>
      </c>
    </row>
    <row r="17" spans="1:34" x14ac:dyDescent="0.45">
      <c r="A17" s="649" t="s">
        <v>1</v>
      </c>
      <c r="B17" s="434" t="s">
        <v>184</v>
      </c>
      <c r="C17" s="578">
        <v>4296</v>
      </c>
      <c r="D17" s="579">
        <v>26.016395169999999</v>
      </c>
      <c r="E17" s="578">
        <v>1664</v>
      </c>
      <c r="F17" s="579">
        <v>60.443279369999999</v>
      </c>
      <c r="G17" s="582">
        <v>16</v>
      </c>
      <c r="H17" s="583">
        <v>9.1856976900000014</v>
      </c>
      <c r="I17" s="578">
        <v>4</v>
      </c>
      <c r="J17" s="579">
        <v>3.2358540499999999</v>
      </c>
      <c r="K17" s="578">
        <v>10</v>
      </c>
      <c r="L17" s="579">
        <v>29.647410390000001</v>
      </c>
      <c r="M17" s="578">
        <v>1694</v>
      </c>
      <c r="N17" s="579">
        <v>102.5122415</v>
      </c>
      <c r="O17" s="426">
        <f t="shared" ref="O17:P19" si="3">SUM(M17,C17)</f>
        <v>5990</v>
      </c>
      <c r="P17" s="425">
        <f t="shared" si="3"/>
        <v>128.52863667</v>
      </c>
      <c r="R17" s="649" t="s">
        <v>1</v>
      </c>
      <c r="S17" s="434" t="s">
        <v>184</v>
      </c>
      <c r="T17" s="426">
        <v>5911</v>
      </c>
      <c r="U17" s="433">
        <v>29.95431911</v>
      </c>
      <c r="V17" s="432">
        <v>1653</v>
      </c>
      <c r="W17" s="429">
        <v>65.006807070000008</v>
      </c>
      <c r="X17" s="431">
        <v>28</v>
      </c>
      <c r="Y17" s="429">
        <v>16.90123393</v>
      </c>
      <c r="Z17" s="430">
        <v>4</v>
      </c>
      <c r="AA17" s="429">
        <v>3.69986974</v>
      </c>
      <c r="AB17" s="430">
        <v>9</v>
      </c>
      <c r="AC17" s="429">
        <v>25.65837715</v>
      </c>
      <c r="AD17" s="428">
        <v>1694</v>
      </c>
      <c r="AE17" s="427">
        <v>111.26628789</v>
      </c>
      <c r="AF17" s="426">
        <v>7605</v>
      </c>
      <c r="AG17" s="425">
        <v>141.220607</v>
      </c>
    </row>
    <row r="18" spans="1:34" ht="15.75" thickBot="1" x14ac:dyDescent="0.5">
      <c r="A18" s="650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  <c r="R18" s="650"/>
      <c r="S18" s="603"/>
      <c r="T18" s="595"/>
      <c r="U18" s="602"/>
      <c r="V18" s="601"/>
      <c r="W18" s="598"/>
      <c r="X18" s="600"/>
      <c r="Y18" s="598"/>
      <c r="Z18" s="599"/>
      <c r="AA18" s="598"/>
      <c r="AB18" s="599"/>
      <c r="AC18" s="598"/>
      <c r="AD18" s="597"/>
      <c r="AE18" s="596"/>
      <c r="AF18" s="595"/>
      <c r="AG18" s="594"/>
    </row>
    <row r="19" spans="1:34" x14ac:dyDescent="0.45">
      <c r="A19" s="650"/>
      <c r="B19" s="434" t="s">
        <v>183</v>
      </c>
      <c r="C19" s="578">
        <v>64094</v>
      </c>
      <c r="D19" s="579">
        <v>330.20290263000004</v>
      </c>
      <c r="E19" s="578">
        <v>9327</v>
      </c>
      <c r="F19" s="579">
        <v>124.79432301</v>
      </c>
      <c r="G19" s="578">
        <v>28</v>
      </c>
      <c r="H19" s="579">
        <v>16.743529689999999</v>
      </c>
      <c r="I19" s="578">
        <v>9</v>
      </c>
      <c r="J19" s="579">
        <v>7.2450827699999998</v>
      </c>
      <c r="K19" s="578">
        <v>10</v>
      </c>
      <c r="L19" s="579">
        <v>29.647410390000001</v>
      </c>
      <c r="M19" s="578">
        <v>9374</v>
      </c>
      <c r="N19" s="579">
        <v>178.43034586000002</v>
      </c>
      <c r="O19" s="426">
        <f t="shared" si="3"/>
        <v>73468</v>
      </c>
      <c r="P19" s="425">
        <f t="shared" si="3"/>
        <v>508.63324849000003</v>
      </c>
      <c r="R19" s="650"/>
      <c r="S19" s="424" t="s">
        <v>183</v>
      </c>
      <c r="T19" s="422">
        <v>63338</v>
      </c>
      <c r="U19" s="423">
        <v>268.07821658</v>
      </c>
      <c r="V19" s="422">
        <v>9021</v>
      </c>
      <c r="W19" s="419">
        <v>134.25391998000001</v>
      </c>
      <c r="X19" s="420">
        <v>34</v>
      </c>
      <c r="Y19" s="421">
        <v>20.498919350000001</v>
      </c>
      <c r="Z19" s="420">
        <v>7</v>
      </c>
      <c r="AA19" s="421">
        <v>6.14410335</v>
      </c>
      <c r="AB19" s="420">
        <v>12</v>
      </c>
      <c r="AC19" s="419">
        <v>31.030995169999997</v>
      </c>
      <c r="AD19" s="418">
        <v>9074</v>
      </c>
      <c r="AE19" s="417">
        <v>191.92793784999998</v>
      </c>
      <c r="AF19" s="416">
        <v>72412</v>
      </c>
      <c r="AG19" s="415">
        <v>460.00615442999998</v>
      </c>
    </row>
    <row r="20" spans="1:34" s="392" customFormat="1" ht="15.75" thickBot="1" x14ac:dyDescent="0.5">
      <c r="A20" s="651"/>
      <c r="B20" s="593" t="s">
        <v>100</v>
      </c>
      <c r="C20" s="592">
        <f t="shared" ref="C20:P20" si="4">C17/C19</f>
        <v>6.7026554747714295E-2</v>
      </c>
      <c r="D20" s="592">
        <f t="shared" si="4"/>
        <v>7.8789117124000482E-2</v>
      </c>
      <c r="E20" s="592">
        <f t="shared" si="4"/>
        <v>0.17840677602658947</v>
      </c>
      <c r="F20" s="592">
        <f t="shared" si="4"/>
        <v>0.4843431809406632</v>
      </c>
      <c r="G20" s="592">
        <f t="shared" si="4"/>
        <v>0.5714285714285714</v>
      </c>
      <c r="H20" s="592">
        <f t="shared" si="4"/>
        <v>0.54861178377974384</v>
      </c>
      <c r="I20" s="592">
        <f t="shared" si="4"/>
        <v>0.44444444444444442</v>
      </c>
      <c r="J20" s="592">
        <f t="shared" si="4"/>
        <v>0.44662761665040301</v>
      </c>
      <c r="K20" s="592">
        <f t="shared" si="4"/>
        <v>1</v>
      </c>
      <c r="L20" s="592">
        <f t="shared" si="4"/>
        <v>1</v>
      </c>
      <c r="M20" s="592">
        <f t="shared" si="4"/>
        <v>0.18071260934499681</v>
      </c>
      <c r="N20" s="592">
        <f t="shared" si="4"/>
        <v>0.57452246144516883</v>
      </c>
      <c r="O20" s="592">
        <f t="shared" si="4"/>
        <v>8.153209560625034E-2</v>
      </c>
      <c r="P20" s="592">
        <f t="shared" si="4"/>
        <v>0.25269413089208803</v>
      </c>
      <c r="R20" s="651"/>
      <c r="S20" s="414" t="s">
        <v>100</v>
      </c>
      <c r="T20" s="411">
        <v>9.5059254233008789E-2</v>
      </c>
      <c r="U20" s="413">
        <v>0.1137438013091857</v>
      </c>
      <c r="V20" s="411">
        <v>0.17647058823529413</v>
      </c>
      <c r="W20" s="412">
        <v>0.46888731886385582</v>
      </c>
      <c r="X20" s="412">
        <v>0.8529411764705882</v>
      </c>
      <c r="Y20" s="412">
        <v>0.84341830232435289</v>
      </c>
      <c r="Z20" s="412">
        <v>0.69230769230769229</v>
      </c>
      <c r="AA20" s="412">
        <v>0.68201456719265663</v>
      </c>
      <c r="AB20" s="412">
        <v>0.83333333333333337</v>
      </c>
      <c r="AC20" s="412">
        <v>0.9073623028355936</v>
      </c>
      <c r="AD20" s="412">
        <v>0.1806152828316242</v>
      </c>
      <c r="AE20" s="410">
        <v>0.59874289899904898</v>
      </c>
      <c r="AF20" s="411">
        <v>0.10502402916643651</v>
      </c>
      <c r="AG20" s="410">
        <v>0.30699721218945086</v>
      </c>
    </row>
    <row r="21" spans="1:34" ht="15.75" customHeight="1" x14ac:dyDescent="0.45">
      <c r="A21" s="652" t="s">
        <v>185</v>
      </c>
      <c r="B21" s="591" t="s">
        <v>184</v>
      </c>
      <c r="C21" s="588">
        <f t="shared" ref="C21:P21" si="5">SUM(C5,C9,C13,C17)</f>
        <v>332653</v>
      </c>
      <c r="D21" s="587">
        <f t="shared" si="5"/>
        <v>1043.0324921700003</v>
      </c>
      <c r="E21" s="588">
        <f t="shared" si="5"/>
        <v>146369</v>
      </c>
      <c r="F21" s="587">
        <f t="shared" si="5"/>
        <v>3362.3518683699999</v>
      </c>
      <c r="G21" s="590">
        <f t="shared" si="5"/>
        <v>933</v>
      </c>
      <c r="H21" s="589">
        <f t="shared" si="5"/>
        <v>569.45990669000003</v>
      </c>
      <c r="I21" s="588">
        <f t="shared" si="5"/>
        <v>409</v>
      </c>
      <c r="J21" s="587">
        <f t="shared" si="5"/>
        <v>352.63737705</v>
      </c>
      <c r="K21" s="588">
        <f t="shared" si="5"/>
        <v>832</v>
      </c>
      <c r="L21" s="587">
        <f t="shared" si="5"/>
        <v>2166.5709923899999</v>
      </c>
      <c r="M21" s="588">
        <f t="shared" si="5"/>
        <v>148543</v>
      </c>
      <c r="N21" s="587">
        <f t="shared" si="5"/>
        <v>6451.0201444999993</v>
      </c>
      <c r="O21" s="586">
        <f t="shared" si="5"/>
        <v>481196</v>
      </c>
      <c r="P21" s="585">
        <f t="shared" si="5"/>
        <v>7494.0526366700005</v>
      </c>
      <c r="Q21" s="576"/>
      <c r="R21" s="652" t="s">
        <v>185</v>
      </c>
      <c r="S21" s="409" t="s">
        <v>184</v>
      </c>
      <c r="T21" s="405">
        <v>405096</v>
      </c>
      <c r="U21" s="408">
        <v>1287.0969301099992</v>
      </c>
      <c r="V21" s="405">
        <v>135242</v>
      </c>
      <c r="W21" s="407">
        <v>3518.0718760699997</v>
      </c>
      <c r="X21" s="406">
        <v>1100</v>
      </c>
      <c r="Y21" s="407">
        <v>666.17194093000001</v>
      </c>
      <c r="Z21" s="406">
        <v>472</v>
      </c>
      <c r="AA21" s="407">
        <v>406.81160774000006</v>
      </c>
      <c r="AB21" s="406">
        <v>962</v>
      </c>
      <c r="AC21" s="407">
        <v>2488.1322521500001</v>
      </c>
      <c r="AD21" s="406">
        <v>137776</v>
      </c>
      <c r="AE21" s="404">
        <v>7079.1876768900011</v>
      </c>
      <c r="AF21" s="405">
        <v>542872</v>
      </c>
      <c r="AG21" s="404">
        <v>8366.2846069999978</v>
      </c>
      <c r="AH21" s="576"/>
    </row>
    <row r="22" spans="1:34" ht="15.75" customHeight="1" x14ac:dyDescent="0.45">
      <c r="A22" s="653"/>
      <c r="B22" s="584" t="s">
        <v>294</v>
      </c>
      <c r="C22" s="405">
        <f t="shared" ref="C22:P22" si="6">SUM(C6,C10,C14,C18)</f>
        <v>30308</v>
      </c>
      <c r="D22" s="408">
        <f t="shared" si="6"/>
        <v>75.814875999999956</v>
      </c>
      <c r="E22" s="405">
        <f t="shared" si="6"/>
        <v>10</v>
      </c>
      <c r="F22" s="408">
        <f t="shared" si="6"/>
        <v>2.8915999999999997E-2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3</v>
      </c>
      <c r="N22" s="404">
        <f t="shared" si="6"/>
        <v>1.8915999999999999E-2</v>
      </c>
      <c r="O22" s="405">
        <f t="shared" si="6"/>
        <v>30311</v>
      </c>
      <c r="P22" s="404">
        <f t="shared" si="6"/>
        <v>75.83379199999996</v>
      </c>
      <c r="Q22" s="576"/>
      <c r="R22" s="653"/>
      <c r="S22" s="409"/>
      <c r="T22" s="405"/>
      <c r="U22" s="408"/>
      <c r="V22" s="405"/>
      <c r="W22" s="407"/>
      <c r="X22" s="406"/>
      <c r="Y22" s="407"/>
      <c r="Z22" s="406"/>
      <c r="AA22" s="407"/>
      <c r="AB22" s="406"/>
      <c r="AC22" s="407"/>
      <c r="AD22" s="406"/>
      <c r="AE22" s="404"/>
      <c r="AF22" s="405"/>
      <c r="AG22" s="404"/>
      <c r="AH22" s="576"/>
    </row>
    <row r="23" spans="1:34" x14ac:dyDescent="0.45">
      <c r="A23" s="653"/>
      <c r="B23" s="403" t="s">
        <v>183</v>
      </c>
      <c r="C23" s="399">
        <f t="shared" ref="C23:P23" si="7">SUM(C7,C11,C15,C19)</f>
        <v>3484924</v>
      </c>
      <c r="D23" s="402">
        <f t="shared" si="7"/>
        <v>10338.740395561499</v>
      </c>
      <c r="E23" s="399">
        <f t="shared" si="7"/>
        <v>522561</v>
      </c>
      <c r="F23" s="402">
        <f t="shared" si="7"/>
        <v>6491.0385980785004</v>
      </c>
      <c r="G23" s="399">
        <f t="shared" si="7"/>
        <v>1169</v>
      </c>
      <c r="H23" s="398">
        <f t="shared" si="7"/>
        <v>713.66501869000001</v>
      </c>
      <c r="I23" s="399">
        <f t="shared" si="7"/>
        <v>513</v>
      </c>
      <c r="J23" s="398">
        <f t="shared" si="7"/>
        <v>442.71303977000002</v>
      </c>
      <c r="K23" s="399">
        <f t="shared" si="7"/>
        <v>1010</v>
      </c>
      <c r="L23" s="398">
        <f t="shared" si="7"/>
        <v>2572.7141963900003</v>
      </c>
      <c r="M23" s="400">
        <f t="shared" si="7"/>
        <v>525253</v>
      </c>
      <c r="N23" s="398">
        <f t="shared" si="7"/>
        <v>10220.130852928502</v>
      </c>
      <c r="O23" s="399">
        <f t="shared" si="7"/>
        <v>4010177</v>
      </c>
      <c r="P23" s="398">
        <f t="shared" si="7"/>
        <v>20558.871248489999</v>
      </c>
      <c r="Q23" s="576"/>
      <c r="R23" s="653"/>
      <c r="S23" s="403" t="s">
        <v>183</v>
      </c>
      <c r="T23" s="399">
        <v>3385499</v>
      </c>
      <c r="U23" s="402">
        <v>10050.462190095799</v>
      </c>
      <c r="V23" s="399">
        <v>510521</v>
      </c>
      <c r="W23" s="401">
        <v>6877.3474384642013</v>
      </c>
      <c r="X23" s="400">
        <v>1337</v>
      </c>
      <c r="Y23" s="401">
        <v>808.85828135000008</v>
      </c>
      <c r="Z23" s="400">
        <v>560</v>
      </c>
      <c r="AA23" s="401">
        <v>482.33969135000001</v>
      </c>
      <c r="AB23" s="400">
        <v>1119</v>
      </c>
      <c r="AC23" s="401">
        <v>2806.3555531700003</v>
      </c>
      <c r="AD23" s="400">
        <v>513537</v>
      </c>
      <c r="AE23" s="398">
        <v>10974.9009643342</v>
      </c>
      <c r="AF23" s="399">
        <v>3899036</v>
      </c>
      <c r="AG23" s="398">
        <v>21025.363154430004</v>
      </c>
      <c r="AH23" s="576"/>
    </row>
    <row r="24" spans="1:34" s="392" customFormat="1" ht="15.75" thickBot="1" x14ac:dyDescent="0.5">
      <c r="A24" s="654"/>
      <c r="B24" s="397" t="s">
        <v>100</v>
      </c>
      <c r="C24" s="394">
        <f t="shared" ref="C24:P24" si="8">C21/C23</f>
        <v>9.5454879360353337E-2</v>
      </c>
      <c r="D24" s="396">
        <f t="shared" si="8"/>
        <v>0.10088583833846744</v>
      </c>
      <c r="E24" s="394">
        <f t="shared" si="8"/>
        <v>0.28009935682150028</v>
      </c>
      <c r="F24" s="396">
        <f t="shared" si="8"/>
        <v>0.51799905632441234</v>
      </c>
      <c r="G24" s="394">
        <f t="shared" si="8"/>
        <v>0.79811804961505561</v>
      </c>
      <c r="H24" s="393">
        <f t="shared" si="8"/>
        <v>0.79793725596260534</v>
      </c>
      <c r="I24" s="394">
        <f t="shared" si="8"/>
        <v>0.79727095516569202</v>
      </c>
      <c r="J24" s="393">
        <f t="shared" si="8"/>
        <v>0.7965371366364169</v>
      </c>
      <c r="K24" s="394">
        <f t="shared" si="8"/>
        <v>0.82376237623762372</v>
      </c>
      <c r="L24" s="393">
        <f t="shared" si="8"/>
        <v>0.8421343480088479</v>
      </c>
      <c r="M24" s="395">
        <f t="shared" si="8"/>
        <v>0.28280276362057905</v>
      </c>
      <c r="N24" s="393">
        <f t="shared" si="8"/>
        <v>0.63120719659391722</v>
      </c>
      <c r="O24" s="394">
        <f t="shared" si="8"/>
        <v>0.11999370601347521</v>
      </c>
      <c r="P24" s="393">
        <f t="shared" si="8"/>
        <v>0.36451673567538012</v>
      </c>
      <c r="Q24" s="577"/>
      <c r="R24" s="654"/>
      <c r="S24" s="397" t="s">
        <v>100</v>
      </c>
      <c r="T24" s="394">
        <v>0.11965621611467024</v>
      </c>
      <c r="U24" s="396">
        <v>0.12806345676105974</v>
      </c>
      <c r="V24" s="394">
        <v>0.26490976864810656</v>
      </c>
      <c r="W24" s="395">
        <v>0.5115448808640719</v>
      </c>
      <c r="X24" s="395">
        <v>0.82273747195213165</v>
      </c>
      <c r="Y24" s="395">
        <v>0.82359537670572669</v>
      </c>
      <c r="Z24" s="395">
        <v>0.84285714285714286</v>
      </c>
      <c r="AA24" s="395">
        <v>0.84341308632800338</v>
      </c>
      <c r="AB24" s="395">
        <v>0.85969615728328863</v>
      </c>
      <c r="AC24" s="395">
        <v>0.88660620687904568</v>
      </c>
      <c r="AD24" s="395">
        <v>0.26828836091654545</v>
      </c>
      <c r="AE24" s="393">
        <v>0.64503431055056137</v>
      </c>
      <c r="AF24" s="394">
        <v>0.13923236410230633</v>
      </c>
      <c r="AG24" s="393">
        <v>0.39791391689884975</v>
      </c>
      <c r="AH24" s="577"/>
    </row>
    <row r="25" spans="1:34" x14ac:dyDescent="0.4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34" x14ac:dyDescent="0.45">
      <c r="A26" s="377" t="s">
        <v>302</v>
      </c>
      <c r="M26" s="477"/>
    </row>
    <row r="27" spans="1:34" x14ac:dyDescent="0.45">
      <c r="A27" s="479"/>
      <c r="B27" s="377"/>
    </row>
    <row r="28" spans="1:34" x14ac:dyDescent="0.45">
      <c r="C28" s="477"/>
      <c r="E28" s="477"/>
      <c r="G28" s="477"/>
      <c r="I28" s="477"/>
      <c r="J28" s="477"/>
      <c r="K28" s="477"/>
      <c r="M28" s="477"/>
      <c r="O28" s="477"/>
    </row>
    <row r="29" spans="1:34" x14ac:dyDescent="0.45">
      <c r="C29" s="477"/>
      <c r="D29" s="477"/>
      <c r="E29" s="477"/>
      <c r="F29" s="477"/>
      <c r="G29" s="477"/>
      <c r="H29" s="477"/>
      <c r="I29" s="477"/>
      <c r="J29" s="477"/>
      <c r="K29" s="477"/>
      <c r="L29" s="477"/>
      <c r="M29" s="477"/>
      <c r="O29" s="477"/>
    </row>
    <row r="30" spans="1:34" x14ac:dyDescent="0.45">
      <c r="C30" s="477"/>
      <c r="D30" s="477"/>
      <c r="E30" s="477"/>
      <c r="F30" s="477"/>
      <c r="G30" s="477"/>
      <c r="H30" s="477"/>
      <c r="I30" s="477"/>
      <c r="J30" s="477"/>
      <c r="K30" s="477"/>
      <c r="L30" s="477"/>
    </row>
  </sheetData>
  <mergeCells count="32">
    <mergeCell ref="A17:A20"/>
    <mergeCell ref="R17:R20"/>
    <mergeCell ref="A21:A24"/>
    <mergeCell ref="R21:R24"/>
    <mergeCell ref="A9:A12"/>
    <mergeCell ref="R9:R12"/>
    <mergeCell ref="M3:N3"/>
    <mergeCell ref="K3:L3"/>
    <mergeCell ref="A13:A16"/>
    <mergeCell ref="R13:R16"/>
    <mergeCell ref="AF2:AG3"/>
    <mergeCell ref="E3:F3"/>
    <mergeCell ref="G3:H3"/>
    <mergeCell ref="I3:J3"/>
    <mergeCell ref="A5:A8"/>
    <mergeCell ref="R5:R8"/>
    <mergeCell ref="AD3:AE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3:W3"/>
    <mergeCell ref="V2:AE2"/>
  </mergeCells>
  <conditionalFormatting sqref="C17:H18 K17:L18">
    <cfRule type="expression" dxfId="309" priority="41">
      <formula>ABS(C17-T17)/T17&gt;0.5</formula>
    </cfRule>
  </conditionalFormatting>
  <conditionalFormatting sqref="C21:H21">
    <cfRule type="expression" dxfId="308" priority="3">
      <formula>ABS(C21-T21)/T21&gt;0.5</formula>
    </cfRule>
  </conditionalFormatting>
  <conditionalFormatting sqref="C19:L19">
    <cfRule type="expression" dxfId="307" priority="7">
      <formula>ABS(C19-T19)/T19&gt;0.5</formula>
    </cfRule>
  </conditionalFormatting>
  <conditionalFormatting sqref="C13:N16">
    <cfRule type="expression" dxfId="306" priority="10">
      <formula>ABS(C13-T13)/T13&gt;0.5</formula>
    </cfRule>
  </conditionalFormatting>
  <conditionalFormatting sqref="C20:N20">
    <cfRule type="expression" dxfId="305" priority="20">
      <formula>ABS(C20-T20)/T20&gt;0.5</formula>
    </cfRule>
  </conditionalFormatting>
  <conditionalFormatting sqref="C22:N24">
    <cfRule type="expression" dxfId="304" priority="46">
      <formula>ABS(C22-T22)/T22&gt;0.5</formula>
    </cfRule>
  </conditionalFormatting>
  <conditionalFormatting sqref="C5:P12">
    <cfRule type="expression" dxfId="303" priority="12">
      <formula>ABS(C5-T5)/T5&gt;0.5</formula>
    </cfRule>
  </conditionalFormatting>
  <conditionalFormatting sqref="K21:N21">
    <cfRule type="expression" dxfId="302" priority="2">
      <formula>ABS(K21-AB21)/AB21&gt;0.5</formula>
    </cfRule>
  </conditionalFormatting>
  <conditionalFormatting sqref="M17:N19">
    <cfRule type="expression" dxfId="301" priority="6">
      <formula>ABS(M17-AD17)/AD17&gt;0.5</formula>
    </cfRule>
  </conditionalFormatting>
  <conditionalFormatting sqref="O13:P24">
    <cfRule type="expression" dxfId="300" priority="1">
      <formula>ABS(O13-AF13)/AF13&gt;0.5</formula>
    </cfRule>
  </conditionalFormatting>
  <conditionalFormatting sqref="T5:AG24">
    <cfRule type="expression" dxfId="299" priority="47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14B48-A34E-46C5-B63E-531F5DB5683D}">
  <dimension ref="A1:AK30"/>
  <sheetViews>
    <sheetView zoomScale="80" zoomScaleNormal="80" workbookViewId="0">
      <selection sqref="A1:P1"/>
    </sheetView>
  </sheetViews>
  <sheetFormatPr defaultColWidth="9" defaultRowHeight="15.4" x14ac:dyDescent="0.45"/>
  <cols>
    <col min="1" max="1" width="9" style="390"/>
    <col min="2" max="2" width="12" style="390" bestFit="1" customWidth="1"/>
    <col min="3" max="3" width="9" style="390"/>
    <col min="4" max="4" width="9.625" style="390" customWidth="1"/>
    <col min="5" max="5" width="9" style="390"/>
    <col min="6" max="6" width="9.625" style="390" customWidth="1"/>
    <col min="7" max="7" width="9" style="390"/>
    <col min="8" max="8" width="9.625" style="390" customWidth="1"/>
    <col min="9" max="9" width="9" style="390"/>
    <col min="10" max="10" width="9.625" style="390" customWidth="1"/>
    <col min="11" max="11" width="9" style="390"/>
    <col min="12" max="12" width="9.625" style="390" customWidth="1"/>
    <col min="13" max="13" width="9" style="390"/>
    <col min="14" max="14" width="9.625" style="390" customWidth="1"/>
    <col min="15" max="15" width="9" style="390"/>
    <col min="16" max="16" width="9.625" style="390" customWidth="1"/>
    <col min="17" max="18" width="9" style="390" hidden="1" customWidth="1"/>
    <col min="19" max="19" width="10.6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7" ht="15.75" thickBot="1" x14ac:dyDescent="0.5">
      <c r="A1" s="655" t="s">
        <v>305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  <c r="R1" s="655" t="s">
        <v>227</v>
      </c>
      <c r="S1" s="656"/>
      <c r="T1" s="656"/>
      <c r="U1" s="656"/>
      <c r="V1" s="656"/>
      <c r="W1" s="656"/>
      <c r="X1" s="656"/>
      <c r="Y1" s="656"/>
      <c r="Z1" s="656"/>
      <c r="AA1" s="656"/>
      <c r="AB1" s="656"/>
      <c r="AC1" s="656"/>
      <c r="AD1" s="656"/>
      <c r="AE1" s="656"/>
      <c r="AF1" s="656"/>
      <c r="AG1" s="657"/>
    </row>
    <row r="2" spans="1:37" ht="15.75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  <c r="Q2" s="439"/>
      <c r="R2" s="658" t="s">
        <v>189</v>
      </c>
      <c r="S2" s="661"/>
      <c r="T2" s="664" t="s">
        <v>12</v>
      </c>
      <c r="U2" s="665"/>
      <c r="V2" s="668" t="s">
        <v>188</v>
      </c>
      <c r="W2" s="669"/>
      <c r="X2" s="669"/>
      <c r="Y2" s="669"/>
      <c r="Z2" s="669"/>
      <c r="AA2" s="669"/>
      <c r="AB2" s="669"/>
      <c r="AC2" s="669"/>
      <c r="AD2" s="669"/>
      <c r="AE2" s="670"/>
      <c r="AF2" s="664" t="s">
        <v>10</v>
      </c>
      <c r="AG2" s="665"/>
    </row>
    <row r="3" spans="1:37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  <c r="R3" s="659"/>
      <c r="S3" s="662"/>
      <c r="T3" s="666"/>
      <c r="U3" s="667"/>
      <c r="V3" s="671" t="s">
        <v>187</v>
      </c>
      <c r="W3" s="672"/>
      <c r="X3" s="647" t="s">
        <v>105</v>
      </c>
      <c r="Y3" s="672"/>
      <c r="Z3" s="647" t="s">
        <v>104</v>
      </c>
      <c r="AA3" s="672"/>
      <c r="AB3" s="647" t="s">
        <v>103</v>
      </c>
      <c r="AC3" s="672"/>
      <c r="AD3" s="647" t="s">
        <v>102</v>
      </c>
      <c r="AE3" s="648"/>
      <c r="AF3" s="666"/>
      <c r="AG3" s="667"/>
    </row>
    <row r="4" spans="1:37" ht="16.5" customHeight="1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60"/>
      <c r="S4" s="663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7" x14ac:dyDescent="0.45">
      <c r="A5" s="649" t="s">
        <v>4</v>
      </c>
      <c r="B5" s="434" t="s">
        <v>184</v>
      </c>
      <c r="C5" s="578">
        <v>54565</v>
      </c>
      <c r="D5" s="579">
        <v>148.80799999999999</v>
      </c>
      <c r="E5" s="578">
        <v>21079</v>
      </c>
      <c r="F5" s="579">
        <v>382.12700000000001</v>
      </c>
      <c r="G5" s="578">
        <v>79</v>
      </c>
      <c r="H5" s="579">
        <v>48.78</v>
      </c>
      <c r="I5" s="578">
        <v>30</v>
      </c>
      <c r="J5" s="579">
        <v>25.692</v>
      </c>
      <c r="K5" s="578">
        <v>63</v>
      </c>
      <c r="L5" s="579">
        <v>164.72</v>
      </c>
      <c r="M5" s="578">
        <v>21251</v>
      </c>
      <c r="N5" s="579">
        <v>621.31900000000007</v>
      </c>
      <c r="O5" s="426">
        <f>SUM(M5,C5)</f>
        <v>75816</v>
      </c>
      <c r="P5" s="425">
        <f>(SUM(N5,D5))</f>
        <v>770.12700000000007</v>
      </c>
      <c r="R5" s="649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7" ht="15.75" thickBot="1" x14ac:dyDescent="0.5">
      <c r="A6" s="650"/>
      <c r="B6" s="609" t="s">
        <v>294</v>
      </c>
      <c r="C6" s="605">
        <v>2600</v>
      </c>
      <c r="D6" s="606">
        <v>5.8109999999999999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2600</v>
      </c>
      <c r="P6" s="604">
        <f>(SUM(N6,D6))</f>
        <v>5.8109999999999999</v>
      </c>
      <c r="R6" s="650"/>
      <c r="S6" s="603"/>
      <c r="T6" s="595"/>
      <c r="U6" s="598"/>
      <c r="V6" s="601"/>
      <c r="W6" s="598"/>
      <c r="X6" s="600"/>
      <c r="Y6" s="598"/>
      <c r="Z6" s="599"/>
      <c r="AA6" s="598"/>
      <c r="AB6" s="599"/>
      <c r="AC6" s="598"/>
      <c r="AD6" s="597"/>
      <c r="AE6" s="596"/>
      <c r="AF6" s="595"/>
      <c r="AG6" s="594"/>
    </row>
    <row r="7" spans="1:37" x14ac:dyDescent="0.45">
      <c r="A7" s="650"/>
      <c r="B7" s="434" t="s">
        <v>183</v>
      </c>
      <c r="C7" s="578">
        <v>490724</v>
      </c>
      <c r="D7" s="579">
        <v>1312.99</v>
      </c>
      <c r="E7" s="578">
        <v>66383</v>
      </c>
      <c r="F7" s="579">
        <v>618.80999999999995</v>
      </c>
      <c r="G7" s="578">
        <v>87</v>
      </c>
      <c r="H7" s="579">
        <v>53.597000000000001</v>
      </c>
      <c r="I7" s="578">
        <v>35</v>
      </c>
      <c r="J7" s="579">
        <v>30.18</v>
      </c>
      <c r="K7" s="578">
        <v>79</v>
      </c>
      <c r="L7" s="579">
        <v>221.38</v>
      </c>
      <c r="M7" s="578">
        <v>66584</v>
      </c>
      <c r="N7" s="579">
        <v>923.96699999999987</v>
      </c>
      <c r="O7" s="426">
        <f>SUM(M7,C7)</f>
        <v>557308</v>
      </c>
      <c r="P7" s="425">
        <f>(SUM(N7,D7))</f>
        <v>2236.9569999999999</v>
      </c>
      <c r="R7" s="650"/>
      <c r="S7" s="424" t="s">
        <v>183</v>
      </c>
      <c r="T7" s="486">
        <v>478877</v>
      </c>
      <c r="U7" s="484">
        <v>1368.5640000000001</v>
      </c>
      <c r="V7" s="486">
        <v>66033</v>
      </c>
      <c r="W7" s="484">
        <v>684.09100000000001</v>
      </c>
      <c r="X7" s="485">
        <v>94</v>
      </c>
      <c r="Y7" s="484">
        <v>57.552</v>
      </c>
      <c r="Z7" s="485">
        <v>48</v>
      </c>
      <c r="AA7" s="484">
        <v>40.204000000000001</v>
      </c>
      <c r="AB7" s="485">
        <v>104</v>
      </c>
      <c r="AC7" s="484">
        <v>310.822</v>
      </c>
      <c r="AD7" s="483">
        <v>66279</v>
      </c>
      <c r="AE7" s="482">
        <v>1092.6690000000001</v>
      </c>
      <c r="AF7" s="481">
        <v>545156</v>
      </c>
      <c r="AG7" s="480">
        <v>2461.2330000000002</v>
      </c>
    </row>
    <row r="8" spans="1:37" s="392" customFormat="1" ht="15.75" thickBot="1" x14ac:dyDescent="0.5">
      <c r="A8" s="651"/>
      <c r="B8" s="593" t="s">
        <v>100</v>
      </c>
      <c r="C8" s="592">
        <f t="shared" ref="C8:P8" si="0">C5/C7</f>
        <v>0.11119284974853481</v>
      </c>
      <c r="D8" s="610">
        <f t="shared" si="0"/>
        <v>0.11333521199704491</v>
      </c>
      <c r="E8" s="592">
        <f t="shared" si="0"/>
        <v>0.31753611617432176</v>
      </c>
      <c r="F8" s="610">
        <f t="shared" si="0"/>
        <v>0.61751910925809217</v>
      </c>
      <c r="G8" s="592">
        <f t="shared" si="0"/>
        <v>0.90804597701149425</v>
      </c>
      <c r="H8" s="610">
        <f t="shared" si="0"/>
        <v>0.91012556672948108</v>
      </c>
      <c r="I8" s="592">
        <f t="shared" si="0"/>
        <v>0.8571428571428571</v>
      </c>
      <c r="J8" s="610">
        <f t="shared" si="0"/>
        <v>0.85129224652087476</v>
      </c>
      <c r="K8" s="592">
        <f t="shared" si="0"/>
        <v>0.79746835443037978</v>
      </c>
      <c r="L8" s="610">
        <f t="shared" si="0"/>
        <v>0.74405998735206436</v>
      </c>
      <c r="M8" s="592">
        <f t="shared" si="0"/>
        <v>0.31916075934158356</v>
      </c>
      <c r="N8" s="610">
        <f t="shared" si="0"/>
        <v>0.67244717614373695</v>
      </c>
      <c r="O8" s="592">
        <f t="shared" si="0"/>
        <v>0.13603967644462309</v>
      </c>
      <c r="P8" s="619">
        <f t="shared" si="0"/>
        <v>0.34427438703560242</v>
      </c>
      <c r="R8" s="651"/>
      <c r="S8" s="414" t="s">
        <v>100</v>
      </c>
      <c r="T8" s="411">
        <v>0.12729364742929813</v>
      </c>
      <c r="U8" s="411">
        <v>0.13510804025241055</v>
      </c>
      <c r="V8" s="411">
        <v>0.30296972725758331</v>
      </c>
      <c r="W8" s="411">
        <v>0.59905918949379533</v>
      </c>
      <c r="X8" s="411">
        <v>0.8936170212765957</v>
      </c>
      <c r="Y8" s="411">
        <v>0.89404364748401444</v>
      </c>
      <c r="Z8" s="411">
        <v>0.89583333333333337</v>
      </c>
      <c r="AA8" s="411">
        <v>0.89724902994726896</v>
      </c>
      <c r="AB8" s="411">
        <v>0.88461538461538458</v>
      </c>
      <c r="AC8" s="411">
        <v>0.86519615728616384</v>
      </c>
      <c r="AD8" s="411">
        <v>0.30514944401695859</v>
      </c>
      <c r="AE8" s="411">
        <v>0.7012736702514667</v>
      </c>
      <c r="AF8" s="411">
        <v>0.14891700724196377</v>
      </c>
      <c r="AG8" s="410">
        <v>0.38645833206364449</v>
      </c>
    </row>
    <row r="9" spans="1:37" x14ac:dyDescent="0.45">
      <c r="A9" s="649" t="s">
        <v>3</v>
      </c>
      <c r="B9" s="434" t="s">
        <v>184</v>
      </c>
      <c r="C9" s="426">
        <v>136769</v>
      </c>
      <c r="D9" s="433">
        <v>533.6</v>
      </c>
      <c r="E9" s="426">
        <v>48665</v>
      </c>
      <c r="F9" s="433">
        <v>1019.9129999999999</v>
      </c>
      <c r="G9" s="426">
        <v>293</v>
      </c>
      <c r="H9" s="433">
        <v>179.89699999999999</v>
      </c>
      <c r="I9" s="426">
        <v>129</v>
      </c>
      <c r="J9" s="433">
        <v>110.405</v>
      </c>
      <c r="K9" s="426">
        <v>257</v>
      </c>
      <c r="L9" s="433">
        <v>676.08500000000004</v>
      </c>
      <c r="M9" s="426">
        <v>49344</v>
      </c>
      <c r="N9" s="433">
        <v>1986.3</v>
      </c>
      <c r="O9" s="426">
        <f>SUM(M9,C9)</f>
        <v>186113</v>
      </c>
      <c r="P9" s="425">
        <f>(SUM(N9,D9))</f>
        <v>2519.9</v>
      </c>
      <c r="R9" s="649" t="s">
        <v>3</v>
      </c>
      <c r="S9" s="434" t="s">
        <v>184</v>
      </c>
      <c r="T9" s="426">
        <v>161737</v>
      </c>
      <c r="U9" s="433">
        <v>583.5</v>
      </c>
      <c r="V9" s="432">
        <v>45630</v>
      </c>
      <c r="W9" s="429">
        <v>1058.116</v>
      </c>
      <c r="X9" s="431">
        <v>323</v>
      </c>
      <c r="Y9" s="429">
        <v>200.35499999999999</v>
      </c>
      <c r="Z9" s="430">
        <v>168</v>
      </c>
      <c r="AA9" s="429">
        <v>144.453</v>
      </c>
      <c r="AB9" s="430">
        <v>296</v>
      </c>
      <c r="AC9" s="429">
        <v>771.07600000000002</v>
      </c>
      <c r="AD9" s="428">
        <v>46417</v>
      </c>
      <c r="AE9" s="427">
        <v>2174</v>
      </c>
      <c r="AF9" s="426">
        <v>208154</v>
      </c>
      <c r="AG9" s="425">
        <v>2757.5</v>
      </c>
    </row>
    <row r="10" spans="1:37" ht="15.75" thickBot="1" x14ac:dyDescent="0.5">
      <c r="A10" s="650"/>
      <c r="B10" s="609" t="s">
        <v>294</v>
      </c>
      <c r="C10" s="605">
        <v>16823</v>
      </c>
      <c r="D10" s="606">
        <v>47</v>
      </c>
      <c r="E10" s="605">
        <v>7</v>
      </c>
      <c r="F10" s="606">
        <v>1.2E-2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7</v>
      </c>
      <c r="N10" s="606">
        <v>1.2E-2</v>
      </c>
      <c r="O10" s="605">
        <f>SUM(M10,C10)</f>
        <v>16830</v>
      </c>
      <c r="P10" s="604">
        <f>(SUM(N10,D10))</f>
        <v>47.012</v>
      </c>
      <c r="R10" s="650"/>
      <c r="S10" s="603"/>
      <c r="T10" s="595"/>
      <c r="U10" s="602"/>
      <c r="V10" s="601"/>
      <c r="W10" s="598"/>
      <c r="X10" s="600"/>
      <c r="Y10" s="598"/>
      <c r="Z10" s="599"/>
      <c r="AA10" s="598"/>
      <c r="AB10" s="599"/>
      <c r="AC10" s="598"/>
      <c r="AD10" s="597"/>
      <c r="AE10" s="596"/>
      <c r="AF10" s="595"/>
      <c r="AG10" s="594"/>
    </row>
    <row r="11" spans="1:37" x14ac:dyDescent="0.45">
      <c r="A11" s="650"/>
      <c r="B11" s="434" t="s">
        <v>183</v>
      </c>
      <c r="C11" s="578">
        <v>1003553</v>
      </c>
      <c r="D11" s="579">
        <v>3772.002</v>
      </c>
      <c r="E11" s="578">
        <v>131010</v>
      </c>
      <c r="F11" s="579">
        <v>1689.8749999999998</v>
      </c>
      <c r="G11" s="578">
        <v>340</v>
      </c>
      <c r="H11" s="579">
        <v>209.38</v>
      </c>
      <c r="I11" s="578">
        <v>160</v>
      </c>
      <c r="J11" s="579">
        <v>137.44800000000001</v>
      </c>
      <c r="K11" s="578">
        <v>318</v>
      </c>
      <c r="L11" s="579">
        <v>789.35799999999995</v>
      </c>
      <c r="M11" s="578">
        <v>131828</v>
      </c>
      <c r="N11" s="579">
        <v>2826.0609999999997</v>
      </c>
      <c r="O11" s="426">
        <f>SUM(M11,C11)</f>
        <v>1135381</v>
      </c>
      <c r="P11" s="425">
        <f>(SUM(N11,D11))</f>
        <v>6598.0630000000001</v>
      </c>
      <c r="R11" s="650"/>
      <c r="S11" s="424" t="s">
        <v>183</v>
      </c>
      <c r="T11" s="422">
        <v>977156</v>
      </c>
      <c r="U11" s="423">
        <v>3572.3449999999998</v>
      </c>
      <c r="V11" s="422">
        <v>128016</v>
      </c>
      <c r="W11" s="419">
        <v>1892.673</v>
      </c>
      <c r="X11" s="420">
        <v>378</v>
      </c>
      <c r="Y11" s="421">
        <v>235.10300000000001</v>
      </c>
      <c r="Z11" s="420">
        <v>198</v>
      </c>
      <c r="AA11" s="421">
        <v>170.483</v>
      </c>
      <c r="AB11" s="420">
        <v>356</v>
      </c>
      <c r="AC11" s="419">
        <v>895.02</v>
      </c>
      <c r="AD11" s="418">
        <v>128948</v>
      </c>
      <c r="AE11" s="417">
        <v>3193.279</v>
      </c>
      <c r="AF11" s="416">
        <v>1106104</v>
      </c>
      <c r="AG11" s="415">
        <v>6765.6239999999998</v>
      </c>
    </row>
    <row r="12" spans="1:37" s="392" customFormat="1" ht="15.75" thickBot="1" x14ac:dyDescent="0.5">
      <c r="A12" s="651"/>
      <c r="B12" s="593" t="s">
        <v>100</v>
      </c>
      <c r="C12" s="592">
        <f t="shared" ref="C12:P12" si="1">C9/C11</f>
        <v>0.13628478017603454</v>
      </c>
      <c r="D12" s="610">
        <f t="shared" si="1"/>
        <v>0.14146333962707339</v>
      </c>
      <c r="E12" s="592">
        <f t="shared" si="1"/>
        <v>0.3714601938783299</v>
      </c>
      <c r="F12" s="610">
        <f t="shared" si="1"/>
        <v>0.60354345735631332</v>
      </c>
      <c r="G12" s="592">
        <f t="shared" si="1"/>
        <v>0.86176470588235299</v>
      </c>
      <c r="H12" s="610">
        <f t="shared" si="1"/>
        <v>0.85918903429171833</v>
      </c>
      <c r="I12" s="592">
        <f t="shared" si="1"/>
        <v>0.80625000000000002</v>
      </c>
      <c r="J12" s="610">
        <f t="shared" si="1"/>
        <v>0.80324922879925498</v>
      </c>
      <c r="K12" s="592">
        <f t="shared" si="1"/>
        <v>0.80817610062893086</v>
      </c>
      <c r="L12" s="610">
        <f t="shared" si="1"/>
        <v>0.85649983910975769</v>
      </c>
      <c r="M12" s="592">
        <f t="shared" si="1"/>
        <v>0.37430591376642292</v>
      </c>
      <c r="N12" s="610">
        <f t="shared" si="1"/>
        <v>0.70285107080137343</v>
      </c>
      <c r="O12" s="592">
        <f t="shared" si="1"/>
        <v>0.16392118592789556</v>
      </c>
      <c r="P12" s="619">
        <f t="shared" si="1"/>
        <v>0.38191511660316069</v>
      </c>
      <c r="R12" s="651"/>
      <c r="S12" s="414" t="s">
        <v>100</v>
      </c>
      <c r="T12" s="411">
        <v>0.16551809537064707</v>
      </c>
      <c r="U12" s="413">
        <v>0.16333808744676118</v>
      </c>
      <c r="V12" s="411">
        <v>0.35643982002249719</v>
      </c>
      <c r="W12" s="412">
        <v>0.55905906619896828</v>
      </c>
      <c r="X12" s="412">
        <v>0.85449735449735453</v>
      </c>
      <c r="Y12" s="412">
        <v>0.85220095022181763</v>
      </c>
      <c r="Z12" s="412">
        <v>0.84848484848484851</v>
      </c>
      <c r="AA12" s="412">
        <v>0.84731615468991039</v>
      </c>
      <c r="AB12" s="412">
        <v>0.8314606741573034</v>
      </c>
      <c r="AC12" s="412">
        <v>0.86151817836472933</v>
      </c>
      <c r="AD12" s="412">
        <v>0.35996680832583677</v>
      </c>
      <c r="AE12" s="410">
        <v>0.68080490304793284</v>
      </c>
      <c r="AF12" s="411">
        <v>0.1881866442938458</v>
      </c>
      <c r="AG12" s="410">
        <v>0.40757511797877033</v>
      </c>
      <c r="AK12" s="574"/>
    </row>
    <row r="13" spans="1:37" x14ac:dyDescent="0.45">
      <c r="A13" s="649" t="s">
        <v>2</v>
      </c>
      <c r="B13" s="434" t="s">
        <v>184</v>
      </c>
      <c r="C13" s="616">
        <v>143347</v>
      </c>
      <c r="D13" s="615">
        <v>371.94846199999984</v>
      </c>
      <c r="E13" s="618">
        <v>75798</v>
      </c>
      <c r="F13" s="617">
        <v>1921.8642599999998</v>
      </c>
      <c r="G13" s="618">
        <v>544</v>
      </c>
      <c r="H13" s="617">
        <v>331.26522600000004</v>
      </c>
      <c r="I13" s="618">
        <v>249</v>
      </c>
      <c r="J13" s="617">
        <v>215.911035</v>
      </c>
      <c r="K13" s="618">
        <v>508</v>
      </c>
      <c r="L13" s="617">
        <v>1316.9110169999999</v>
      </c>
      <c r="M13" s="616">
        <v>77099</v>
      </c>
      <c r="N13" s="615">
        <v>3785.9515379999998</v>
      </c>
      <c r="O13" s="426">
        <f>SUM(M13,C13)</f>
        <v>220446</v>
      </c>
      <c r="P13" s="425">
        <f>(SUM(N13,D13))</f>
        <v>4157.8999999999996</v>
      </c>
      <c r="R13" s="649" t="s">
        <v>2</v>
      </c>
      <c r="S13" s="434" t="s">
        <v>184</v>
      </c>
      <c r="T13" s="426">
        <v>176490</v>
      </c>
      <c r="U13" s="433">
        <v>488.73861099999931</v>
      </c>
      <c r="V13" s="432">
        <v>67953</v>
      </c>
      <c r="W13" s="429">
        <v>1985.1380689999999</v>
      </c>
      <c r="X13" s="431">
        <v>665</v>
      </c>
      <c r="Y13" s="429">
        <v>397.46170699999999</v>
      </c>
      <c r="Z13" s="430">
        <v>257</v>
      </c>
      <c r="AA13" s="429">
        <v>222.58573800000002</v>
      </c>
      <c r="AB13" s="430">
        <v>565</v>
      </c>
      <c r="AC13" s="429">
        <v>1422.4758750000001</v>
      </c>
      <c r="AD13" s="428">
        <v>69440</v>
      </c>
      <c r="AE13" s="427">
        <v>4027.6613890000003</v>
      </c>
      <c r="AF13" s="426">
        <v>245930</v>
      </c>
      <c r="AG13" s="425">
        <v>4516.3999999999996</v>
      </c>
    </row>
    <row r="14" spans="1:37" ht="15.75" thickBot="1" x14ac:dyDescent="0.5">
      <c r="A14" s="650"/>
      <c r="B14" s="609" t="s">
        <v>294</v>
      </c>
      <c r="C14" s="612">
        <v>11632</v>
      </c>
      <c r="D14" s="611">
        <v>26.061726999999998</v>
      </c>
      <c r="E14" s="614">
        <v>3</v>
      </c>
      <c r="F14" s="613">
        <v>1.8915999999999999E-2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3</v>
      </c>
      <c r="N14" s="611">
        <v>1.8915999999999999E-2</v>
      </c>
      <c r="O14" s="605">
        <f>SUM(M14,C14)</f>
        <v>11635</v>
      </c>
      <c r="P14" s="604">
        <f>(SUM(N14,D14))</f>
        <v>26.080642999999998</v>
      </c>
      <c r="R14" s="650"/>
      <c r="S14" s="603"/>
      <c r="T14" s="595"/>
      <c r="U14" s="602"/>
      <c r="V14" s="601"/>
      <c r="W14" s="598"/>
      <c r="X14" s="600"/>
      <c r="Y14" s="598"/>
      <c r="Z14" s="599"/>
      <c r="AA14" s="598"/>
      <c r="AB14" s="599"/>
      <c r="AC14" s="598"/>
      <c r="AD14" s="597"/>
      <c r="AE14" s="596"/>
      <c r="AF14" s="595"/>
      <c r="AG14" s="594"/>
    </row>
    <row r="15" spans="1:37" x14ac:dyDescent="0.45">
      <c r="A15" s="650"/>
      <c r="B15" s="434" t="s">
        <v>183</v>
      </c>
      <c r="C15" s="578">
        <v>1922919</v>
      </c>
      <c r="D15" s="579">
        <v>4916.2927272605029</v>
      </c>
      <c r="E15" s="578">
        <v>315469</v>
      </c>
      <c r="F15" s="579">
        <v>4068.8946417394986</v>
      </c>
      <c r="G15" s="578">
        <v>711</v>
      </c>
      <c r="H15" s="579">
        <v>432.46161800000004</v>
      </c>
      <c r="I15" s="578">
        <v>308</v>
      </c>
      <c r="J15" s="579">
        <v>266.73212599999999</v>
      </c>
      <c r="K15" s="578">
        <v>603</v>
      </c>
      <c r="L15" s="579">
        <v>1531.418887</v>
      </c>
      <c r="M15" s="578">
        <v>317091</v>
      </c>
      <c r="N15" s="579">
        <v>6299.5072727394981</v>
      </c>
      <c r="O15" s="426">
        <f>SUM(M15,C15)</f>
        <v>2240010</v>
      </c>
      <c r="P15" s="425">
        <f>(SUM(N15,D15))</f>
        <v>11215.800000000001</v>
      </c>
      <c r="R15" s="650"/>
      <c r="S15" s="424" t="s">
        <v>183</v>
      </c>
      <c r="T15" s="422">
        <v>1866128</v>
      </c>
      <c r="U15" s="423">
        <v>4841.4749735158011</v>
      </c>
      <c r="V15" s="422">
        <v>307451</v>
      </c>
      <c r="W15" s="419">
        <v>4166.3295184842009</v>
      </c>
      <c r="X15" s="420">
        <v>831</v>
      </c>
      <c r="Y15" s="421">
        <v>495.704362</v>
      </c>
      <c r="Z15" s="420">
        <v>307</v>
      </c>
      <c r="AA15" s="421">
        <v>265.50858799999997</v>
      </c>
      <c r="AB15" s="420">
        <v>647</v>
      </c>
      <c r="AC15" s="419">
        <v>1569.4825579999999</v>
      </c>
      <c r="AD15" s="418">
        <v>309236</v>
      </c>
      <c r="AE15" s="417">
        <v>6497.0250264842007</v>
      </c>
      <c r="AF15" s="416">
        <v>2175364</v>
      </c>
      <c r="AG15" s="415">
        <v>11338.500000000002</v>
      </c>
    </row>
    <row r="16" spans="1:37" s="392" customFormat="1" ht="15.75" thickBot="1" x14ac:dyDescent="0.5">
      <c r="A16" s="651"/>
      <c r="B16" s="593" t="s">
        <v>100</v>
      </c>
      <c r="C16" s="592">
        <f t="shared" ref="C16:P16" si="2">C13/C15</f>
        <v>7.4546561763652028E-2</v>
      </c>
      <c r="D16" s="610">
        <f t="shared" si="2"/>
        <v>7.5656288718849343E-2</v>
      </c>
      <c r="E16" s="592">
        <f t="shared" si="2"/>
        <v>0.24027083485223588</v>
      </c>
      <c r="F16" s="610">
        <f t="shared" si="2"/>
        <v>0.47233079969315228</v>
      </c>
      <c r="G16" s="592">
        <f t="shared" si="2"/>
        <v>0.76511954992967646</v>
      </c>
      <c r="H16" s="610">
        <f t="shared" si="2"/>
        <v>0.76599913659852237</v>
      </c>
      <c r="I16" s="592">
        <f t="shared" si="2"/>
        <v>0.80844155844155841</v>
      </c>
      <c r="J16" s="610">
        <f t="shared" si="2"/>
        <v>0.80946767919511875</v>
      </c>
      <c r="K16" s="592">
        <f t="shared" si="2"/>
        <v>0.84245439469320071</v>
      </c>
      <c r="L16" s="610">
        <f t="shared" si="2"/>
        <v>0.85992867671874273</v>
      </c>
      <c r="M16" s="592">
        <f t="shared" si="2"/>
        <v>0.24314471240117191</v>
      </c>
      <c r="N16" s="610">
        <f t="shared" si="2"/>
        <v>0.60099169253813467</v>
      </c>
      <c r="O16" s="592">
        <f t="shared" si="2"/>
        <v>9.8412953513600382E-2</v>
      </c>
      <c r="P16" s="592">
        <f t="shared" si="2"/>
        <v>0.37071809411722739</v>
      </c>
      <c r="R16" s="651"/>
      <c r="S16" s="414" t="s">
        <v>100</v>
      </c>
      <c r="T16" s="411">
        <v>9.2169822645019953E-2</v>
      </c>
      <c r="U16" s="413">
        <v>9.5171647510464807E-2</v>
      </c>
      <c r="V16" s="411">
        <v>0.22322540776999009</v>
      </c>
      <c r="W16" s="412">
        <v>0.47325317658014765</v>
      </c>
      <c r="X16" s="412">
        <v>0.78733572281959374</v>
      </c>
      <c r="Y16" s="412">
        <v>0.78745641096350283</v>
      </c>
      <c r="Z16" s="412">
        <v>0.84660766961651912</v>
      </c>
      <c r="AA16" s="412">
        <v>0.84910865287183968</v>
      </c>
      <c r="AB16" s="412">
        <v>0.86286594761171032</v>
      </c>
      <c r="AC16" s="412">
        <v>0.90553917574203391</v>
      </c>
      <c r="AD16" s="412">
        <v>0.22677745804908014</v>
      </c>
      <c r="AE16" s="410">
        <v>0.61882613492995509</v>
      </c>
      <c r="AF16" s="411">
        <v>0.11305234434329152</v>
      </c>
      <c r="AG16" s="410">
        <v>0.39832429333686104</v>
      </c>
    </row>
    <row r="17" spans="1:34" x14ac:dyDescent="0.45">
      <c r="A17" s="649" t="s">
        <v>1</v>
      </c>
      <c r="B17" s="434" t="s">
        <v>184</v>
      </c>
      <c r="C17" s="578">
        <v>4332</v>
      </c>
      <c r="D17" s="579">
        <v>26.198818849999999</v>
      </c>
      <c r="E17" s="578">
        <v>1675</v>
      </c>
      <c r="F17" s="579">
        <v>60.817660289999999</v>
      </c>
      <c r="G17" s="582">
        <v>16</v>
      </c>
      <c r="H17" s="583">
        <v>9.1856976900000014</v>
      </c>
      <c r="I17" s="578">
        <v>4</v>
      </c>
      <c r="J17" s="579">
        <v>3.2358540499999999</v>
      </c>
      <c r="K17" s="578">
        <v>10</v>
      </c>
      <c r="L17" s="579">
        <v>29.647410390000001</v>
      </c>
      <c r="M17" s="578">
        <v>1705</v>
      </c>
      <c r="N17" s="579">
        <v>102.88662242000001</v>
      </c>
      <c r="O17" s="426">
        <f t="shared" ref="O17:P19" si="3">SUM(M17,C17)</f>
        <v>6037</v>
      </c>
      <c r="P17" s="425">
        <f t="shared" si="3"/>
        <v>129.08544127000002</v>
      </c>
      <c r="R17" s="649" t="s">
        <v>1</v>
      </c>
      <c r="S17" s="434" t="s">
        <v>184</v>
      </c>
      <c r="T17" s="426">
        <v>5911</v>
      </c>
      <c r="U17" s="433">
        <v>29.95431911</v>
      </c>
      <c r="V17" s="432">
        <v>1653</v>
      </c>
      <c r="W17" s="429">
        <v>65.006807070000008</v>
      </c>
      <c r="X17" s="431">
        <v>28</v>
      </c>
      <c r="Y17" s="429">
        <v>16.90123393</v>
      </c>
      <c r="Z17" s="430">
        <v>4</v>
      </c>
      <c r="AA17" s="429">
        <v>3.69986974</v>
      </c>
      <c r="AB17" s="430">
        <v>9</v>
      </c>
      <c r="AC17" s="429">
        <v>25.65837715</v>
      </c>
      <c r="AD17" s="428">
        <v>1694</v>
      </c>
      <c r="AE17" s="427">
        <v>111.26628789</v>
      </c>
      <c r="AF17" s="426">
        <v>7605</v>
      </c>
      <c r="AG17" s="425">
        <v>141.220607</v>
      </c>
    </row>
    <row r="18" spans="1:34" ht="15.75" thickBot="1" x14ac:dyDescent="0.5">
      <c r="A18" s="650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  <c r="R18" s="650"/>
      <c r="S18" s="603"/>
      <c r="T18" s="595"/>
      <c r="U18" s="602"/>
      <c r="V18" s="601"/>
      <c r="W18" s="598"/>
      <c r="X18" s="600"/>
      <c r="Y18" s="598"/>
      <c r="Z18" s="599"/>
      <c r="AA18" s="598"/>
      <c r="AB18" s="599"/>
      <c r="AC18" s="598"/>
      <c r="AD18" s="597"/>
      <c r="AE18" s="596"/>
      <c r="AF18" s="595"/>
      <c r="AG18" s="594"/>
    </row>
    <row r="19" spans="1:34" x14ac:dyDescent="0.45">
      <c r="A19" s="650"/>
      <c r="B19" s="434" t="s">
        <v>183</v>
      </c>
      <c r="C19" s="578">
        <v>64059</v>
      </c>
      <c r="D19" s="579">
        <v>330.07778901</v>
      </c>
      <c r="E19" s="578">
        <v>9312</v>
      </c>
      <c r="F19" s="579">
        <v>124.63397241</v>
      </c>
      <c r="G19" s="578">
        <v>28</v>
      </c>
      <c r="H19" s="579">
        <v>16.743529689999999</v>
      </c>
      <c r="I19" s="578">
        <v>9</v>
      </c>
      <c r="J19" s="579">
        <v>7.2450827699999998</v>
      </c>
      <c r="K19" s="578">
        <v>10</v>
      </c>
      <c r="L19" s="579">
        <v>29.647410390000001</v>
      </c>
      <c r="M19" s="578">
        <v>9359</v>
      </c>
      <c r="N19" s="579">
        <v>178.26999526</v>
      </c>
      <c r="O19" s="426">
        <f t="shared" si="3"/>
        <v>73418</v>
      </c>
      <c r="P19" s="425">
        <f t="shared" si="3"/>
        <v>508.34778427000003</v>
      </c>
      <c r="R19" s="650"/>
      <c r="S19" s="424" t="s">
        <v>183</v>
      </c>
      <c r="T19" s="422">
        <v>63338</v>
      </c>
      <c r="U19" s="423">
        <v>268.07821658</v>
      </c>
      <c r="V19" s="422">
        <v>9021</v>
      </c>
      <c r="W19" s="419">
        <v>134.25391998000001</v>
      </c>
      <c r="X19" s="420">
        <v>34</v>
      </c>
      <c r="Y19" s="421">
        <v>20.498919350000001</v>
      </c>
      <c r="Z19" s="420">
        <v>7</v>
      </c>
      <c r="AA19" s="421">
        <v>6.14410335</v>
      </c>
      <c r="AB19" s="420">
        <v>12</v>
      </c>
      <c r="AC19" s="419">
        <v>31.030995169999997</v>
      </c>
      <c r="AD19" s="418">
        <v>9074</v>
      </c>
      <c r="AE19" s="417">
        <v>191.92793784999998</v>
      </c>
      <c r="AF19" s="416">
        <v>72412</v>
      </c>
      <c r="AG19" s="415">
        <v>460.00615442999998</v>
      </c>
    </row>
    <row r="20" spans="1:34" s="392" customFormat="1" ht="15.75" thickBot="1" x14ac:dyDescent="0.5">
      <c r="A20" s="651"/>
      <c r="B20" s="593" t="s">
        <v>100</v>
      </c>
      <c r="C20" s="592">
        <f t="shared" ref="C20:P20" si="4">C17/C19</f>
        <v>6.7625158057415813E-2</v>
      </c>
      <c r="D20" s="592">
        <f t="shared" si="4"/>
        <v>7.9371650326966664E-2</v>
      </c>
      <c r="E20" s="592">
        <f t="shared" si="4"/>
        <v>0.1798754295532646</v>
      </c>
      <c r="F20" s="592">
        <f t="shared" si="4"/>
        <v>0.48797016667279314</v>
      </c>
      <c r="G20" s="592">
        <f t="shared" si="4"/>
        <v>0.5714285714285714</v>
      </c>
      <c r="H20" s="592">
        <f t="shared" si="4"/>
        <v>0.54861178377974384</v>
      </c>
      <c r="I20" s="592">
        <f t="shared" si="4"/>
        <v>0.44444444444444442</v>
      </c>
      <c r="J20" s="592">
        <f t="shared" si="4"/>
        <v>0.44662761665040301</v>
      </c>
      <c r="K20" s="592">
        <f t="shared" si="4"/>
        <v>1</v>
      </c>
      <c r="L20" s="592">
        <f t="shared" si="4"/>
        <v>1</v>
      </c>
      <c r="M20" s="592">
        <f t="shared" si="4"/>
        <v>0.18217758307511486</v>
      </c>
      <c r="N20" s="592">
        <f t="shared" si="4"/>
        <v>0.57713931203029312</v>
      </c>
      <c r="O20" s="592">
        <f t="shared" si="4"/>
        <v>8.2227791549756193E-2</v>
      </c>
      <c r="P20" s="592">
        <f t="shared" si="4"/>
        <v>0.25393135421131008</v>
      </c>
      <c r="R20" s="651"/>
      <c r="S20" s="414" t="s">
        <v>100</v>
      </c>
      <c r="T20" s="411">
        <v>9.5059254233008789E-2</v>
      </c>
      <c r="U20" s="413">
        <v>0.1137438013091857</v>
      </c>
      <c r="V20" s="411">
        <v>0.17647058823529413</v>
      </c>
      <c r="W20" s="412">
        <v>0.46888731886385582</v>
      </c>
      <c r="X20" s="412">
        <v>0.8529411764705882</v>
      </c>
      <c r="Y20" s="412">
        <v>0.84341830232435289</v>
      </c>
      <c r="Z20" s="412">
        <v>0.69230769230769229</v>
      </c>
      <c r="AA20" s="412">
        <v>0.68201456719265663</v>
      </c>
      <c r="AB20" s="412">
        <v>0.83333333333333337</v>
      </c>
      <c r="AC20" s="412">
        <v>0.9073623028355936</v>
      </c>
      <c r="AD20" s="412">
        <v>0.1806152828316242</v>
      </c>
      <c r="AE20" s="410">
        <v>0.59874289899904898</v>
      </c>
      <c r="AF20" s="411">
        <v>0.10502402916643651</v>
      </c>
      <c r="AG20" s="410">
        <v>0.30699721218945086</v>
      </c>
    </row>
    <row r="21" spans="1:34" ht="15.75" customHeight="1" x14ac:dyDescent="0.45">
      <c r="A21" s="652" t="s">
        <v>185</v>
      </c>
      <c r="B21" s="591" t="s">
        <v>184</v>
      </c>
      <c r="C21" s="588">
        <f t="shared" ref="C21:P21" si="5">SUM(C5,C9,C13,C17)</f>
        <v>339013</v>
      </c>
      <c r="D21" s="587">
        <f t="shared" si="5"/>
        <v>1080.5552808499997</v>
      </c>
      <c r="E21" s="588">
        <f t="shared" si="5"/>
        <v>147217</v>
      </c>
      <c r="F21" s="587">
        <f t="shared" si="5"/>
        <v>3384.7219202899996</v>
      </c>
      <c r="G21" s="590">
        <f t="shared" si="5"/>
        <v>932</v>
      </c>
      <c r="H21" s="589">
        <f t="shared" si="5"/>
        <v>569.12792368999999</v>
      </c>
      <c r="I21" s="588">
        <f t="shared" si="5"/>
        <v>412</v>
      </c>
      <c r="J21" s="587">
        <f t="shared" si="5"/>
        <v>355.24388905000001</v>
      </c>
      <c r="K21" s="588">
        <f t="shared" si="5"/>
        <v>838</v>
      </c>
      <c r="L21" s="587">
        <f t="shared" si="5"/>
        <v>2187.3634273899997</v>
      </c>
      <c r="M21" s="588">
        <f t="shared" si="5"/>
        <v>149399</v>
      </c>
      <c r="N21" s="587">
        <f t="shared" si="5"/>
        <v>6496.45716042</v>
      </c>
      <c r="O21" s="586">
        <f t="shared" si="5"/>
        <v>488412</v>
      </c>
      <c r="P21" s="585">
        <f t="shared" si="5"/>
        <v>7577.0124412699997</v>
      </c>
      <c r="Q21" s="576"/>
      <c r="R21" s="652" t="s">
        <v>185</v>
      </c>
      <c r="S21" s="409" t="s">
        <v>184</v>
      </c>
      <c r="T21" s="405">
        <v>405096</v>
      </c>
      <c r="U21" s="408">
        <v>1287.0969301099992</v>
      </c>
      <c r="V21" s="405">
        <v>135242</v>
      </c>
      <c r="W21" s="407">
        <v>3518.0718760699997</v>
      </c>
      <c r="X21" s="406">
        <v>1100</v>
      </c>
      <c r="Y21" s="407">
        <v>666.17194093000001</v>
      </c>
      <c r="Z21" s="406">
        <v>472</v>
      </c>
      <c r="AA21" s="407">
        <v>406.81160774000006</v>
      </c>
      <c r="AB21" s="406">
        <v>962</v>
      </c>
      <c r="AC21" s="407">
        <v>2488.1322521500001</v>
      </c>
      <c r="AD21" s="406">
        <v>137776</v>
      </c>
      <c r="AE21" s="404">
        <v>7079.1876768900011</v>
      </c>
      <c r="AF21" s="405">
        <v>542872</v>
      </c>
      <c r="AG21" s="404">
        <v>8366.2846069999978</v>
      </c>
      <c r="AH21" s="576"/>
    </row>
    <row r="22" spans="1:34" ht="15.75" customHeight="1" x14ac:dyDescent="0.45">
      <c r="A22" s="653"/>
      <c r="B22" s="584" t="s">
        <v>294</v>
      </c>
      <c r="C22" s="405">
        <f t="shared" ref="C22:P22" si="6">SUM(C6,C10,C14,C18)</f>
        <v>31055</v>
      </c>
      <c r="D22" s="408">
        <f t="shared" si="6"/>
        <v>78.872726999999998</v>
      </c>
      <c r="E22" s="405">
        <f t="shared" si="6"/>
        <v>10</v>
      </c>
      <c r="F22" s="408">
        <f t="shared" si="6"/>
        <v>3.0915999999999999E-2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10</v>
      </c>
      <c r="N22" s="404">
        <f t="shared" si="6"/>
        <v>3.0915999999999999E-2</v>
      </c>
      <c r="O22" s="405">
        <f t="shared" si="6"/>
        <v>31065</v>
      </c>
      <c r="P22" s="404">
        <f t="shared" si="6"/>
        <v>78.903643000000002</v>
      </c>
      <c r="Q22" s="576"/>
      <c r="R22" s="653"/>
      <c r="S22" s="409"/>
      <c r="T22" s="405"/>
      <c r="U22" s="408"/>
      <c r="V22" s="405"/>
      <c r="W22" s="407"/>
      <c r="X22" s="406"/>
      <c r="Y22" s="407"/>
      <c r="Z22" s="406"/>
      <c r="AA22" s="407"/>
      <c r="AB22" s="406"/>
      <c r="AC22" s="407"/>
      <c r="AD22" s="406"/>
      <c r="AE22" s="404"/>
      <c r="AF22" s="405"/>
      <c r="AG22" s="404"/>
      <c r="AH22" s="576"/>
    </row>
    <row r="23" spans="1:34" x14ac:dyDescent="0.45">
      <c r="A23" s="653"/>
      <c r="B23" s="403" t="s">
        <v>183</v>
      </c>
      <c r="C23" s="399">
        <f t="shared" ref="C23:P23" si="7">SUM(C7,C11,C15,C19)</f>
        <v>3481255</v>
      </c>
      <c r="D23" s="402">
        <f t="shared" si="7"/>
        <v>10331.362516270503</v>
      </c>
      <c r="E23" s="399">
        <f t="shared" si="7"/>
        <v>522174</v>
      </c>
      <c r="F23" s="402">
        <f t="shared" si="7"/>
        <v>6502.2136141494975</v>
      </c>
      <c r="G23" s="399">
        <f t="shared" si="7"/>
        <v>1166</v>
      </c>
      <c r="H23" s="398">
        <f t="shared" si="7"/>
        <v>712.18214768999997</v>
      </c>
      <c r="I23" s="399">
        <f t="shared" si="7"/>
        <v>512</v>
      </c>
      <c r="J23" s="398">
        <f t="shared" si="7"/>
        <v>441.60520877000005</v>
      </c>
      <c r="K23" s="399">
        <f t="shared" si="7"/>
        <v>1010</v>
      </c>
      <c r="L23" s="398">
        <f t="shared" si="7"/>
        <v>2571.8042973900001</v>
      </c>
      <c r="M23" s="400">
        <f t="shared" si="7"/>
        <v>524862</v>
      </c>
      <c r="N23" s="398">
        <f t="shared" si="7"/>
        <v>10227.805267999496</v>
      </c>
      <c r="O23" s="399">
        <f t="shared" si="7"/>
        <v>4006117</v>
      </c>
      <c r="P23" s="398">
        <f t="shared" si="7"/>
        <v>20559.167784270001</v>
      </c>
      <c r="Q23" s="576"/>
      <c r="R23" s="653"/>
      <c r="S23" s="403" t="s">
        <v>183</v>
      </c>
      <c r="T23" s="399">
        <v>3385499</v>
      </c>
      <c r="U23" s="402">
        <v>10050.462190095799</v>
      </c>
      <c r="V23" s="399">
        <v>510521</v>
      </c>
      <c r="W23" s="401">
        <v>6877.3474384642013</v>
      </c>
      <c r="X23" s="400">
        <v>1337</v>
      </c>
      <c r="Y23" s="401">
        <v>808.85828135000008</v>
      </c>
      <c r="Z23" s="400">
        <v>560</v>
      </c>
      <c r="AA23" s="401">
        <v>482.33969135000001</v>
      </c>
      <c r="AB23" s="400">
        <v>1119</v>
      </c>
      <c r="AC23" s="401">
        <v>2806.3555531700003</v>
      </c>
      <c r="AD23" s="400">
        <v>513537</v>
      </c>
      <c r="AE23" s="398">
        <v>10974.9009643342</v>
      </c>
      <c r="AF23" s="399">
        <v>3899036</v>
      </c>
      <c r="AG23" s="398">
        <v>21025.363154430004</v>
      </c>
      <c r="AH23" s="576"/>
    </row>
    <row r="24" spans="1:34" s="392" customFormat="1" ht="15.75" thickBot="1" x14ac:dyDescent="0.5">
      <c r="A24" s="654"/>
      <c r="B24" s="397" t="s">
        <v>100</v>
      </c>
      <c r="C24" s="394">
        <f t="shared" ref="C24:P24" si="8">C21/C23</f>
        <v>9.7382409504618309E-2</v>
      </c>
      <c r="D24" s="396">
        <f t="shared" si="8"/>
        <v>0.10458981370059088</v>
      </c>
      <c r="E24" s="394">
        <f t="shared" si="8"/>
        <v>0.28193092723881313</v>
      </c>
      <c r="F24" s="396">
        <f t="shared" si="8"/>
        <v>0.52054917311921134</v>
      </c>
      <c r="G24" s="394">
        <f t="shared" si="8"/>
        <v>0.79931389365351635</v>
      </c>
      <c r="H24" s="393">
        <f t="shared" si="8"/>
        <v>0.79913253306895737</v>
      </c>
      <c r="I24" s="394">
        <f t="shared" si="8"/>
        <v>0.8046875</v>
      </c>
      <c r="J24" s="393">
        <f t="shared" si="8"/>
        <v>0.8044377240011692</v>
      </c>
      <c r="K24" s="394">
        <f t="shared" si="8"/>
        <v>0.82970297029702966</v>
      </c>
      <c r="L24" s="393">
        <f t="shared" si="8"/>
        <v>0.85051705901955654</v>
      </c>
      <c r="M24" s="395">
        <f t="shared" si="8"/>
        <v>0.2846443446086781</v>
      </c>
      <c r="N24" s="393">
        <f t="shared" si="8"/>
        <v>0.63517607054427938</v>
      </c>
      <c r="O24" s="394">
        <f t="shared" si="8"/>
        <v>0.12191655910199328</v>
      </c>
      <c r="P24" s="393">
        <f t="shared" si="8"/>
        <v>0.36854665134194964</v>
      </c>
      <c r="Q24" s="577"/>
      <c r="R24" s="654"/>
      <c r="S24" s="397" t="s">
        <v>100</v>
      </c>
      <c r="T24" s="394">
        <v>0.11965621611467024</v>
      </c>
      <c r="U24" s="396">
        <v>0.12806345676105974</v>
      </c>
      <c r="V24" s="394">
        <v>0.26490976864810656</v>
      </c>
      <c r="W24" s="395">
        <v>0.5115448808640719</v>
      </c>
      <c r="X24" s="395">
        <v>0.82273747195213165</v>
      </c>
      <c r="Y24" s="395">
        <v>0.82359537670572669</v>
      </c>
      <c r="Z24" s="395">
        <v>0.84285714285714286</v>
      </c>
      <c r="AA24" s="395">
        <v>0.84341308632800338</v>
      </c>
      <c r="AB24" s="395">
        <v>0.85969615728328863</v>
      </c>
      <c r="AC24" s="395">
        <v>0.88660620687904568</v>
      </c>
      <c r="AD24" s="395">
        <v>0.26828836091654545</v>
      </c>
      <c r="AE24" s="393">
        <v>0.64503431055056137</v>
      </c>
      <c r="AF24" s="394">
        <v>0.13923236410230633</v>
      </c>
      <c r="AG24" s="393">
        <v>0.39791391689884975</v>
      </c>
      <c r="AH24" s="577"/>
    </row>
    <row r="25" spans="1:34" x14ac:dyDescent="0.4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34" x14ac:dyDescent="0.45">
      <c r="A26" s="377" t="s">
        <v>304</v>
      </c>
      <c r="M26" s="477"/>
    </row>
    <row r="27" spans="1:34" x14ac:dyDescent="0.45">
      <c r="A27" s="479"/>
      <c r="B27" s="377"/>
    </row>
    <row r="28" spans="1:34" x14ac:dyDescent="0.45">
      <c r="C28" s="477"/>
      <c r="E28" s="477"/>
      <c r="G28" s="477"/>
      <c r="I28" s="477"/>
      <c r="J28" s="477"/>
      <c r="K28" s="477"/>
      <c r="M28" s="477"/>
      <c r="O28" s="477"/>
    </row>
    <row r="29" spans="1:34" x14ac:dyDescent="0.45">
      <c r="C29" s="477"/>
      <c r="D29" s="477"/>
      <c r="E29" s="477"/>
      <c r="F29" s="477"/>
      <c r="G29" s="477"/>
      <c r="H29" s="477"/>
      <c r="I29" s="477"/>
      <c r="J29" s="477"/>
      <c r="K29" s="477"/>
      <c r="L29" s="477"/>
      <c r="M29" s="477"/>
      <c r="O29" s="477"/>
    </row>
    <row r="30" spans="1:34" x14ac:dyDescent="0.45">
      <c r="C30" s="477"/>
      <c r="D30" s="477"/>
      <c r="E30" s="477"/>
      <c r="F30" s="477"/>
      <c r="G30" s="477"/>
      <c r="H30" s="477"/>
      <c r="I30" s="477"/>
      <c r="J30" s="477"/>
      <c r="K30" s="477"/>
      <c r="L30" s="477"/>
    </row>
  </sheetData>
  <mergeCells count="32">
    <mergeCell ref="AF2:AG3"/>
    <mergeCell ref="E3:F3"/>
    <mergeCell ref="G3:H3"/>
    <mergeCell ref="I3:J3"/>
    <mergeCell ref="K3:L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AD3:AE3"/>
    <mergeCell ref="V3:W3"/>
    <mergeCell ref="X3:Y3"/>
    <mergeCell ref="Z3:AA3"/>
    <mergeCell ref="AB3:AC3"/>
    <mergeCell ref="V2:AE2"/>
    <mergeCell ref="A5:A8"/>
    <mergeCell ref="R5:R8"/>
    <mergeCell ref="A9:A12"/>
    <mergeCell ref="R9:R12"/>
    <mergeCell ref="M3:N3"/>
    <mergeCell ref="A13:A16"/>
    <mergeCell ref="R13:R16"/>
    <mergeCell ref="A17:A20"/>
    <mergeCell ref="R17:R20"/>
    <mergeCell ref="A21:A24"/>
    <mergeCell ref="R21:R24"/>
  </mergeCells>
  <conditionalFormatting sqref="C17:H18 K17:L18">
    <cfRule type="expression" dxfId="298" priority="41">
      <formula>ABS(C17-T17)/T17&gt;0.5</formula>
    </cfRule>
  </conditionalFormatting>
  <conditionalFormatting sqref="C21:H21">
    <cfRule type="expression" dxfId="297" priority="3">
      <formula>ABS(C21-T21)/T21&gt;0.5</formula>
    </cfRule>
  </conditionalFormatting>
  <conditionalFormatting sqref="C19:L19">
    <cfRule type="expression" dxfId="296" priority="7">
      <formula>ABS(C19-T19)/T19&gt;0.5</formula>
    </cfRule>
  </conditionalFormatting>
  <conditionalFormatting sqref="C13:N16">
    <cfRule type="expression" dxfId="295" priority="10">
      <formula>ABS(C13-T13)/T13&gt;0.5</formula>
    </cfRule>
  </conditionalFormatting>
  <conditionalFormatting sqref="C20:N20">
    <cfRule type="expression" dxfId="294" priority="20">
      <formula>ABS(C20-T20)/T20&gt;0.5</formula>
    </cfRule>
  </conditionalFormatting>
  <conditionalFormatting sqref="C22:N24">
    <cfRule type="expression" dxfId="293" priority="46">
      <formula>ABS(C22-T22)/T22&gt;0.5</formula>
    </cfRule>
  </conditionalFormatting>
  <conditionalFormatting sqref="C5:P12">
    <cfRule type="expression" dxfId="292" priority="12">
      <formula>ABS(C5-T5)/T5&gt;0.5</formula>
    </cfRule>
  </conditionalFormatting>
  <conditionalFormatting sqref="K21:N21">
    <cfRule type="expression" dxfId="291" priority="2">
      <formula>ABS(K21-AB21)/AB21&gt;0.5</formula>
    </cfRule>
  </conditionalFormatting>
  <conditionalFormatting sqref="M17:N19">
    <cfRule type="expression" dxfId="290" priority="6">
      <formula>ABS(M17-AD17)/AD17&gt;0.5</formula>
    </cfRule>
  </conditionalFormatting>
  <conditionalFormatting sqref="O13:P24">
    <cfRule type="expression" dxfId="289" priority="1">
      <formula>ABS(O13-AF13)/AF13&gt;0.5</formula>
    </cfRule>
  </conditionalFormatting>
  <conditionalFormatting sqref="T5:AG24">
    <cfRule type="expression" dxfId="288" priority="47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C0667-0594-462C-9772-BF1738B5CD86}">
  <dimension ref="A1:AK30"/>
  <sheetViews>
    <sheetView zoomScale="80" zoomScaleNormal="80" workbookViewId="0">
      <selection sqref="A1:P1"/>
    </sheetView>
  </sheetViews>
  <sheetFormatPr defaultColWidth="9" defaultRowHeight="15.4" x14ac:dyDescent="0.45"/>
  <cols>
    <col min="1" max="1" width="9" style="390"/>
    <col min="2" max="2" width="12" style="390" bestFit="1" customWidth="1"/>
    <col min="3" max="3" width="9" style="390"/>
    <col min="4" max="4" width="9.625" style="390" customWidth="1"/>
    <col min="5" max="5" width="9" style="390"/>
    <col min="6" max="6" width="9.625" style="390" customWidth="1"/>
    <col min="7" max="7" width="9" style="390"/>
    <col min="8" max="8" width="9.625" style="390" customWidth="1"/>
    <col min="9" max="9" width="9" style="390"/>
    <col min="10" max="10" width="9.625" style="390" customWidth="1"/>
    <col min="11" max="11" width="9" style="390"/>
    <col min="12" max="12" width="9.625" style="390" customWidth="1"/>
    <col min="13" max="13" width="9" style="390"/>
    <col min="14" max="14" width="9.625" style="390" customWidth="1"/>
    <col min="15" max="15" width="9" style="390"/>
    <col min="16" max="16" width="9.625" style="390" customWidth="1"/>
    <col min="17" max="18" width="9" style="390" hidden="1" customWidth="1"/>
    <col min="19" max="19" width="10.6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7" ht="15.75" thickBot="1" x14ac:dyDescent="0.5">
      <c r="A1" s="655" t="s">
        <v>307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  <c r="R1" s="655" t="s">
        <v>227</v>
      </c>
      <c r="S1" s="656"/>
      <c r="T1" s="656"/>
      <c r="U1" s="656"/>
      <c r="V1" s="656"/>
      <c r="W1" s="656"/>
      <c r="X1" s="656"/>
      <c r="Y1" s="656"/>
      <c r="Z1" s="656"/>
      <c r="AA1" s="656"/>
      <c r="AB1" s="656"/>
      <c r="AC1" s="656"/>
      <c r="AD1" s="656"/>
      <c r="AE1" s="656"/>
      <c r="AF1" s="656"/>
      <c r="AG1" s="657"/>
    </row>
    <row r="2" spans="1:37" ht="15.75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  <c r="Q2" s="439"/>
      <c r="R2" s="658" t="s">
        <v>189</v>
      </c>
      <c r="S2" s="661"/>
      <c r="T2" s="664" t="s">
        <v>12</v>
      </c>
      <c r="U2" s="665"/>
      <c r="V2" s="668" t="s">
        <v>188</v>
      </c>
      <c r="W2" s="669"/>
      <c r="X2" s="669"/>
      <c r="Y2" s="669"/>
      <c r="Z2" s="669"/>
      <c r="AA2" s="669"/>
      <c r="AB2" s="669"/>
      <c r="AC2" s="669"/>
      <c r="AD2" s="669"/>
      <c r="AE2" s="670"/>
      <c r="AF2" s="664" t="s">
        <v>10</v>
      </c>
      <c r="AG2" s="665"/>
    </row>
    <row r="3" spans="1:37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  <c r="R3" s="659"/>
      <c r="S3" s="662"/>
      <c r="T3" s="666"/>
      <c r="U3" s="667"/>
      <c r="V3" s="671" t="s">
        <v>187</v>
      </c>
      <c r="W3" s="672"/>
      <c r="X3" s="647" t="s">
        <v>105</v>
      </c>
      <c r="Y3" s="672"/>
      <c r="Z3" s="647" t="s">
        <v>104</v>
      </c>
      <c r="AA3" s="672"/>
      <c r="AB3" s="647" t="s">
        <v>103</v>
      </c>
      <c r="AC3" s="672"/>
      <c r="AD3" s="647" t="s">
        <v>102</v>
      </c>
      <c r="AE3" s="648"/>
      <c r="AF3" s="666"/>
      <c r="AG3" s="667"/>
    </row>
    <row r="4" spans="1:37" ht="16.5" customHeight="1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60"/>
      <c r="S4" s="663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7" x14ac:dyDescent="0.45">
      <c r="A5" s="649" t="s">
        <v>4</v>
      </c>
      <c r="B5" s="434" t="s">
        <v>184</v>
      </c>
      <c r="C5" s="578">
        <v>55431</v>
      </c>
      <c r="D5" s="579">
        <v>151.56299999999999</v>
      </c>
      <c r="E5" s="578">
        <v>21063</v>
      </c>
      <c r="F5" s="579">
        <v>370.75900000000001</v>
      </c>
      <c r="G5" s="578">
        <v>74</v>
      </c>
      <c r="H5" s="579">
        <v>45.755000000000003</v>
      </c>
      <c r="I5" s="578">
        <v>28</v>
      </c>
      <c r="J5" s="579">
        <v>24.067</v>
      </c>
      <c r="K5" s="578">
        <v>64</v>
      </c>
      <c r="L5" s="579">
        <v>166.51599999999999</v>
      </c>
      <c r="M5" s="578">
        <v>21229</v>
      </c>
      <c r="N5" s="579">
        <v>607.09699999999998</v>
      </c>
      <c r="O5" s="426">
        <f>SUM(M5,C5)</f>
        <v>76660</v>
      </c>
      <c r="P5" s="425">
        <f>(SUM(N5,D5))</f>
        <v>758.66</v>
      </c>
      <c r="R5" s="649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7" ht="15.75" thickBot="1" x14ac:dyDescent="0.5">
      <c r="A6" s="650"/>
      <c r="B6" s="609" t="s">
        <v>294</v>
      </c>
      <c r="C6" s="605">
        <v>2847</v>
      </c>
      <c r="D6" s="606">
        <v>6.7530000000000001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2847</v>
      </c>
      <c r="P6" s="604">
        <f>(SUM(N6,D6))</f>
        <v>6.7530000000000001</v>
      </c>
      <c r="R6" s="650"/>
      <c r="S6" s="603"/>
      <c r="T6" s="595"/>
      <c r="U6" s="598"/>
      <c r="V6" s="601"/>
      <c r="W6" s="598"/>
      <c r="X6" s="600"/>
      <c r="Y6" s="598"/>
      <c r="Z6" s="599"/>
      <c r="AA6" s="598"/>
      <c r="AB6" s="599"/>
      <c r="AC6" s="598"/>
      <c r="AD6" s="597"/>
      <c r="AE6" s="596"/>
      <c r="AF6" s="595"/>
      <c r="AG6" s="594"/>
    </row>
    <row r="7" spans="1:37" x14ac:dyDescent="0.45">
      <c r="A7" s="650"/>
      <c r="B7" s="434" t="s">
        <v>183</v>
      </c>
      <c r="C7" s="578">
        <v>490468</v>
      </c>
      <c r="D7" s="579">
        <v>1312.2049999999999</v>
      </c>
      <c r="E7" s="578">
        <v>66366</v>
      </c>
      <c r="F7" s="579">
        <v>618.71100000000001</v>
      </c>
      <c r="G7" s="578">
        <v>87</v>
      </c>
      <c r="H7" s="579">
        <v>53.597000000000001</v>
      </c>
      <c r="I7" s="578">
        <v>35</v>
      </c>
      <c r="J7" s="579">
        <v>30.18</v>
      </c>
      <c r="K7" s="578">
        <v>79</v>
      </c>
      <c r="L7" s="579">
        <v>221.38</v>
      </c>
      <c r="M7" s="578">
        <v>66567</v>
      </c>
      <c r="N7" s="579">
        <v>923.86799999999994</v>
      </c>
      <c r="O7" s="426">
        <f>SUM(M7,C7)</f>
        <v>557035</v>
      </c>
      <c r="P7" s="425">
        <f>(SUM(N7,D7))</f>
        <v>2236.0729999999999</v>
      </c>
      <c r="R7" s="650"/>
      <c r="S7" s="424" t="s">
        <v>183</v>
      </c>
      <c r="T7" s="486">
        <v>478877</v>
      </c>
      <c r="U7" s="484">
        <v>1368.5640000000001</v>
      </c>
      <c r="V7" s="486">
        <v>66033</v>
      </c>
      <c r="W7" s="484">
        <v>684.09100000000001</v>
      </c>
      <c r="X7" s="485">
        <v>94</v>
      </c>
      <c r="Y7" s="484">
        <v>57.552</v>
      </c>
      <c r="Z7" s="485">
        <v>48</v>
      </c>
      <c r="AA7" s="484">
        <v>40.204000000000001</v>
      </c>
      <c r="AB7" s="485">
        <v>104</v>
      </c>
      <c r="AC7" s="484">
        <v>310.822</v>
      </c>
      <c r="AD7" s="483">
        <v>66279</v>
      </c>
      <c r="AE7" s="482">
        <v>1092.6690000000001</v>
      </c>
      <c r="AF7" s="481">
        <v>545156</v>
      </c>
      <c r="AG7" s="480">
        <v>2461.2330000000002</v>
      </c>
    </row>
    <row r="8" spans="1:37" s="392" customFormat="1" ht="15.75" thickBot="1" x14ac:dyDescent="0.5">
      <c r="A8" s="651"/>
      <c r="B8" s="593" t="s">
        <v>100</v>
      </c>
      <c r="C8" s="592">
        <f t="shared" ref="C8:P8" si="0">C5/C7</f>
        <v>0.11301654746079255</v>
      </c>
      <c r="D8" s="610">
        <f t="shared" si="0"/>
        <v>0.11550253199766805</v>
      </c>
      <c r="E8" s="592">
        <f t="shared" si="0"/>
        <v>0.31737636741705089</v>
      </c>
      <c r="F8" s="610">
        <f t="shared" si="0"/>
        <v>0.59924423519219794</v>
      </c>
      <c r="G8" s="592">
        <f t="shared" si="0"/>
        <v>0.85057471264367812</v>
      </c>
      <c r="H8" s="610">
        <f t="shared" si="0"/>
        <v>0.8536858406254082</v>
      </c>
      <c r="I8" s="592">
        <f t="shared" si="0"/>
        <v>0.8</v>
      </c>
      <c r="J8" s="610">
        <f t="shared" si="0"/>
        <v>0.79744864148442673</v>
      </c>
      <c r="K8" s="592">
        <f t="shared" si="0"/>
        <v>0.810126582278481</v>
      </c>
      <c r="L8" s="610">
        <f t="shared" si="0"/>
        <v>0.75217273466437795</v>
      </c>
      <c r="M8" s="592">
        <f t="shared" si="0"/>
        <v>0.31891177310078567</v>
      </c>
      <c r="N8" s="610">
        <f t="shared" si="0"/>
        <v>0.65712526031857366</v>
      </c>
      <c r="O8" s="592">
        <f t="shared" si="0"/>
        <v>0.13762151390846178</v>
      </c>
      <c r="P8" s="619">
        <f t="shared" si="0"/>
        <v>0.3392823042897079</v>
      </c>
      <c r="R8" s="651"/>
      <c r="S8" s="414" t="s">
        <v>100</v>
      </c>
      <c r="T8" s="411">
        <v>0.12729364742929813</v>
      </c>
      <c r="U8" s="411">
        <v>0.13510804025241055</v>
      </c>
      <c r="V8" s="411">
        <v>0.30296972725758331</v>
      </c>
      <c r="W8" s="411">
        <v>0.59905918949379533</v>
      </c>
      <c r="X8" s="411">
        <v>0.8936170212765957</v>
      </c>
      <c r="Y8" s="411">
        <v>0.89404364748401444</v>
      </c>
      <c r="Z8" s="411">
        <v>0.89583333333333337</v>
      </c>
      <c r="AA8" s="411">
        <v>0.89724902994726896</v>
      </c>
      <c r="AB8" s="411">
        <v>0.88461538461538458</v>
      </c>
      <c r="AC8" s="411">
        <v>0.86519615728616384</v>
      </c>
      <c r="AD8" s="411">
        <v>0.30514944401695859</v>
      </c>
      <c r="AE8" s="411">
        <v>0.7012736702514667</v>
      </c>
      <c r="AF8" s="411">
        <v>0.14891700724196377</v>
      </c>
      <c r="AG8" s="410">
        <v>0.38645833206364449</v>
      </c>
    </row>
    <row r="9" spans="1:37" x14ac:dyDescent="0.45">
      <c r="A9" s="649" t="s">
        <v>3</v>
      </c>
      <c r="B9" s="434" t="s">
        <v>184</v>
      </c>
      <c r="C9" s="426">
        <v>144396</v>
      </c>
      <c r="D9" s="433">
        <v>550.9</v>
      </c>
      <c r="E9" s="426">
        <v>48920</v>
      </c>
      <c r="F9" s="433">
        <v>1025.2800000000002</v>
      </c>
      <c r="G9" s="426">
        <v>295</v>
      </c>
      <c r="H9" s="433">
        <v>181.452</v>
      </c>
      <c r="I9" s="426">
        <v>128</v>
      </c>
      <c r="J9" s="433">
        <v>109.46299999999999</v>
      </c>
      <c r="K9" s="426">
        <v>256</v>
      </c>
      <c r="L9" s="433">
        <v>673.80499999999995</v>
      </c>
      <c r="M9" s="426">
        <v>49599</v>
      </c>
      <c r="N9" s="433">
        <v>1990</v>
      </c>
      <c r="O9" s="426">
        <f>SUM(M9,C9)</f>
        <v>193995</v>
      </c>
      <c r="P9" s="425">
        <f>(SUM(N9,D9))</f>
        <v>2540.9</v>
      </c>
      <c r="R9" s="649" t="s">
        <v>3</v>
      </c>
      <c r="S9" s="434" t="s">
        <v>184</v>
      </c>
      <c r="T9" s="426">
        <v>161737</v>
      </c>
      <c r="U9" s="433">
        <v>583.5</v>
      </c>
      <c r="V9" s="432">
        <v>45630</v>
      </c>
      <c r="W9" s="429">
        <v>1058.116</v>
      </c>
      <c r="X9" s="431">
        <v>323</v>
      </c>
      <c r="Y9" s="429">
        <v>200.35499999999999</v>
      </c>
      <c r="Z9" s="430">
        <v>168</v>
      </c>
      <c r="AA9" s="429">
        <v>144.453</v>
      </c>
      <c r="AB9" s="430">
        <v>296</v>
      </c>
      <c r="AC9" s="429">
        <v>771.07600000000002</v>
      </c>
      <c r="AD9" s="428">
        <v>46417</v>
      </c>
      <c r="AE9" s="427">
        <v>2174</v>
      </c>
      <c r="AF9" s="426">
        <v>208154</v>
      </c>
      <c r="AG9" s="425">
        <v>2757.5</v>
      </c>
    </row>
    <row r="10" spans="1:37" ht="15.75" thickBot="1" x14ac:dyDescent="0.5">
      <c r="A10" s="650"/>
      <c r="B10" s="609" t="s">
        <v>294</v>
      </c>
      <c r="C10" s="605">
        <v>18617</v>
      </c>
      <c r="D10" s="606">
        <v>67</v>
      </c>
      <c r="E10" s="605">
        <v>9</v>
      </c>
      <c r="F10" s="606">
        <v>1.7999999999999999E-2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9</v>
      </c>
      <c r="N10" s="606">
        <v>1.7999999999999999E-2</v>
      </c>
      <c r="O10" s="605">
        <f>SUM(M10,C10)</f>
        <v>18626</v>
      </c>
      <c r="P10" s="604">
        <f>(SUM(N10,D10))</f>
        <v>67.018000000000001</v>
      </c>
      <c r="R10" s="650"/>
      <c r="S10" s="603"/>
      <c r="T10" s="595"/>
      <c r="U10" s="602"/>
      <c r="V10" s="601"/>
      <c r="W10" s="598"/>
      <c r="X10" s="600"/>
      <c r="Y10" s="598"/>
      <c r="Z10" s="599"/>
      <c r="AA10" s="598"/>
      <c r="AB10" s="599"/>
      <c r="AC10" s="598"/>
      <c r="AD10" s="597"/>
      <c r="AE10" s="596"/>
      <c r="AF10" s="595"/>
      <c r="AG10" s="594"/>
    </row>
    <row r="11" spans="1:37" x14ac:dyDescent="0.45">
      <c r="A11" s="650"/>
      <c r="B11" s="434" t="s">
        <v>183</v>
      </c>
      <c r="C11" s="578">
        <v>1002647</v>
      </c>
      <c r="D11" s="579">
        <v>3773.7080000000001</v>
      </c>
      <c r="E11" s="578">
        <v>130948</v>
      </c>
      <c r="F11" s="579">
        <v>1689.1309999999999</v>
      </c>
      <c r="G11" s="578">
        <v>340</v>
      </c>
      <c r="H11" s="579">
        <v>209.517</v>
      </c>
      <c r="I11" s="578">
        <v>160</v>
      </c>
      <c r="J11" s="579">
        <v>137.38</v>
      </c>
      <c r="K11" s="578">
        <v>317</v>
      </c>
      <c r="L11" s="579">
        <v>788.29300000000001</v>
      </c>
      <c r="M11" s="578">
        <v>131765</v>
      </c>
      <c r="N11" s="579">
        <v>2824.3209999999999</v>
      </c>
      <c r="O11" s="426">
        <f>SUM(M11,C11)</f>
        <v>1134412</v>
      </c>
      <c r="P11" s="425">
        <f>(SUM(N11,D11))</f>
        <v>6598.0290000000005</v>
      </c>
      <c r="R11" s="650"/>
      <c r="S11" s="424" t="s">
        <v>183</v>
      </c>
      <c r="T11" s="422">
        <v>977156</v>
      </c>
      <c r="U11" s="423">
        <v>3572.3449999999998</v>
      </c>
      <c r="V11" s="422">
        <v>128016</v>
      </c>
      <c r="W11" s="419">
        <v>1892.673</v>
      </c>
      <c r="X11" s="420">
        <v>378</v>
      </c>
      <c r="Y11" s="421">
        <v>235.10300000000001</v>
      </c>
      <c r="Z11" s="420">
        <v>198</v>
      </c>
      <c r="AA11" s="421">
        <v>170.483</v>
      </c>
      <c r="AB11" s="420">
        <v>356</v>
      </c>
      <c r="AC11" s="419">
        <v>895.02</v>
      </c>
      <c r="AD11" s="418">
        <v>128948</v>
      </c>
      <c r="AE11" s="417">
        <v>3193.279</v>
      </c>
      <c r="AF11" s="416">
        <v>1106104</v>
      </c>
      <c r="AG11" s="415">
        <v>6765.6239999999998</v>
      </c>
    </row>
    <row r="12" spans="1:37" s="392" customFormat="1" ht="15.75" thickBot="1" x14ac:dyDescent="0.5">
      <c r="A12" s="651"/>
      <c r="B12" s="593" t="s">
        <v>100</v>
      </c>
      <c r="C12" s="592">
        <f t="shared" ref="C12:P12" si="1">C9/C11</f>
        <v>0.14401479284334368</v>
      </c>
      <c r="D12" s="610">
        <f t="shared" si="1"/>
        <v>0.1459837380104661</v>
      </c>
      <c r="E12" s="592">
        <f t="shared" si="1"/>
        <v>0.3735834071539848</v>
      </c>
      <c r="F12" s="610">
        <f t="shared" si="1"/>
        <v>0.60698666947679025</v>
      </c>
      <c r="G12" s="592">
        <f t="shared" si="1"/>
        <v>0.86764705882352944</v>
      </c>
      <c r="H12" s="610">
        <f t="shared" si="1"/>
        <v>0.86604905568521884</v>
      </c>
      <c r="I12" s="592">
        <f t="shared" si="1"/>
        <v>0.8</v>
      </c>
      <c r="J12" s="610">
        <f t="shared" si="1"/>
        <v>0.79678992575338481</v>
      </c>
      <c r="K12" s="592">
        <f t="shared" si="1"/>
        <v>0.80757097791798105</v>
      </c>
      <c r="L12" s="610">
        <f t="shared" si="1"/>
        <v>0.85476466237807514</v>
      </c>
      <c r="M12" s="592">
        <f t="shared" si="1"/>
        <v>0.37642014191932605</v>
      </c>
      <c r="N12" s="610">
        <f t="shared" si="1"/>
        <v>0.70459413076629751</v>
      </c>
      <c r="O12" s="592">
        <f t="shared" si="1"/>
        <v>0.17100929820911626</v>
      </c>
      <c r="P12" s="619">
        <f t="shared" si="1"/>
        <v>0.38509985330467628</v>
      </c>
      <c r="R12" s="651"/>
      <c r="S12" s="414" t="s">
        <v>100</v>
      </c>
      <c r="T12" s="411">
        <v>0.16551809537064707</v>
      </c>
      <c r="U12" s="413">
        <v>0.16333808744676118</v>
      </c>
      <c r="V12" s="411">
        <v>0.35643982002249719</v>
      </c>
      <c r="W12" s="412">
        <v>0.55905906619896828</v>
      </c>
      <c r="X12" s="412">
        <v>0.85449735449735453</v>
      </c>
      <c r="Y12" s="412">
        <v>0.85220095022181763</v>
      </c>
      <c r="Z12" s="412">
        <v>0.84848484848484851</v>
      </c>
      <c r="AA12" s="412">
        <v>0.84731615468991039</v>
      </c>
      <c r="AB12" s="412">
        <v>0.8314606741573034</v>
      </c>
      <c r="AC12" s="412">
        <v>0.86151817836472933</v>
      </c>
      <c r="AD12" s="412">
        <v>0.35996680832583677</v>
      </c>
      <c r="AE12" s="410">
        <v>0.68080490304793284</v>
      </c>
      <c r="AF12" s="411">
        <v>0.1881866442938458</v>
      </c>
      <c r="AG12" s="410">
        <v>0.40757511797877033</v>
      </c>
      <c r="AK12" s="574"/>
    </row>
    <row r="13" spans="1:37" x14ac:dyDescent="0.45">
      <c r="A13" s="649" t="s">
        <v>2</v>
      </c>
      <c r="B13" s="434" t="s">
        <v>184</v>
      </c>
      <c r="C13" s="616">
        <v>174343</v>
      </c>
      <c r="D13" s="615">
        <v>472.11547899999914</v>
      </c>
      <c r="E13" s="618">
        <v>76738</v>
      </c>
      <c r="F13" s="617">
        <v>1958.907614</v>
      </c>
      <c r="G13" s="618">
        <v>542</v>
      </c>
      <c r="H13" s="617">
        <v>330.46325999999999</v>
      </c>
      <c r="I13" s="618">
        <v>247</v>
      </c>
      <c r="J13" s="617">
        <v>214.36997900000003</v>
      </c>
      <c r="K13" s="618">
        <v>510</v>
      </c>
      <c r="L13" s="617">
        <v>1323.2436680000001</v>
      </c>
      <c r="M13" s="616">
        <v>78037</v>
      </c>
      <c r="N13" s="615">
        <v>3826.9845210000003</v>
      </c>
      <c r="O13" s="426">
        <f>SUM(M13,C13)</f>
        <v>252380</v>
      </c>
      <c r="P13" s="425">
        <f>(SUM(N13,D13))</f>
        <v>4299.0999999999995</v>
      </c>
      <c r="R13" s="649" t="s">
        <v>2</v>
      </c>
      <c r="S13" s="434" t="s">
        <v>184</v>
      </c>
      <c r="T13" s="426">
        <v>176490</v>
      </c>
      <c r="U13" s="433">
        <v>488.73861099999931</v>
      </c>
      <c r="V13" s="432">
        <v>67953</v>
      </c>
      <c r="W13" s="429">
        <v>1985.1380689999999</v>
      </c>
      <c r="X13" s="431">
        <v>665</v>
      </c>
      <c r="Y13" s="429">
        <v>397.46170699999999</v>
      </c>
      <c r="Z13" s="430">
        <v>257</v>
      </c>
      <c r="AA13" s="429">
        <v>222.58573800000002</v>
      </c>
      <c r="AB13" s="430">
        <v>565</v>
      </c>
      <c r="AC13" s="429">
        <v>1422.4758750000001</v>
      </c>
      <c r="AD13" s="428">
        <v>69440</v>
      </c>
      <c r="AE13" s="427">
        <v>4027.6613890000003</v>
      </c>
      <c r="AF13" s="426">
        <v>245930</v>
      </c>
      <c r="AG13" s="425">
        <v>4516.3999999999996</v>
      </c>
    </row>
    <row r="14" spans="1:37" ht="15.75" thickBot="1" x14ac:dyDescent="0.5">
      <c r="A14" s="650"/>
      <c r="B14" s="609" t="s">
        <v>294</v>
      </c>
      <c r="C14" s="612">
        <v>30706</v>
      </c>
      <c r="D14" s="611">
        <v>85.643326999999871</v>
      </c>
      <c r="E14" s="614">
        <v>6</v>
      </c>
      <c r="F14" s="613">
        <v>2.0593E-2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6</v>
      </c>
      <c r="N14" s="611">
        <v>2.0593E-2</v>
      </c>
      <c r="O14" s="605">
        <f>SUM(M14,C14)</f>
        <v>30712</v>
      </c>
      <c r="P14" s="604">
        <f>(SUM(N14,D14))</f>
        <v>85.663919999999877</v>
      </c>
      <c r="R14" s="650"/>
      <c r="S14" s="603"/>
      <c r="T14" s="595"/>
      <c r="U14" s="602"/>
      <c r="V14" s="601"/>
      <c r="W14" s="598"/>
      <c r="X14" s="600"/>
      <c r="Y14" s="598"/>
      <c r="Z14" s="599"/>
      <c r="AA14" s="598"/>
      <c r="AB14" s="599"/>
      <c r="AC14" s="598"/>
      <c r="AD14" s="597"/>
      <c r="AE14" s="596"/>
      <c r="AF14" s="595"/>
      <c r="AG14" s="594"/>
    </row>
    <row r="15" spans="1:37" x14ac:dyDescent="0.45">
      <c r="A15" s="650"/>
      <c r="B15" s="434" t="s">
        <v>183</v>
      </c>
      <c r="C15" s="578">
        <v>1920040</v>
      </c>
      <c r="D15" s="579">
        <v>4914.5829651483009</v>
      </c>
      <c r="E15" s="578">
        <v>314565</v>
      </c>
      <c r="F15" s="579">
        <v>4070.4781068516995</v>
      </c>
      <c r="G15" s="578">
        <v>712</v>
      </c>
      <c r="H15" s="579">
        <v>433.05793</v>
      </c>
      <c r="I15" s="578">
        <v>308</v>
      </c>
      <c r="J15" s="579">
        <v>266.71904700000005</v>
      </c>
      <c r="K15" s="578">
        <v>602</v>
      </c>
      <c r="L15" s="579">
        <v>1530.8619510000001</v>
      </c>
      <c r="M15" s="578">
        <v>316187</v>
      </c>
      <c r="N15" s="579">
        <v>6301.1170348516998</v>
      </c>
      <c r="O15" s="426">
        <f>SUM(M15,C15)</f>
        <v>2236227</v>
      </c>
      <c r="P15" s="425">
        <f>(SUM(N15,D15))</f>
        <v>11215.7</v>
      </c>
      <c r="R15" s="650"/>
      <c r="S15" s="424" t="s">
        <v>183</v>
      </c>
      <c r="T15" s="422">
        <v>1866128</v>
      </c>
      <c r="U15" s="423">
        <v>4841.4749735158011</v>
      </c>
      <c r="V15" s="422">
        <v>307451</v>
      </c>
      <c r="W15" s="419">
        <v>4166.3295184842009</v>
      </c>
      <c r="X15" s="420">
        <v>831</v>
      </c>
      <c r="Y15" s="421">
        <v>495.704362</v>
      </c>
      <c r="Z15" s="420">
        <v>307</v>
      </c>
      <c r="AA15" s="421">
        <v>265.50858799999997</v>
      </c>
      <c r="AB15" s="420">
        <v>647</v>
      </c>
      <c r="AC15" s="419">
        <v>1569.4825579999999</v>
      </c>
      <c r="AD15" s="418">
        <v>309236</v>
      </c>
      <c r="AE15" s="417">
        <v>6497.0250264842007</v>
      </c>
      <c r="AF15" s="416">
        <v>2175364</v>
      </c>
      <c r="AG15" s="415">
        <v>11338.500000000002</v>
      </c>
    </row>
    <row r="16" spans="1:37" s="392" customFormat="1" ht="15.75" thickBot="1" x14ac:dyDescent="0.5">
      <c r="A16" s="651"/>
      <c r="B16" s="593" t="s">
        <v>100</v>
      </c>
      <c r="C16" s="592">
        <f t="shared" ref="C16:P16" si="2">C13/C15</f>
        <v>9.0801754130122286E-2</v>
      </c>
      <c r="D16" s="610">
        <f t="shared" si="2"/>
        <v>9.606419961734286E-2</v>
      </c>
      <c r="E16" s="592">
        <f t="shared" si="2"/>
        <v>0.2439495811676442</v>
      </c>
      <c r="F16" s="610">
        <f t="shared" si="2"/>
        <v>0.48124754944698911</v>
      </c>
      <c r="G16" s="592">
        <f t="shared" si="2"/>
        <v>0.7612359550561798</v>
      </c>
      <c r="H16" s="610">
        <f t="shared" si="2"/>
        <v>0.76309250358260383</v>
      </c>
      <c r="I16" s="592">
        <f t="shared" si="2"/>
        <v>0.80194805194805197</v>
      </c>
      <c r="J16" s="610">
        <f t="shared" si="2"/>
        <v>0.80372954766893712</v>
      </c>
      <c r="K16" s="592">
        <f t="shared" si="2"/>
        <v>0.84717607973421927</v>
      </c>
      <c r="L16" s="610">
        <f t="shared" si="2"/>
        <v>0.86437818062929961</v>
      </c>
      <c r="M16" s="592">
        <f t="shared" si="2"/>
        <v>0.24680647844471784</v>
      </c>
      <c r="N16" s="610">
        <f t="shared" si="2"/>
        <v>0.60735017296660487</v>
      </c>
      <c r="O16" s="592">
        <f t="shared" si="2"/>
        <v>0.11285974098336171</v>
      </c>
      <c r="P16" s="592">
        <f t="shared" si="2"/>
        <v>0.38331089454960449</v>
      </c>
      <c r="R16" s="651"/>
      <c r="S16" s="414" t="s">
        <v>100</v>
      </c>
      <c r="T16" s="411">
        <v>9.2169822645019953E-2</v>
      </c>
      <c r="U16" s="413">
        <v>9.5171647510464807E-2</v>
      </c>
      <c r="V16" s="411">
        <v>0.22322540776999009</v>
      </c>
      <c r="W16" s="412">
        <v>0.47325317658014765</v>
      </c>
      <c r="X16" s="412">
        <v>0.78733572281959374</v>
      </c>
      <c r="Y16" s="412">
        <v>0.78745641096350283</v>
      </c>
      <c r="Z16" s="412">
        <v>0.84660766961651912</v>
      </c>
      <c r="AA16" s="412">
        <v>0.84910865287183968</v>
      </c>
      <c r="AB16" s="412">
        <v>0.86286594761171032</v>
      </c>
      <c r="AC16" s="412">
        <v>0.90553917574203391</v>
      </c>
      <c r="AD16" s="412">
        <v>0.22677745804908014</v>
      </c>
      <c r="AE16" s="410">
        <v>0.61882613492995509</v>
      </c>
      <c r="AF16" s="411">
        <v>0.11305234434329152</v>
      </c>
      <c r="AG16" s="410">
        <v>0.39832429333686104</v>
      </c>
    </row>
    <row r="17" spans="1:34" x14ac:dyDescent="0.45">
      <c r="A17" s="649" t="s">
        <v>1</v>
      </c>
      <c r="B17" s="434" t="s">
        <v>184</v>
      </c>
      <c r="C17" s="578">
        <v>4364</v>
      </c>
      <c r="D17" s="579">
        <v>26.30446543</v>
      </c>
      <c r="E17" s="578">
        <v>1682</v>
      </c>
      <c r="F17" s="579">
        <v>62.146507299999996</v>
      </c>
      <c r="G17" s="582">
        <v>18</v>
      </c>
      <c r="H17" s="583">
        <v>10.48757657</v>
      </c>
      <c r="I17" s="578">
        <v>5</v>
      </c>
      <c r="J17" s="579">
        <v>3.9928291300000001</v>
      </c>
      <c r="K17" s="578">
        <v>10</v>
      </c>
      <c r="L17" s="579">
        <v>29.647410390000001</v>
      </c>
      <c r="M17" s="578">
        <v>1715</v>
      </c>
      <c r="N17" s="579">
        <v>106.27432339000001</v>
      </c>
      <c r="O17" s="426">
        <f t="shared" ref="O17:P19" si="3">SUM(M17,C17)</f>
        <v>6079</v>
      </c>
      <c r="P17" s="425">
        <f t="shared" si="3"/>
        <v>132.57878882</v>
      </c>
      <c r="R17" s="649" t="s">
        <v>1</v>
      </c>
      <c r="S17" s="434" t="s">
        <v>184</v>
      </c>
      <c r="T17" s="426">
        <v>5911</v>
      </c>
      <c r="U17" s="433">
        <v>29.95431911</v>
      </c>
      <c r="V17" s="432">
        <v>1653</v>
      </c>
      <c r="W17" s="429">
        <v>65.006807070000008</v>
      </c>
      <c r="X17" s="431">
        <v>28</v>
      </c>
      <c r="Y17" s="429">
        <v>16.90123393</v>
      </c>
      <c r="Z17" s="430">
        <v>4</v>
      </c>
      <c r="AA17" s="429">
        <v>3.69986974</v>
      </c>
      <c r="AB17" s="430">
        <v>9</v>
      </c>
      <c r="AC17" s="429">
        <v>25.65837715</v>
      </c>
      <c r="AD17" s="428">
        <v>1694</v>
      </c>
      <c r="AE17" s="427">
        <v>111.26628789</v>
      </c>
      <c r="AF17" s="426">
        <v>7605</v>
      </c>
      <c r="AG17" s="425">
        <v>141.220607</v>
      </c>
    </row>
    <row r="18" spans="1:34" ht="15.75" thickBot="1" x14ac:dyDescent="0.5">
      <c r="A18" s="650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  <c r="R18" s="650"/>
      <c r="S18" s="603"/>
      <c r="T18" s="595"/>
      <c r="U18" s="602"/>
      <c r="V18" s="601"/>
      <c r="W18" s="598"/>
      <c r="X18" s="600"/>
      <c r="Y18" s="598"/>
      <c r="Z18" s="599"/>
      <c r="AA18" s="598"/>
      <c r="AB18" s="599"/>
      <c r="AC18" s="598"/>
      <c r="AD18" s="597"/>
      <c r="AE18" s="596"/>
      <c r="AF18" s="595"/>
      <c r="AG18" s="594"/>
    </row>
    <row r="19" spans="1:34" x14ac:dyDescent="0.45">
      <c r="A19" s="650"/>
      <c r="B19" s="434" t="s">
        <v>183</v>
      </c>
      <c r="C19" s="578">
        <v>64027</v>
      </c>
      <c r="D19" s="579">
        <v>329.98225049000001</v>
      </c>
      <c r="E19" s="578">
        <v>9312</v>
      </c>
      <c r="F19" s="579">
        <v>124.47306761999999</v>
      </c>
      <c r="G19" s="578">
        <v>28</v>
      </c>
      <c r="H19" s="579">
        <v>16.743529689999999</v>
      </c>
      <c r="I19" s="578">
        <v>9</v>
      </c>
      <c r="J19" s="579">
        <v>7.2450827699999998</v>
      </c>
      <c r="K19" s="578">
        <v>10</v>
      </c>
      <c r="L19" s="579">
        <v>29.647410390000001</v>
      </c>
      <c r="M19" s="578">
        <v>9359</v>
      </c>
      <c r="N19" s="579">
        <v>178.10909047000001</v>
      </c>
      <c r="O19" s="426">
        <f t="shared" si="3"/>
        <v>73386</v>
      </c>
      <c r="P19" s="425">
        <f t="shared" si="3"/>
        <v>508.09134096000003</v>
      </c>
      <c r="R19" s="650"/>
      <c r="S19" s="424" t="s">
        <v>183</v>
      </c>
      <c r="T19" s="422">
        <v>63338</v>
      </c>
      <c r="U19" s="423">
        <v>268.07821658</v>
      </c>
      <c r="V19" s="422">
        <v>9021</v>
      </c>
      <c r="W19" s="419">
        <v>134.25391998000001</v>
      </c>
      <c r="X19" s="420">
        <v>34</v>
      </c>
      <c r="Y19" s="421">
        <v>20.498919350000001</v>
      </c>
      <c r="Z19" s="420">
        <v>7</v>
      </c>
      <c r="AA19" s="421">
        <v>6.14410335</v>
      </c>
      <c r="AB19" s="420">
        <v>12</v>
      </c>
      <c r="AC19" s="419">
        <v>31.030995169999997</v>
      </c>
      <c r="AD19" s="418">
        <v>9074</v>
      </c>
      <c r="AE19" s="417">
        <v>191.92793784999998</v>
      </c>
      <c r="AF19" s="416">
        <v>72412</v>
      </c>
      <c r="AG19" s="415">
        <v>460.00615442999998</v>
      </c>
    </row>
    <row r="20" spans="1:34" s="392" customFormat="1" ht="15.75" thickBot="1" x14ac:dyDescent="0.5">
      <c r="A20" s="651"/>
      <c r="B20" s="593" t="s">
        <v>100</v>
      </c>
      <c r="C20" s="592">
        <f t="shared" ref="C20:P20" si="4">C17/C19</f>
        <v>6.8158745529229861E-2</v>
      </c>
      <c r="D20" s="592">
        <f t="shared" si="4"/>
        <v>7.971478887406748E-2</v>
      </c>
      <c r="E20" s="592">
        <f t="shared" si="4"/>
        <v>0.18062714776632302</v>
      </c>
      <c r="F20" s="592">
        <f t="shared" si="4"/>
        <v>0.4992767390430608</v>
      </c>
      <c r="G20" s="592">
        <f t="shared" si="4"/>
        <v>0.6428571428571429</v>
      </c>
      <c r="H20" s="592">
        <f t="shared" si="4"/>
        <v>0.62636593144775554</v>
      </c>
      <c r="I20" s="592">
        <f t="shared" si="4"/>
        <v>0.55555555555555558</v>
      </c>
      <c r="J20" s="592">
        <f t="shared" si="4"/>
        <v>0.55110883571037517</v>
      </c>
      <c r="K20" s="592">
        <f t="shared" si="4"/>
        <v>1</v>
      </c>
      <c r="L20" s="592">
        <f t="shared" si="4"/>
        <v>1</v>
      </c>
      <c r="M20" s="592">
        <f t="shared" si="4"/>
        <v>0.18324607329842932</v>
      </c>
      <c r="N20" s="592">
        <f t="shared" si="4"/>
        <v>0.59668107399549286</v>
      </c>
      <c r="O20" s="592">
        <f t="shared" si="4"/>
        <v>8.2835963262747669E-2</v>
      </c>
      <c r="P20" s="592">
        <f t="shared" si="4"/>
        <v>0.26093495033688713</v>
      </c>
      <c r="R20" s="651"/>
      <c r="S20" s="414" t="s">
        <v>100</v>
      </c>
      <c r="T20" s="411">
        <v>9.5059254233008789E-2</v>
      </c>
      <c r="U20" s="413">
        <v>0.1137438013091857</v>
      </c>
      <c r="V20" s="411">
        <v>0.17647058823529413</v>
      </c>
      <c r="W20" s="412">
        <v>0.46888731886385582</v>
      </c>
      <c r="X20" s="412">
        <v>0.8529411764705882</v>
      </c>
      <c r="Y20" s="412">
        <v>0.84341830232435289</v>
      </c>
      <c r="Z20" s="412">
        <v>0.69230769230769229</v>
      </c>
      <c r="AA20" s="412">
        <v>0.68201456719265663</v>
      </c>
      <c r="AB20" s="412">
        <v>0.83333333333333337</v>
      </c>
      <c r="AC20" s="412">
        <v>0.9073623028355936</v>
      </c>
      <c r="AD20" s="412">
        <v>0.1806152828316242</v>
      </c>
      <c r="AE20" s="410">
        <v>0.59874289899904898</v>
      </c>
      <c r="AF20" s="411">
        <v>0.10502402916643651</v>
      </c>
      <c r="AG20" s="410">
        <v>0.30699721218945086</v>
      </c>
    </row>
    <row r="21" spans="1:34" ht="15.75" customHeight="1" x14ac:dyDescent="0.45">
      <c r="A21" s="652" t="s">
        <v>185</v>
      </c>
      <c r="B21" s="591" t="s">
        <v>184</v>
      </c>
      <c r="C21" s="588">
        <f t="shared" ref="C21:P21" si="5">SUM(C5,C9,C13,C17)</f>
        <v>378534</v>
      </c>
      <c r="D21" s="587">
        <f t="shared" si="5"/>
        <v>1200.882944429999</v>
      </c>
      <c r="E21" s="588">
        <f t="shared" si="5"/>
        <v>148403</v>
      </c>
      <c r="F21" s="587">
        <f t="shared" si="5"/>
        <v>3417.0931213000003</v>
      </c>
      <c r="G21" s="590">
        <f t="shared" si="5"/>
        <v>929</v>
      </c>
      <c r="H21" s="589">
        <f t="shared" si="5"/>
        <v>568.15783656999997</v>
      </c>
      <c r="I21" s="588">
        <f t="shared" si="5"/>
        <v>408</v>
      </c>
      <c r="J21" s="587">
        <f t="shared" si="5"/>
        <v>351.89280813000005</v>
      </c>
      <c r="K21" s="588">
        <f t="shared" si="5"/>
        <v>840</v>
      </c>
      <c r="L21" s="587">
        <f t="shared" si="5"/>
        <v>2193.21207839</v>
      </c>
      <c r="M21" s="588">
        <f t="shared" si="5"/>
        <v>150580</v>
      </c>
      <c r="N21" s="587">
        <f t="shared" si="5"/>
        <v>6530.3558443900001</v>
      </c>
      <c r="O21" s="586">
        <f t="shared" si="5"/>
        <v>529114</v>
      </c>
      <c r="P21" s="585">
        <f t="shared" si="5"/>
        <v>7731.2387888200001</v>
      </c>
      <c r="Q21" s="576"/>
      <c r="R21" s="652" t="s">
        <v>185</v>
      </c>
      <c r="S21" s="409" t="s">
        <v>184</v>
      </c>
      <c r="T21" s="405">
        <v>405096</v>
      </c>
      <c r="U21" s="408">
        <v>1287.0969301099992</v>
      </c>
      <c r="V21" s="405">
        <v>135242</v>
      </c>
      <c r="W21" s="407">
        <v>3518.0718760699997</v>
      </c>
      <c r="X21" s="406">
        <v>1100</v>
      </c>
      <c r="Y21" s="407">
        <v>666.17194093000001</v>
      </c>
      <c r="Z21" s="406">
        <v>472</v>
      </c>
      <c r="AA21" s="407">
        <v>406.81160774000006</v>
      </c>
      <c r="AB21" s="406">
        <v>962</v>
      </c>
      <c r="AC21" s="407">
        <v>2488.1322521500001</v>
      </c>
      <c r="AD21" s="406">
        <v>137776</v>
      </c>
      <c r="AE21" s="404">
        <v>7079.1876768900011</v>
      </c>
      <c r="AF21" s="405">
        <v>542872</v>
      </c>
      <c r="AG21" s="404">
        <v>8366.2846069999978</v>
      </c>
      <c r="AH21" s="576"/>
    </row>
    <row r="22" spans="1:34" ht="15.75" customHeight="1" x14ac:dyDescent="0.45">
      <c r="A22" s="653"/>
      <c r="B22" s="584" t="s">
        <v>294</v>
      </c>
      <c r="C22" s="405">
        <f t="shared" ref="C22:P22" si="6">SUM(C6,C10,C14,C18)</f>
        <v>52170</v>
      </c>
      <c r="D22" s="408">
        <f t="shared" si="6"/>
        <v>159.39632699999987</v>
      </c>
      <c r="E22" s="405">
        <f t="shared" si="6"/>
        <v>15</v>
      </c>
      <c r="F22" s="408">
        <f t="shared" si="6"/>
        <v>3.8593000000000002E-2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15</v>
      </c>
      <c r="N22" s="404">
        <f t="shared" si="6"/>
        <v>3.8593000000000002E-2</v>
      </c>
      <c r="O22" s="405">
        <f t="shared" si="6"/>
        <v>52185</v>
      </c>
      <c r="P22" s="404">
        <f t="shared" si="6"/>
        <v>159.43491999999986</v>
      </c>
      <c r="Q22" s="576"/>
      <c r="R22" s="653"/>
      <c r="S22" s="409"/>
      <c r="T22" s="405"/>
      <c r="U22" s="408"/>
      <c r="V22" s="405"/>
      <c r="W22" s="407"/>
      <c r="X22" s="406"/>
      <c r="Y22" s="407"/>
      <c r="Z22" s="406"/>
      <c r="AA22" s="407"/>
      <c r="AB22" s="406"/>
      <c r="AC22" s="407"/>
      <c r="AD22" s="406"/>
      <c r="AE22" s="404"/>
      <c r="AF22" s="405"/>
      <c r="AG22" s="404"/>
      <c r="AH22" s="576"/>
    </row>
    <row r="23" spans="1:34" x14ac:dyDescent="0.45">
      <c r="A23" s="653"/>
      <c r="B23" s="403" t="s">
        <v>183</v>
      </c>
      <c r="C23" s="399">
        <f t="shared" ref="C23:P23" si="7">SUM(C7,C11,C15,C19)</f>
        <v>3477182</v>
      </c>
      <c r="D23" s="402">
        <f t="shared" si="7"/>
        <v>10330.478215638301</v>
      </c>
      <c r="E23" s="399">
        <f t="shared" si="7"/>
        <v>521191</v>
      </c>
      <c r="F23" s="402">
        <f t="shared" si="7"/>
        <v>6502.7931744716989</v>
      </c>
      <c r="G23" s="399">
        <f t="shared" si="7"/>
        <v>1167</v>
      </c>
      <c r="H23" s="398">
        <f t="shared" si="7"/>
        <v>712.91545968999992</v>
      </c>
      <c r="I23" s="399">
        <f t="shared" si="7"/>
        <v>512</v>
      </c>
      <c r="J23" s="398">
        <f t="shared" si="7"/>
        <v>441.52412977000006</v>
      </c>
      <c r="K23" s="399">
        <f t="shared" si="7"/>
        <v>1008</v>
      </c>
      <c r="L23" s="398">
        <f t="shared" si="7"/>
        <v>2570.1823613900001</v>
      </c>
      <c r="M23" s="400">
        <f t="shared" si="7"/>
        <v>523878</v>
      </c>
      <c r="N23" s="398">
        <f t="shared" si="7"/>
        <v>10227.415125321699</v>
      </c>
      <c r="O23" s="399">
        <f t="shared" si="7"/>
        <v>4001060</v>
      </c>
      <c r="P23" s="398">
        <f t="shared" si="7"/>
        <v>20557.893340960003</v>
      </c>
      <c r="Q23" s="576"/>
      <c r="R23" s="653"/>
      <c r="S23" s="403" t="s">
        <v>183</v>
      </c>
      <c r="T23" s="399">
        <v>3385499</v>
      </c>
      <c r="U23" s="402">
        <v>10050.462190095799</v>
      </c>
      <c r="V23" s="399">
        <v>510521</v>
      </c>
      <c r="W23" s="401">
        <v>6877.3474384642013</v>
      </c>
      <c r="X23" s="400">
        <v>1337</v>
      </c>
      <c r="Y23" s="401">
        <v>808.85828135000008</v>
      </c>
      <c r="Z23" s="400">
        <v>560</v>
      </c>
      <c r="AA23" s="401">
        <v>482.33969135000001</v>
      </c>
      <c r="AB23" s="400">
        <v>1119</v>
      </c>
      <c r="AC23" s="401">
        <v>2806.3555531700003</v>
      </c>
      <c r="AD23" s="400">
        <v>513537</v>
      </c>
      <c r="AE23" s="398">
        <v>10974.9009643342</v>
      </c>
      <c r="AF23" s="399">
        <v>3899036</v>
      </c>
      <c r="AG23" s="398">
        <v>21025.363154430004</v>
      </c>
      <c r="AH23" s="576"/>
    </row>
    <row r="24" spans="1:34" s="392" customFormat="1" ht="15.75" thickBot="1" x14ac:dyDescent="0.5">
      <c r="A24" s="654"/>
      <c r="B24" s="397" t="s">
        <v>100</v>
      </c>
      <c r="C24" s="394">
        <f t="shared" ref="C24:P24" si="8">C21/C23</f>
        <v>0.10886229136122297</v>
      </c>
      <c r="D24" s="396">
        <f t="shared" si="8"/>
        <v>0.1162465976272134</v>
      </c>
      <c r="E24" s="394">
        <f t="shared" si="8"/>
        <v>0.28473822456642572</v>
      </c>
      <c r="F24" s="396">
        <f t="shared" si="8"/>
        <v>0.52548082487301506</v>
      </c>
      <c r="G24" s="394">
        <f t="shared" si="8"/>
        <v>0.79605826906598109</v>
      </c>
      <c r="H24" s="393">
        <f t="shared" si="8"/>
        <v>0.79694980498396606</v>
      </c>
      <c r="I24" s="394">
        <f t="shared" si="8"/>
        <v>0.796875</v>
      </c>
      <c r="J24" s="393">
        <f t="shared" si="8"/>
        <v>0.79699564396018174</v>
      </c>
      <c r="K24" s="394">
        <f t="shared" si="8"/>
        <v>0.83333333333333337</v>
      </c>
      <c r="L24" s="393">
        <f t="shared" si="8"/>
        <v>0.85332936344791976</v>
      </c>
      <c r="M24" s="395">
        <f t="shared" si="8"/>
        <v>0.2874333337151016</v>
      </c>
      <c r="N24" s="393">
        <f t="shared" si="8"/>
        <v>0.63851479228820207</v>
      </c>
      <c r="O24" s="394">
        <f t="shared" si="8"/>
        <v>0.13224345548429667</v>
      </c>
      <c r="P24" s="393">
        <f t="shared" si="8"/>
        <v>0.37607154880097116</v>
      </c>
      <c r="Q24" s="577"/>
      <c r="R24" s="654"/>
      <c r="S24" s="397" t="s">
        <v>100</v>
      </c>
      <c r="T24" s="394">
        <v>0.11965621611467024</v>
      </c>
      <c r="U24" s="396">
        <v>0.12806345676105974</v>
      </c>
      <c r="V24" s="394">
        <v>0.26490976864810656</v>
      </c>
      <c r="W24" s="395">
        <v>0.5115448808640719</v>
      </c>
      <c r="X24" s="395">
        <v>0.82273747195213165</v>
      </c>
      <c r="Y24" s="395">
        <v>0.82359537670572669</v>
      </c>
      <c r="Z24" s="395">
        <v>0.84285714285714286</v>
      </c>
      <c r="AA24" s="395">
        <v>0.84341308632800338</v>
      </c>
      <c r="AB24" s="395">
        <v>0.85969615728328863</v>
      </c>
      <c r="AC24" s="395">
        <v>0.88660620687904568</v>
      </c>
      <c r="AD24" s="395">
        <v>0.26828836091654545</v>
      </c>
      <c r="AE24" s="393">
        <v>0.64503431055056137</v>
      </c>
      <c r="AF24" s="394">
        <v>0.13923236410230633</v>
      </c>
      <c r="AG24" s="393">
        <v>0.39791391689884975</v>
      </c>
      <c r="AH24" s="577"/>
    </row>
    <row r="25" spans="1:34" x14ac:dyDescent="0.4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34" x14ac:dyDescent="0.45">
      <c r="A26" s="377" t="s">
        <v>306</v>
      </c>
      <c r="M26" s="477"/>
    </row>
    <row r="27" spans="1:34" x14ac:dyDescent="0.45">
      <c r="A27" s="479"/>
      <c r="B27" s="377"/>
    </row>
    <row r="28" spans="1:34" x14ac:dyDescent="0.45">
      <c r="C28" s="477"/>
      <c r="E28" s="477"/>
      <c r="G28" s="477"/>
      <c r="I28" s="477"/>
      <c r="J28" s="477"/>
      <c r="K28" s="477"/>
      <c r="M28" s="477"/>
      <c r="O28" s="477"/>
    </row>
    <row r="29" spans="1:34" x14ac:dyDescent="0.45">
      <c r="C29" s="477"/>
      <c r="D29" s="477"/>
      <c r="E29" s="477"/>
      <c r="F29" s="477"/>
      <c r="G29" s="477"/>
      <c r="H29" s="477"/>
      <c r="I29" s="477"/>
      <c r="J29" s="477"/>
      <c r="K29" s="477"/>
      <c r="L29" s="477"/>
      <c r="M29" s="477"/>
      <c r="O29" s="477"/>
    </row>
    <row r="30" spans="1:34" x14ac:dyDescent="0.45">
      <c r="C30" s="477"/>
      <c r="D30" s="477"/>
      <c r="E30" s="477"/>
      <c r="F30" s="477"/>
      <c r="G30" s="477"/>
      <c r="H30" s="477"/>
      <c r="I30" s="477"/>
      <c r="J30" s="477"/>
      <c r="K30" s="477"/>
      <c r="L30" s="477"/>
    </row>
  </sheetData>
  <mergeCells count="32">
    <mergeCell ref="A17:A20"/>
    <mergeCell ref="R17:R20"/>
    <mergeCell ref="A21:A24"/>
    <mergeCell ref="R21:R24"/>
    <mergeCell ref="A9:A12"/>
    <mergeCell ref="R9:R12"/>
    <mergeCell ref="M3:N3"/>
    <mergeCell ref="K3:L3"/>
    <mergeCell ref="A13:A16"/>
    <mergeCell ref="R13:R16"/>
    <mergeCell ref="AF2:AG3"/>
    <mergeCell ref="E3:F3"/>
    <mergeCell ref="G3:H3"/>
    <mergeCell ref="I3:J3"/>
    <mergeCell ref="A5:A8"/>
    <mergeCell ref="R5:R8"/>
    <mergeCell ref="AD3:AE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3:W3"/>
    <mergeCell ref="V2:AE2"/>
  </mergeCells>
  <conditionalFormatting sqref="C17:H18 K17:L18">
    <cfRule type="expression" dxfId="287" priority="41">
      <formula>ABS(C17-T17)/T17&gt;0.5</formula>
    </cfRule>
  </conditionalFormatting>
  <conditionalFormatting sqref="C21:H21">
    <cfRule type="expression" dxfId="286" priority="3">
      <formula>ABS(C21-T21)/T21&gt;0.5</formula>
    </cfRule>
  </conditionalFormatting>
  <conditionalFormatting sqref="C19:L19">
    <cfRule type="expression" dxfId="285" priority="7">
      <formula>ABS(C19-T19)/T19&gt;0.5</formula>
    </cfRule>
  </conditionalFormatting>
  <conditionalFormatting sqref="C13:N16">
    <cfRule type="expression" dxfId="284" priority="10">
      <formula>ABS(C13-T13)/T13&gt;0.5</formula>
    </cfRule>
  </conditionalFormatting>
  <conditionalFormatting sqref="C20:N20">
    <cfRule type="expression" dxfId="283" priority="20">
      <formula>ABS(C20-T20)/T20&gt;0.5</formula>
    </cfRule>
  </conditionalFormatting>
  <conditionalFormatting sqref="C22:N24">
    <cfRule type="expression" dxfId="282" priority="46">
      <formula>ABS(C22-T22)/T22&gt;0.5</formula>
    </cfRule>
  </conditionalFormatting>
  <conditionalFormatting sqref="C5:P12">
    <cfRule type="expression" dxfId="281" priority="12">
      <formula>ABS(C5-T5)/T5&gt;0.5</formula>
    </cfRule>
  </conditionalFormatting>
  <conditionalFormatting sqref="K21:N21">
    <cfRule type="expression" dxfId="280" priority="2">
      <formula>ABS(K21-AB21)/AB21&gt;0.5</formula>
    </cfRule>
  </conditionalFormatting>
  <conditionalFormatting sqref="M17:N19">
    <cfRule type="expression" dxfId="279" priority="6">
      <formula>ABS(M17-AD17)/AD17&gt;0.5</formula>
    </cfRule>
  </conditionalFormatting>
  <conditionalFormatting sqref="O13:P24">
    <cfRule type="expression" dxfId="278" priority="1">
      <formula>ABS(O13-AF13)/AF13&gt;0.5</formula>
    </cfRule>
  </conditionalFormatting>
  <conditionalFormatting sqref="T5:AG24">
    <cfRule type="expression" dxfId="277" priority="47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35B12-AF34-40CF-90A4-926F04008C92}">
  <dimension ref="A1:AK30"/>
  <sheetViews>
    <sheetView zoomScale="80" zoomScaleNormal="80" workbookViewId="0">
      <selection sqref="A1:P1"/>
    </sheetView>
  </sheetViews>
  <sheetFormatPr defaultColWidth="9" defaultRowHeight="15.4" x14ac:dyDescent="0.45"/>
  <cols>
    <col min="1" max="1" width="9" style="390"/>
    <col min="2" max="2" width="12" style="390" bestFit="1" customWidth="1"/>
    <col min="3" max="3" width="9" style="390"/>
    <col min="4" max="4" width="9.625" style="390" customWidth="1"/>
    <col min="5" max="5" width="9" style="390"/>
    <col min="6" max="6" width="9.625" style="390" customWidth="1"/>
    <col min="7" max="7" width="9" style="390"/>
    <col min="8" max="8" width="9.625" style="390" customWidth="1"/>
    <col min="9" max="9" width="9" style="390"/>
    <col min="10" max="10" width="9.625" style="390" customWidth="1"/>
    <col min="11" max="11" width="9" style="390"/>
    <col min="12" max="12" width="9.625" style="390" customWidth="1"/>
    <col min="13" max="13" width="9" style="390"/>
    <col min="14" max="14" width="9.625" style="390" customWidth="1"/>
    <col min="15" max="15" width="9" style="390"/>
    <col min="16" max="16" width="9.625" style="390" customWidth="1"/>
    <col min="17" max="18" width="9" style="390" hidden="1" customWidth="1"/>
    <col min="19" max="19" width="10.6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7" ht="15.75" thickBot="1" x14ac:dyDescent="0.5">
      <c r="A1" s="655" t="s">
        <v>309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  <c r="R1" s="655" t="s">
        <v>227</v>
      </c>
      <c r="S1" s="656"/>
      <c r="T1" s="656"/>
      <c r="U1" s="656"/>
      <c r="V1" s="656"/>
      <c r="W1" s="656"/>
      <c r="X1" s="656"/>
      <c r="Y1" s="656"/>
      <c r="Z1" s="656"/>
      <c r="AA1" s="656"/>
      <c r="AB1" s="656"/>
      <c r="AC1" s="656"/>
      <c r="AD1" s="656"/>
      <c r="AE1" s="656"/>
      <c r="AF1" s="656"/>
      <c r="AG1" s="657"/>
    </row>
    <row r="2" spans="1:37" ht="15.75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  <c r="Q2" s="439"/>
      <c r="R2" s="658" t="s">
        <v>189</v>
      </c>
      <c r="S2" s="661"/>
      <c r="T2" s="664" t="s">
        <v>12</v>
      </c>
      <c r="U2" s="665"/>
      <c r="V2" s="668" t="s">
        <v>188</v>
      </c>
      <c r="W2" s="669"/>
      <c r="X2" s="669"/>
      <c r="Y2" s="669"/>
      <c r="Z2" s="669"/>
      <c r="AA2" s="669"/>
      <c r="AB2" s="669"/>
      <c r="AC2" s="669"/>
      <c r="AD2" s="669"/>
      <c r="AE2" s="670"/>
      <c r="AF2" s="664" t="s">
        <v>10</v>
      </c>
      <c r="AG2" s="665"/>
    </row>
    <row r="3" spans="1:37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  <c r="R3" s="659"/>
      <c r="S3" s="662"/>
      <c r="T3" s="666"/>
      <c r="U3" s="667"/>
      <c r="V3" s="671" t="s">
        <v>187</v>
      </c>
      <c r="W3" s="672"/>
      <c r="X3" s="647" t="s">
        <v>105</v>
      </c>
      <c r="Y3" s="672"/>
      <c r="Z3" s="647" t="s">
        <v>104</v>
      </c>
      <c r="AA3" s="672"/>
      <c r="AB3" s="647" t="s">
        <v>103</v>
      </c>
      <c r="AC3" s="672"/>
      <c r="AD3" s="647" t="s">
        <v>102</v>
      </c>
      <c r="AE3" s="648"/>
      <c r="AF3" s="666"/>
      <c r="AG3" s="667"/>
    </row>
    <row r="4" spans="1:37" ht="16.5" customHeight="1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60"/>
      <c r="S4" s="663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7" x14ac:dyDescent="0.45">
      <c r="A5" s="649" t="s">
        <v>4</v>
      </c>
      <c r="B5" s="434" t="s">
        <v>184</v>
      </c>
      <c r="C5" s="578">
        <v>57587</v>
      </c>
      <c r="D5" s="579">
        <v>157.733</v>
      </c>
      <c r="E5" s="578">
        <v>21297</v>
      </c>
      <c r="F5" s="579">
        <v>385.04300000000001</v>
      </c>
      <c r="G5" s="578">
        <v>79</v>
      </c>
      <c r="H5" s="579">
        <v>48.78</v>
      </c>
      <c r="I5" s="578">
        <v>29</v>
      </c>
      <c r="J5" s="579">
        <v>24.728000000000002</v>
      </c>
      <c r="K5" s="578">
        <v>65</v>
      </c>
      <c r="L5" s="579">
        <v>167.542</v>
      </c>
      <c r="M5" s="578">
        <v>21470</v>
      </c>
      <c r="N5" s="579">
        <v>626.09299999999996</v>
      </c>
      <c r="O5" s="426">
        <f>SUM(M5,C5)</f>
        <v>79057</v>
      </c>
      <c r="P5" s="425">
        <f>(SUM(N5,D5))</f>
        <v>783.82600000000002</v>
      </c>
      <c r="R5" s="649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7" ht="15.75" thickBot="1" x14ac:dyDescent="0.5">
      <c r="A6" s="650"/>
      <c r="B6" s="609" t="s">
        <v>294</v>
      </c>
      <c r="C6" s="605">
        <v>4158</v>
      </c>
      <c r="D6" s="606">
        <v>10.57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4158</v>
      </c>
      <c r="P6" s="604">
        <f>(SUM(N6,D6))</f>
        <v>10.57</v>
      </c>
      <c r="R6" s="650"/>
      <c r="S6" s="603"/>
      <c r="T6" s="595"/>
      <c r="U6" s="598"/>
      <c r="V6" s="601"/>
      <c r="W6" s="598"/>
      <c r="X6" s="600"/>
      <c r="Y6" s="598"/>
      <c r="Z6" s="599"/>
      <c r="AA6" s="598"/>
      <c r="AB6" s="599"/>
      <c r="AC6" s="598"/>
      <c r="AD6" s="597"/>
      <c r="AE6" s="596"/>
      <c r="AF6" s="595"/>
      <c r="AG6" s="594"/>
    </row>
    <row r="7" spans="1:37" x14ac:dyDescent="0.45">
      <c r="A7" s="650"/>
      <c r="B7" s="434" t="s">
        <v>183</v>
      </c>
      <c r="C7" s="578">
        <v>490127</v>
      </c>
      <c r="D7" s="579">
        <v>1311.1949999999999</v>
      </c>
      <c r="E7" s="578">
        <v>66302</v>
      </c>
      <c r="F7" s="579">
        <v>618.41899999999998</v>
      </c>
      <c r="G7" s="578">
        <v>87</v>
      </c>
      <c r="H7" s="579">
        <v>53.597000000000001</v>
      </c>
      <c r="I7" s="578">
        <v>35</v>
      </c>
      <c r="J7" s="579">
        <v>30.18</v>
      </c>
      <c r="K7" s="578">
        <v>79</v>
      </c>
      <c r="L7" s="579">
        <v>221.38</v>
      </c>
      <c r="M7" s="578">
        <v>66503</v>
      </c>
      <c r="N7" s="579">
        <v>923.57599999999991</v>
      </c>
      <c r="O7" s="426">
        <f>SUM(M7,C7)</f>
        <v>556630</v>
      </c>
      <c r="P7" s="425">
        <f>(SUM(N7,D7))</f>
        <v>2234.7709999999997</v>
      </c>
      <c r="R7" s="650"/>
      <c r="S7" s="424" t="s">
        <v>183</v>
      </c>
      <c r="T7" s="486">
        <v>478877</v>
      </c>
      <c r="U7" s="484">
        <v>1368.5640000000001</v>
      </c>
      <c r="V7" s="486">
        <v>66033</v>
      </c>
      <c r="W7" s="484">
        <v>684.09100000000001</v>
      </c>
      <c r="X7" s="485">
        <v>94</v>
      </c>
      <c r="Y7" s="484">
        <v>57.552</v>
      </c>
      <c r="Z7" s="485">
        <v>48</v>
      </c>
      <c r="AA7" s="484">
        <v>40.204000000000001</v>
      </c>
      <c r="AB7" s="485">
        <v>104</v>
      </c>
      <c r="AC7" s="484">
        <v>310.822</v>
      </c>
      <c r="AD7" s="483">
        <v>66279</v>
      </c>
      <c r="AE7" s="482">
        <v>1092.6690000000001</v>
      </c>
      <c r="AF7" s="481">
        <v>545156</v>
      </c>
      <c r="AG7" s="480">
        <v>2461.2330000000002</v>
      </c>
    </row>
    <row r="8" spans="1:37" s="392" customFormat="1" ht="15.75" thickBot="1" x14ac:dyDescent="0.5">
      <c r="A8" s="651"/>
      <c r="B8" s="593" t="s">
        <v>100</v>
      </c>
      <c r="C8" s="592">
        <f t="shared" ref="C8:P8" si="0">C5/C7</f>
        <v>0.11749403725973064</v>
      </c>
      <c r="D8" s="610">
        <f t="shared" si="0"/>
        <v>0.12029713353086308</v>
      </c>
      <c r="E8" s="592">
        <f t="shared" si="0"/>
        <v>0.32121202980302255</v>
      </c>
      <c r="F8" s="610">
        <f t="shared" si="0"/>
        <v>0.62262478998866466</v>
      </c>
      <c r="G8" s="592">
        <f t="shared" si="0"/>
        <v>0.90804597701149425</v>
      </c>
      <c r="H8" s="610">
        <f t="shared" si="0"/>
        <v>0.91012556672948108</v>
      </c>
      <c r="I8" s="592">
        <f t="shared" si="0"/>
        <v>0.82857142857142863</v>
      </c>
      <c r="J8" s="610">
        <f t="shared" si="0"/>
        <v>0.81935056328694511</v>
      </c>
      <c r="K8" s="592">
        <f t="shared" si="0"/>
        <v>0.82278481012658233</v>
      </c>
      <c r="L8" s="610">
        <f t="shared" si="0"/>
        <v>0.75680729966573312</v>
      </c>
      <c r="M8" s="592">
        <f t="shared" si="0"/>
        <v>0.32284257853029186</v>
      </c>
      <c r="N8" s="610">
        <f t="shared" si="0"/>
        <v>0.67790089824768074</v>
      </c>
      <c r="O8" s="592">
        <f t="shared" si="0"/>
        <v>0.14202791800657527</v>
      </c>
      <c r="P8" s="619">
        <f t="shared" si="0"/>
        <v>0.35074108264336706</v>
      </c>
      <c r="R8" s="651"/>
      <c r="S8" s="414" t="s">
        <v>100</v>
      </c>
      <c r="T8" s="411">
        <v>0.12729364742929813</v>
      </c>
      <c r="U8" s="411">
        <v>0.13510804025241055</v>
      </c>
      <c r="V8" s="411">
        <v>0.30296972725758331</v>
      </c>
      <c r="W8" s="411">
        <v>0.59905918949379533</v>
      </c>
      <c r="X8" s="411">
        <v>0.8936170212765957</v>
      </c>
      <c r="Y8" s="411">
        <v>0.89404364748401444</v>
      </c>
      <c r="Z8" s="411">
        <v>0.89583333333333337</v>
      </c>
      <c r="AA8" s="411">
        <v>0.89724902994726896</v>
      </c>
      <c r="AB8" s="411">
        <v>0.88461538461538458</v>
      </c>
      <c r="AC8" s="411">
        <v>0.86519615728616384</v>
      </c>
      <c r="AD8" s="411">
        <v>0.30514944401695859</v>
      </c>
      <c r="AE8" s="411">
        <v>0.7012736702514667</v>
      </c>
      <c r="AF8" s="411">
        <v>0.14891700724196377</v>
      </c>
      <c r="AG8" s="410">
        <v>0.38645833206364449</v>
      </c>
    </row>
    <row r="9" spans="1:37" x14ac:dyDescent="0.45">
      <c r="A9" s="649" t="s">
        <v>3</v>
      </c>
      <c r="B9" s="434" t="s">
        <v>184</v>
      </c>
      <c r="C9" s="426">
        <v>157815</v>
      </c>
      <c r="D9" s="433">
        <v>619.20000000000005</v>
      </c>
      <c r="E9" s="426">
        <v>49304</v>
      </c>
      <c r="F9" s="433">
        <v>1035.7839999999999</v>
      </c>
      <c r="G9" s="426">
        <v>300</v>
      </c>
      <c r="H9" s="433">
        <v>184.52799999999999</v>
      </c>
      <c r="I9" s="426">
        <v>130</v>
      </c>
      <c r="J9" s="433">
        <v>111.36199999999999</v>
      </c>
      <c r="K9" s="426">
        <v>254</v>
      </c>
      <c r="L9" s="433">
        <v>670.92600000000004</v>
      </c>
      <c r="M9" s="426">
        <v>49988</v>
      </c>
      <c r="N9" s="433">
        <v>2002.6</v>
      </c>
      <c r="O9" s="426">
        <f>SUM(M9,C9)</f>
        <v>207803</v>
      </c>
      <c r="P9" s="425">
        <f>(SUM(N9,D9))</f>
        <v>2621.8</v>
      </c>
      <c r="R9" s="649" t="s">
        <v>3</v>
      </c>
      <c r="S9" s="434" t="s">
        <v>184</v>
      </c>
      <c r="T9" s="426">
        <v>161737</v>
      </c>
      <c r="U9" s="433">
        <v>583.5</v>
      </c>
      <c r="V9" s="432">
        <v>45630</v>
      </c>
      <c r="W9" s="429">
        <v>1058.116</v>
      </c>
      <c r="X9" s="431">
        <v>323</v>
      </c>
      <c r="Y9" s="429">
        <v>200.35499999999999</v>
      </c>
      <c r="Z9" s="430">
        <v>168</v>
      </c>
      <c r="AA9" s="429">
        <v>144.453</v>
      </c>
      <c r="AB9" s="430">
        <v>296</v>
      </c>
      <c r="AC9" s="429">
        <v>771.07600000000002</v>
      </c>
      <c r="AD9" s="428">
        <v>46417</v>
      </c>
      <c r="AE9" s="427">
        <v>2174</v>
      </c>
      <c r="AF9" s="426">
        <v>208154</v>
      </c>
      <c r="AG9" s="425">
        <v>2757.5</v>
      </c>
    </row>
    <row r="10" spans="1:37" ht="15.75" thickBot="1" x14ac:dyDescent="0.5">
      <c r="A10" s="650"/>
      <c r="B10" s="609" t="s">
        <v>294</v>
      </c>
      <c r="C10" s="605">
        <v>20333</v>
      </c>
      <c r="D10" s="606">
        <v>73.66</v>
      </c>
      <c r="E10" s="605">
        <v>10</v>
      </c>
      <c r="F10" s="606">
        <v>3.5999999999999997E-2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10</v>
      </c>
      <c r="N10" s="606">
        <v>3.5999999999999997E-2</v>
      </c>
      <c r="O10" s="605">
        <f>SUM(M10,C10)</f>
        <v>20343</v>
      </c>
      <c r="P10" s="604">
        <f>(SUM(N10,D10))</f>
        <v>73.695999999999998</v>
      </c>
      <c r="R10" s="650"/>
      <c r="S10" s="603"/>
      <c r="T10" s="595"/>
      <c r="U10" s="602"/>
      <c r="V10" s="601"/>
      <c r="W10" s="598"/>
      <c r="X10" s="600"/>
      <c r="Y10" s="598"/>
      <c r="Z10" s="599"/>
      <c r="AA10" s="598"/>
      <c r="AB10" s="599"/>
      <c r="AC10" s="598"/>
      <c r="AD10" s="597"/>
      <c r="AE10" s="596"/>
      <c r="AF10" s="595"/>
      <c r="AG10" s="594"/>
    </row>
    <row r="11" spans="1:37" x14ac:dyDescent="0.45">
      <c r="A11" s="650"/>
      <c r="B11" s="434" t="s">
        <v>183</v>
      </c>
      <c r="C11" s="578">
        <v>1001682</v>
      </c>
      <c r="D11" s="579">
        <v>3774.5439999999999</v>
      </c>
      <c r="E11" s="578">
        <v>130917</v>
      </c>
      <c r="F11" s="579">
        <v>1689.472</v>
      </c>
      <c r="G11" s="578">
        <v>341</v>
      </c>
      <c r="H11" s="579">
        <v>210.273</v>
      </c>
      <c r="I11" s="578">
        <v>159</v>
      </c>
      <c r="J11" s="579">
        <v>136.523</v>
      </c>
      <c r="K11" s="578">
        <v>316</v>
      </c>
      <c r="L11" s="579">
        <v>787.22699999999998</v>
      </c>
      <c r="M11" s="578">
        <v>131733</v>
      </c>
      <c r="N11" s="579">
        <v>2823.4949999999999</v>
      </c>
      <c r="O11" s="426">
        <f>SUM(M11,C11)</f>
        <v>1133415</v>
      </c>
      <c r="P11" s="425">
        <f>(SUM(N11,D11))</f>
        <v>6598.0389999999998</v>
      </c>
      <c r="R11" s="650"/>
      <c r="S11" s="424" t="s">
        <v>183</v>
      </c>
      <c r="T11" s="422">
        <v>977156</v>
      </c>
      <c r="U11" s="423">
        <v>3572.3449999999998</v>
      </c>
      <c r="V11" s="422">
        <v>128016</v>
      </c>
      <c r="W11" s="419">
        <v>1892.673</v>
      </c>
      <c r="X11" s="420">
        <v>378</v>
      </c>
      <c r="Y11" s="421">
        <v>235.10300000000001</v>
      </c>
      <c r="Z11" s="420">
        <v>198</v>
      </c>
      <c r="AA11" s="421">
        <v>170.483</v>
      </c>
      <c r="AB11" s="420">
        <v>356</v>
      </c>
      <c r="AC11" s="419">
        <v>895.02</v>
      </c>
      <c r="AD11" s="418">
        <v>128948</v>
      </c>
      <c r="AE11" s="417">
        <v>3193.279</v>
      </c>
      <c r="AF11" s="416">
        <v>1106104</v>
      </c>
      <c r="AG11" s="415">
        <v>6765.6239999999998</v>
      </c>
    </row>
    <row r="12" spans="1:37" s="392" customFormat="1" ht="15.75" thickBot="1" x14ac:dyDescent="0.5">
      <c r="A12" s="651"/>
      <c r="B12" s="593" t="s">
        <v>100</v>
      </c>
      <c r="C12" s="592">
        <f t="shared" ref="C12:P12" si="1">C9/C11</f>
        <v>0.15755000089848875</v>
      </c>
      <c r="D12" s="610">
        <f t="shared" si="1"/>
        <v>0.16404630599086939</v>
      </c>
      <c r="E12" s="592">
        <f t="shared" si="1"/>
        <v>0.37660502455754408</v>
      </c>
      <c r="F12" s="610">
        <f t="shared" si="1"/>
        <v>0.61308148344571556</v>
      </c>
      <c r="G12" s="592">
        <f t="shared" si="1"/>
        <v>0.87976539589442815</v>
      </c>
      <c r="H12" s="610">
        <f t="shared" si="1"/>
        <v>0.87756392879732537</v>
      </c>
      <c r="I12" s="592">
        <f t="shared" si="1"/>
        <v>0.8176100628930818</v>
      </c>
      <c r="J12" s="610">
        <f t="shared" si="1"/>
        <v>0.8157013836496414</v>
      </c>
      <c r="K12" s="592">
        <f t="shared" si="1"/>
        <v>0.80379746835443033</v>
      </c>
      <c r="L12" s="610">
        <f t="shared" si="1"/>
        <v>0.85226497566775539</v>
      </c>
      <c r="M12" s="592">
        <f t="shared" si="1"/>
        <v>0.37946452293654587</v>
      </c>
      <c r="N12" s="610">
        <f t="shared" si="1"/>
        <v>0.70926281080717335</v>
      </c>
      <c r="O12" s="592">
        <f t="shared" si="1"/>
        <v>0.18334237679931886</v>
      </c>
      <c r="P12" s="619">
        <f t="shared" si="1"/>
        <v>0.39736048847240829</v>
      </c>
      <c r="R12" s="651"/>
      <c r="S12" s="414" t="s">
        <v>100</v>
      </c>
      <c r="T12" s="411">
        <v>0.16551809537064707</v>
      </c>
      <c r="U12" s="413">
        <v>0.16333808744676118</v>
      </c>
      <c r="V12" s="411">
        <v>0.35643982002249719</v>
      </c>
      <c r="W12" s="412">
        <v>0.55905906619896828</v>
      </c>
      <c r="X12" s="412">
        <v>0.85449735449735453</v>
      </c>
      <c r="Y12" s="412">
        <v>0.85220095022181763</v>
      </c>
      <c r="Z12" s="412">
        <v>0.84848484848484851</v>
      </c>
      <c r="AA12" s="412">
        <v>0.84731615468991039</v>
      </c>
      <c r="AB12" s="412">
        <v>0.8314606741573034</v>
      </c>
      <c r="AC12" s="412">
        <v>0.86151817836472933</v>
      </c>
      <c r="AD12" s="412">
        <v>0.35996680832583677</v>
      </c>
      <c r="AE12" s="410">
        <v>0.68080490304793284</v>
      </c>
      <c r="AF12" s="411">
        <v>0.1881866442938458</v>
      </c>
      <c r="AG12" s="410">
        <v>0.40757511797877033</v>
      </c>
      <c r="AK12" s="574"/>
    </row>
    <row r="13" spans="1:37" x14ac:dyDescent="0.45">
      <c r="A13" s="649" t="s">
        <v>2</v>
      </c>
      <c r="B13" s="434" t="s">
        <v>184</v>
      </c>
      <c r="C13" s="616">
        <v>179802</v>
      </c>
      <c r="D13" s="615">
        <v>488.58394599999974</v>
      </c>
      <c r="E13" s="618">
        <v>77038</v>
      </c>
      <c r="F13" s="617">
        <v>1967.487306</v>
      </c>
      <c r="G13" s="618">
        <v>551</v>
      </c>
      <c r="H13" s="617">
        <v>336.177212</v>
      </c>
      <c r="I13" s="618">
        <v>249</v>
      </c>
      <c r="J13" s="617">
        <v>217.10985699999998</v>
      </c>
      <c r="K13" s="618">
        <v>512</v>
      </c>
      <c r="L13" s="617">
        <v>1327.5416789999999</v>
      </c>
      <c r="M13" s="616">
        <v>78350</v>
      </c>
      <c r="N13" s="615">
        <v>3848.3160539999999</v>
      </c>
      <c r="O13" s="426">
        <f>SUM(M13,C13)</f>
        <v>258152</v>
      </c>
      <c r="P13" s="425">
        <f>(SUM(N13,D13))</f>
        <v>4336.8999999999996</v>
      </c>
      <c r="R13" s="649" t="s">
        <v>2</v>
      </c>
      <c r="S13" s="434" t="s">
        <v>184</v>
      </c>
      <c r="T13" s="426">
        <v>176490</v>
      </c>
      <c r="U13" s="433">
        <v>488.73861099999931</v>
      </c>
      <c r="V13" s="432">
        <v>67953</v>
      </c>
      <c r="W13" s="429">
        <v>1985.1380689999999</v>
      </c>
      <c r="X13" s="431">
        <v>665</v>
      </c>
      <c r="Y13" s="429">
        <v>397.46170699999999</v>
      </c>
      <c r="Z13" s="430">
        <v>257</v>
      </c>
      <c r="AA13" s="429">
        <v>222.58573800000002</v>
      </c>
      <c r="AB13" s="430">
        <v>565</v>
      </c>
      <c r="AC13" s="429">
        <v>1422.4758750000001</v>
      </c>
      <c r="AD13" s="428">
        <v>69440</v>
      </c>
      <c r="AE13" s="427">
        <v>4027.6613890000003</v>
      </c>
      <c r="AF13" s="426">
        <v>245930</v>
      </c>
      <c r="AG13" s="425">
        <v>4516.3999999999996</v>
      </c>
    </row>
    <row r="14" spans="1:37" ht="15.75" thickBot="1" x14ac:dyDescent="0.5">
      <c r="A14" s="650"/>
      <c r="B14" s="609" t="s">
        <v>294</v>
      </c>
      <c r="C14" s="612">
        <v>34478</v>
      </c>
      <c r="D14" s="611">
        <v>102.56166600000053</v>
      </c>
      <c r="E14" s="614">
        <v>6</v>
      </c>
      <c r="F14" s="613">
        <v>2.0593E-2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6</v>
      </c>
      <c r="N14" s="611">
        <v>2.0593E-2</v>
      </c>
      <c r="O14" s="605">
        <f>SUM(M14,C14)</f>
        <v>34484</v>
      </c>
      <c r="P14" s="604">
        <f>(SUM(N14,D14))</f>
        <v>102.58225900000053</v>
      </c>
      <c r="R14" s="650"/>
      <c r="S14" s="603"/>
      <c r="T14" s="595"/>
      <c r="U14" s="602"/>
      <c r="V14" s="601"/>
      <c r="W14" s="598"/>
      <c r="X14" s="600"/>
      <c r="Y14" s="598"/>
      <c r="Z14" s="599"/>
      <c r="AA14" s="598"/>
      <c r="AB14" s="599"/>
      <c r="AC14" s="598"/>
      <c r="AD14" s="597"/>
      <c r="AE14" s="596"/>
      <c r="AF14" s="595"/>
      <c r="AG14" s="594"/>
    </row>
    <row r="15" spans="1:37" x14ac:dyDescent="0.45">
      <c r="A15" s="650"/>
      <c r="B15" s="434" t="s">
        <v>183</v>
      </c>
      <c r="C15" s="578">
        <v>1917811</v>
      </c>
      <c r="D15" s="579">
        <v>4910.9369959201995</v>
      </c>
      <c r="E15" s="578">
        <v>314251</v>
      </c>
      <c r="F15" s="579">
        <v>4070.6390700797997</v>
      </c>
      <c r="G15" s="578">
        <v>712</v>
      </c>
      <c r="H15" s="579">
        <v>433.09267500000004</v>
      </c>
      <c r="I15" s="578">
        <v>309</v>
      </c>
      <c r="J15" s="579">
        <v>268.42224799999997</v>
      </c>
      <c r="K15" s="578">
        <v>601</v>
      </c>
      <c r="L15" s="579">
        <v>1532.7090110000001</v>
      </c>
      <c r="M15" s="578">
        <v>315873</v>
      </c>
      <c r="N15" s="579">
        <v>6304.8630040797998</v>
      </c>
      <c r="O15" s="426">
        <f>SUM(M15,C15)</f>
        <v>2233684</v>
      </c>
      <c r="P15" s="425">
        <f>(SUM(N15,D15))</f>
        <v>11215.8</v>
      </c>
      <c r="R15" s="650"/>
      <c r="S15" s="424" t="s">
        <v>183</v>
      </c>
      <c r="T15" s="422">
        <v>1866128</v>
      </c>
      <c r="U15" s="423">
        <v>4841.4749735158011</v>
      </c>
      <c r="V15" s="422">
        <v>307451</v>
      </c>
      <c r="W15" s="419">
        <v>4166.3295184842009</v>
      </c>
      <c r="X15" s="420">
        <v>831</v>
      </c>
      <c r="Y15" s="421">
        <v>495.704362</v>
      </c>
      <c r="Z15" s="420">
        <v>307</v>
      </c>
      <c r="AA15" s="421">
        <v>265.50858799999997</v>
      </c>
      <c r="AB15" s="420">
        <v>647</v>
      </c>
      <c r="AC15" s="419">
        <v>1569.4825579999999</v>
      </c>
      <c r="AD15" s="418">
        <v>309236</v>
      </c>
      <c r="AE15" s="417">
        <v>6497.0250264842007</v>
      </c>
      <c r="AF15" s="416">
        <v>2175364</v>
      </c>
      <c r="AG15" s="415">
        <v>11338.500000000002</v>
      </c>
    </row>
    <row r="16" spans="1:37" s="392" customFormat="1" ht="15.75" thickBot="1" x14ac:dyDescent="0.5">
      <c r="A16" s="651"/>
      <c r="B16" s="593" t="s">
        <v>100</v>
      </c>
      <c r="C16" s="592">
        <f t="shared" ref="C16:P16" si="2">C13/C15</f>
        <v>9.375376405704211E-2</v>
      </c>
      <c r="D16" s="610">
        <f t="shared" si="2"/>
        <v>9.9488946082162077E-2</v>
      </c>
      <c r="E16" s="592">
        <f t="shared" si="2"/>
        <v>0.24514798680036023</v>
      </c>
      <c r="F16" s="610">
        <f t="shared" si="2"/>
        <v>0.4833362211996432</v>
      </c>
      <c r="G16" s="592">
        <f t="shared" si="2"/>
        <v>0.773876404494382</v>
      </c>
      <c r="H16" s="610">
        <f t="shared" si="2"/>
        <v>0.7762246544576169</v>
      </c>
      <c r="I16" s="592">
        <f t="shared" si="2"/>
        <v>0.80582524271844658</v>
      </c>
      <c r="J16" s="610">
        <f t="shared" si="2"/>
        <v>0.80883704170453119</v>
      </c>
      <c r="K16" s="592">
        <f t="shared" si="2"/>
        <v>0.85191347753743762</v>
      </c>
      <c r="L16" s="610">
        <f t="shared" si="2"/>
        <v>0.86614071521238012</v>
      </c>
      <c r="M16" s="592">
        <f t="shared" si="2"/>
        <v>0.24804272603229779</v>
      </c>
      <c r="N16" s="610">
        <f t="shared" si="2"/>
        <v>0.61037266813090174</v>
      </c>
      <c r="O16" s="592">
        <f t="shared" si="2"/>
        <v>0.11557230118494827</v>
      </c>
      <c r="P16" s="592">
        <f t="shared" si="2"/>
        <v>0.38667772249861804</v>
      </c>
      <c r="R16" s="651"/>
      <c r="S16" s="414" t="s">
        <v>100</v>
      </c>
      <c r="T16" s="411">
        <v>9.2169822645019953E-2</v>
      </c>
      <c r="U16" s="413">
        <v>9.5171647510464807E-2</v>
      </c>
      <c r="V16" s="411">
        <v>0.22322540776999009</v>
      </c>
      <c r="W16" s="412">
        <v>0.47325317658014765</v>
      </c>
      <c r="X16" s="412">
        <v>0.78733572281959374</v>
      </c>
      <c r="Y16" s="412">
        <v>0.78745641096350283</v>
      </c>
      <c r="Z16" s="412">
        <v>0.84660766961651912</v>
      </c>
      <c r="AA16" s="412">
        <v>0.84910865287183968</v>
      </c>
      <c r="AB16" s="412">
        <v>0.86286594761171032</v>
      </c>
      <c r="AC16" s="412">
        <v>0.90553917574203391</v>
      </c>
      <c r="AD16" s="412">
        <v>0.22677745804908014</v>
      </c>
      <c r="AE16" s="410">
        <v>0.61882613492995509</v>
      </c>
      <c r="AF16" s="411">
        <v>0.11305234434329152</v>
      </c>
      <c r="AG16" s="410">
        <v>0.39832429333686104</v>
      </c>
    </row>
    <row r="17" spans="1:34" x14ac:dyDescent="0.45">
      <c r="A17" s="649" t="s">
        <v>1</v>
      </c>
      <c r="B17" s="434" t="s">
        <v>184</v>
      </c>
      <c r="C17" s="578">
        <v>4410</v>
      </c>
      <c r="D17" s="579">
        <v>26.58246982</v>
      </c>
      <c r="E17" s="578">
        <v>1707</v>
      </c>
      <c r="F17" s="579">
        <v>62.58427374</v>
      </c>
      <c r="G17" s="582">
        <v>18</v>
      </c>
      <c r="H17" s="583">
        <v>10.48757657</v>
      </c>
      <c r="I17" s="578">
        <v>7</v>
      </c>
      <c r="J17" s="579">
        <v>5.6468758099999992</v>
      </c>
      <c r="K17" s="578">
        <v>10</v>
      </c>
      <c r="L17" s="579">
        <v>29.647410390000001</v>
      </c>
      <c r="M17" s="578">
        <v>1742</v>
      </c>
      <c r="N17" s="579">
        <v>108.36613651</v>
      </c>
      <c r="O17" s="426">
        <f t="shared" ref="O17:P19" si="3">SUM(M17,C17)</f>
        <v>6152</v>
      </c>
      <c r="P17" s="425">
        <f t="shared" si="3"/>
        <v>134.94860633000002</v>
      </c>
      <c r="R17" s="649" t="s">
        <v>1</v>
      </c>
      <c r="S17" s="434" t="s">
        <v>184</v>
      </c>
      <c r="T17" s="426">
        <v>5911</v>
      </c>
      <c r="U17" s="433">
        <v>29.95431911</v>
      </c>
      <c r="V17" s="432">
        <v>1653</v>
      </c>
      <c r="W17" s="429">
        <v>65.006807070000008</v>
      </c>
      <c r="X17" s="431">
        <v>28</v>
      </c>
      <c r="Y17" s="429">
        <v>16.90123393</v>
      </c>
      <c r="Z17" s="430">
        <v>4</v>
      </c>
      <c r="AA17" s="429">
        <v>3.69986974</v>
      </c>
      <c r="AB17" s="430">
        <v>9</v>
      </c>
      <c r="AC17" s="429">
        <v>25.65837715</v>
      </c>
      <c r="AD17" s="428">
        <v>1694</v>
      </c>
      <c r="AE17" s="427">
        <v>111.26628789</v>
      </c>
      <c r="AF17" s="426">
        <v>7605</v>
      </c>
      <c r="AG17" s="425">
        <v>141.220607</v>
      </c>
    </row>
    <row r="18" spans="1:34" ht="15.75" thickBot="1" x14ac:dyDescent="0.5">
      <c r="A18" s="650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  <c r="R18" s="650"/>
      <c r="S18" s="603"/>
      <c r="T18" s="595"/>
      <c r="U18" s="602"/>
      <c r="V18" s="601"/>
      <c r="W18" s="598"/>
      <c r="X18" s="600"/>
      <c r="Y18" s="598"/>
      <c r="Z18" s="599"/>
      <c r="AA18" s="598"/>
      <c r="AB18" s="599"/>
      <c r="AC18" s="598"/>
      <c r="AD18" s="597"/>
      <c r="AE18" s="596"/>
      <c r="AF18" s="595"/>
      <c r="AG18" s="594"/>
    </row>
    <row r="19" spans="1:34" x14ac:dyDescent="0.45">
      <c r="A19" s="650"/>
      <c r="B19" s="434" t="s">
        <v>183</v>
      </c>
      <c r="C19" s="578">
        <v>63907</v>
      </c>
      <c r="D19" s="579">
        <v>329.24010038</v>
      </c>
      <c r="E19" s="578">
        <v>9279</v>
      </c>
      <c r="F19" s="579">
        <v>123.67065462000001</v>
      </c>
      <c r="G19" s="578">
        <v>28</v>
      </c>
      <c r="H19" s="579">
        <v>16.743529689999999</v>
      </c>
      <c r="I19" s="578">
        <v>9</v>
      </c>
      <c r="J19" s="579">
        <v>7.2450827699999998</v>
      </c>
      <c r="K19" s="578">
        <v>10</v>
      </c>
      <c r="L19" s="579">
        <v>29.647410390000001</v>
      </c>
      <c r="M19" s="578">
        <v>9326</v>
      </c>
      <c r="N19" s="579">
        <v>177.30667747000001</v>
      </c>
      <c r="O19" s="426">
        <f t="shared" si="3"/>
        <v>73233</v>
      </c>
      <c r="P19" s="425">
        <f t="shared" si="3"/>
        <v>506.54677785000001</v>
      </c>
      <c r="R19" s="650"/>
      <c r="S19" s="424" t="s">
        <v>183</v>
      </c>
      <c r="T19" s="422">
        <v>63338</v>
      </c>
      <c r="U19" s="423">
        <v>268.07821658</v>
      </c>
      <c r="V19" s="422">
        <v>9021</v>
      </c>
      <c r="W19" s="419">
        <v>134.25391998000001</v>
      </c>
      <c r="X19" s="420">
        <v>34</v>
      </c>
      <c r="Y19" s="421">
        <v>20.498919350000001</v>
      </c>
      <c r="Z19" s="420">
        <v>7</v>
      </c>
      <c r="AA19" s="421">
        <v>6.14410335</v>
      </c>
      <c r="AB19" s="420">
        <v>12</v>
      </c>
      <c r="AC19" s="419">
        <v>31.030995169999997</v>
      </c>
      <c r="AD19" s="418">
        <v>9074</v>
      </c>
      <c r="AE19" s="417">
        <v>191.92793784999998</v>
      </c>
      <c r="AF19" s="416">
        <v>72412</v>
      </c>
      <c r="AG19" s="415">
        <v>460.00615442999998</v>
      </c>
    </row>
    <row r="20" spans="1:34" s="392" customFormat="1" ht="15.75" thickBot="1" x14ac:dyDescent="0.5">
      <c r="A20" s="651"/>
      <c r="B20" s="593" t="s">
        <v>100</v>
      </c>
      <c r="C20" s="592">
        <f t="shared" ref="C20:P20" si="4">C17/C19</f>
        <v>6.9006525106795807E-2</v>
      </c>
      <c r="D20" s="592">
        <f t="shared" si="4"/>
        <v>8.0738858326550242E-2</v>
      </c>
      <c r="E20" s="592">
        <f t="shared" si="4"/>
        <v>0.18396378920142256</v>
      </c>
      <c r="F20" s="592">
        <f t="shared" si="4"/>
        <v>0.50605597530231616</v>
      </c>
      <c r="G20" s="592">
        <f t="shared" si="4"/>
        <v>0.6428571428571429</v>
      </c>
      <c r="H20" s="592">
        <f t="shared" si="4"/>
        <v>0.62636593144775554</v>
      </c>
      <c r="I20" s="592">
        <f t="shared" si="4"/>
        <v>0.77777777777777779</v>
      </c>
      <c r="J20" s="592">
        <f t="shared" si="4"/>
        <v>0.77940804670751873</v>
      </c>
      <c r="K20" s="592">
        <f t="shared" si="4"/>
        <v>1</v>
      </c>
      <c r="L20" s="592">
        <f t="shared" si="4"/>
        <v>1</v>
      </c>
      <c r="M20" s="592">
        <f t="shared" si="4"/>
        <v>0.18678962041604116</v>
      </c>
      <c r="N20" s="592">
        <f t="shared" si="4"/>
        <v>0.61117910535735676</v>
      </c>
      <c r="O20" s="592">
        <f t="shared" si="4"/>
        <v>8.4005844359783158E-2</v>
      </c>
      <c r="P20" s="592">
        <f t="shared" si="4"/>
        <v>0.26640897194683444</v>
      </c>
      <c r="R20" s="651"/>
      <c r="S20" s="414" t="s">
        <v>100</v>
      </c>
      <c r="T20" s="411">
        <v>9.5059254233008789E-2</v>
      </c>
      <c r="U20" s="413">
        <v>0.1137438013091857</v>
      </c>
      <c r="V20" s="411">
        <v>0.17647058823529413</v>
      </c>
      <c r="W20" s="412">
        <v>0.46888731886385582</v>
      </c>
      <c r="X20" s="412">
        <v>0.8529411764705882</v>
      </c>
      <c r="Y20" s="412">
        <v>0.84341830232435289</v>
      </c>
      <c r="Z20" s="412">
        <v>0.69230769230769229</v>
      </c>
      <c r="AA20" s="412">
        <v>0.68201456719265663</v>
      </c>
      <c r="AB20" s="412">
        <v>0.83333333333333337</v>
      </c>
      <c r="AC20" s="412">
        <v>0.9073623028355936</v>
      </c>
      <c r="AD20" s="412">
        <v>0.1806152828316242</v>
      </c>
      <c r="AE20" s="410">
        <v>0.59874289899904898</v>
      </c>
      <c r="AF20" s="411">
        <v>0.10502402916643651</v>
      </c>
      <c r="AG20" s="410">
        <v>0.30699721218945086</v>
      </c>
    </row>
    <row r="21" spans="1:34" ht="15.75" customHeight="1" x14ac:dyDescent="0.45">
      <c r="A21" s="652" t="s">
        <v>185</v>
      </c>
      <c r="B21" s="591" t="s">
        <v>184</v>
      </c>
      <c r="C21" s="588">
        <f t="shared" ref="C21:P21" si="5">SUM(C5,C9,C13,C17)</f>
        <v>399614</v>
      </c>
      <c r="D21" s="587">
        <f t="shared" si="5"/>
        <v>1292.0994158199996</v>
      </c>
      <c r="E21" s="588">
        <f t="shared" si="5"/>
        <v>149346</v>
      </c>
      <c r="F21" s="587">
        <f t="shared" si="5"/>
        <v>3450.8985797399996</v>
      </c>
      <c r="G21" s="590">
        <f t="shared" si="5"/>
        <v>948</v>
      </c>
      <c r="H21" s="589">
        <f t="shared" si="5"/>
        <v>579.97278857000003</v>
      </c>
      <c r="I21" s="588">
        <f t="shared" si="5"/>
        <v>415</v>
      </c>
      <c r="J21" s="587">
        <f t="shared" si="5"/>
        <v>358.84673280999993</v>
      </c>
      <c r="K21" s="588">
        <f t="shared" si="5"/>
        <v>841</v>
      </c>
      <c r="L21" s="587">
        <f t="shared" si="5"/>
        <v>2195.6570893899998</v>
      </c>
      <c r="M21" s="588">
        <f t="shared" si="5"/>
        <v>151550</v>
      </c>
      <c r="N21" s="587">
        <f t="shared" si="5"/>
        <v>6585.3751905099998</v>
      </c>
      <c r="O21" s="586">
        <f t="shared" si="5"/>
        <v>551164</v>
      </c>
      <c r="P21" s="585">
        <f t="shared" si="5"/>
        <v>7877.4746063299999</v>
      </c>
      <c r="Q21" s="576"/>
      <c r="R21" s="652" t="s">
        <v>185</v>
      </c>
      <c r="S21" s="409" t="s">
        <v>184</v>
      </c>
      <c r="T21" s="405">
        <v>405096</v>
      </c>
      <c r="U21" s="408">
        <v>1287.0969301099992</v>
      </c>
      <c r="V21" s="405">
        <v>135242</v>
      </c>
      <c r="W21" s="407">
        <v>3518.0718760699997</v>
      </c>
      <c r="X21" s="406">
        <v>1100</v>
      </c>
      <c r="Y21" s="407">
        <v>666.17194093000001</v>
      </c>
      <c r="Z21" s="406">
        <v>472</v>
      </c>
      <c r="AA21" s="407">
        <v>406.81160774000006</v>
      </c>
      <c r="AB21" s="406">
        <v>962</v>
      </c>
      <c r="AC21" s="407">
        <v>2488.1322521500001</v>
      </c>
      <c r="AD21" s="406">
        <v>137776</v>
      </c>
      <c r="AE21" s="404">
        <v>7079.1876768900011</v>
      </c>
      <c r="AF21" s="405">
        <v>542872</v>
      </c>
      <c r="AG21" s="404">
        <v>8366.2846069999978</v>
      </c>
      <c r="AH21" s="576"/>
    </row>
    <row r="22" spans="1:34" ht="15.75" customHeight="1" x14ac:dyDescent="0.45">
      <c r="A22" s="653"/>
      <c r="B22" s="584" t="s">
        <v>294</v>
      </c>
      <c r="C22" s="405">
        <f t="shared" ref="C22:P22" si="6">SUM(C6,C10,C14,C18)</f>
        <v>58969</v>
      </c>
      <c r="D22" s="408">
        <f t="shared" si="6"/>
        <v>186.79166600000053</v>
      </c>
      <c r="E22" s="405">
        <f t="shared" si="6"/>
        <v>16</v>
      </c>
      <c r="F22" s="408">
        <f t="shared" si="6"/>
        <v>5.6592999999999997E-2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16</v>
      </c>
      <c r="N22" s="404">
        <f t="shared" si="6"/>
        <v>5.6592999999999997E-2</v>
      </c>
      <c r="O22" s="405">
        <f t="shared" si="6"/>
        <v>58985</v>
      </c>
      <c r="P22" s="404">
        <f t="shared" si="6"/>
        <v>186.84825900000052</v>
      </c>
      <c r="Q22" s="576"/>
      <c r="R22" s="653"/>
      <c r="S22" s="409"/>
      <c r="T22" s="405"/>
      <c r="U22" s="408"/>
      <c r="V22" s="405"/>
      <c r="W22" s="407"/>
      <c r="X22" s="406"/>
      <c r="Y22" s="407"/>
      <c r="Z22" s="406"/>
      <c r="AA22" s="407"/>
      <c r="AB22" s="406"/>
      <c r="AC22" s="407"/>
      <c r="AD22" s="406"/>
      <c r="AE22" s="404"/>
      <c r="AF22" s="405"/>
      <c r="AG22" s="404"/>
      <c r="AH22" s="576"/>
    </row>
    <row r="23" spans="1:34" x14ac:dyDescent="0.45">
      <c r="A23" s="653"/>
      <c r="B23" s="403" t="s">
        <v>183</v>
      </c>
      <c r="C23" s="399">
        <f t="shared" ref="C23:P23" si="7">SUM(C7,C11,C15,C19)</f>
        <v>3473527</v>
      </c>
      <c r="D23" s="402">
        <f t="shared" si="7"/>
        <v>10325.9160963002</v>
      </c>
      <c r="E23" s="399">
        <f t="shared" si="7"/>
        <v>520749</v>
      </c>
      <c r="F23" s="402">
        <f t="shared" si="7"/>
        <v>6502.2007246998</v>
      </c>
      <c r="G23" s="399">
        <f t="shared" si="7"/>
        <v>1168</v>
      </c>
      <c r="H23" s="398">
        <f t="shared" si="7"/>
        <v>713.70620468999994</v>
      </c>
      <c r="I23" s="399">
        <f t="shared" si="7"/>
        <v>512</v>
      </c>
      <c r="J23" s="398">
        <f t="shared" si="7"/>
        <v>442.37033076999995</v>
      </c>
      <c r="K23" s="399">
        <f t="shared" si="7"/>
        <v>1006</v>
      </c>
      <c r="L23" s="398">
        <f t="shared" si="7"/>
        <v>2570.9634213899999</v>
      </c>
      <c r="M23" s="400">
        <f t="shared" si="7"/>
        <v>523435</v>
      </c>
      <c r="N23" s="398">
        <f t="shared" si="7"/>
        <v>10229.2406815498</v>
      </c>
      <c r="O23" s="399">
        <f t="shared" si="7"/>
        <v>3996962</v>
      </c>
      <c r="P23" s="398">
        <f t="shared" si="7"/>
        <v>20555.156777849999</v>
      </c>
      <c r="Q23" s="576"/>
      <c r="R23" s="653"/>
      <c r="S23" s="403" t="s">
        <v>183</v>
      </c>
      <c r="T23" s="399">
        <v>3385499</v>
      </c>
      <c r="U23" s="402">
        <v>10050.462190095799</v>
      </c>
      <c r="V23" s="399">
        <v>510521</v>
      </c>
      <c r="W23" s="401">
        <v>6877.3474384642013</v>
      </c>
      <c r="X23" s="400">
        <v>1337</v>
      </c>
      <c r="Y23" s="401">
        <v>808.85828135000008</v>
      </c>
      <c r="Z23" s="400">
        <v>560</v>
      </c>
      <c r="AA23" s="401">
        <v>482.33969135000001</v>
      </c>
      <c r="AB23" s="400">
        <v>1119</v>
      </c>
      <c r="AC23" s="401">
        <v>2806.3555531700003</v>
      </c>
      <c r="AD23" s="400">
        <v>513537</v>
      </c>
      <c r="AE23" s="398">
        <v>10974.9009643342</v>
      </c>
      <c r="AF23" s="399">
        <v>3899036</v>
      </c>
      <c r="AG23" s="398">
        <v>21025.363154430004</v>
      </c>
      <c r="AH23" s="576"/>
    </row>
    <row r="24" spans="1:34" s="392" customFormat="1" ht="15.75" thickBot="1" x14ac:dyDescent="0.5">
      <c r="A24" s="654"/>
      <c r="B24" s="397" t="s">
        <v>100</v>
      </c>
      <c r="C24" s="394">
        <f t="shared" ref="C24:P24" si="8">C21/C23</f>
        <v>0.11504560062437977</v>
      </c>
      <c r="D24" s="396">
        <f t="shared" si="8"/>
        <v>0.1251316981243884</v>
      </c>
      <c r="E24" s="394">
        <f t="shared" si="8"/>
        <v>0.28679075715939922</v>
      </c>
      <c r="F24" s="396">
        <f t="shared" si="8"/>
        <v>0.53072778369193208</v>
      </c>
      <c r="G24" s="394">
        <f t="shared" si="8"/>
        <v>0.81164383561643838</v>
      </c>
      <c r="H24" s="393">
        <f t="shared" si="8"/>
        <v>0.81262119448984282</v>
      </c>
      <c r="I24" s="394">
        <f t="shared" si="8"/>
        <v>0.810546875</v>
      </c>
      <c r="J24" s="393">
        <f t="shared" si="8"/>
        <v>0.81119077806457562</v>
      </c>
      <c r="K24" s="394">
        <f t="shared" si="8"/>
        <v>0.83598409542743535</v>
      </c>
      <c r="L24" s="393">
        <f t="shared" si="8"/>
        <v>0.85402113119248912</v>
      </c>
      <c r="M24" s="395">
        <f t="shared" si="8"/>
        <v>0.28952974103756912</v>
      </c>
      <c r="N24" s="393">
        <f t="shared" si="8"/>
        <v>0.64377947450076722</v>
      </c>
      <c r="O24" s="394">
        <f t="shared" si="8"/>
        <v>0.13789573180830841</v>
      </c>
      <c r="P24" s="393">
        <f t="shared" si="8"/>
        <v>0.38323592913767879</v>
      </c>
      <c r="Q24" s="577"/>
      <c r="R24" s="654"/>
      <c r="S24" s="397" t="s">
        <v>100</v>
      </c>
      <c r="T24" s="394">
        <v>0.11965621611467024</v>
      </c>
      <c r="U24" s="396">
        <v>0.12806345676105974</v>
      </c>
      <c r="V24" s="394">
        <v>0.26490976864810656</v>
      </c>
      <c r="W24" s="395">
        <v>0.5115448808640719</v>
      </c>
      <c r="X24" s="395">
        <v>0.82273747195213165</v>
      </c>
      <c r="Y24" s="395">
        <v>0.82359537670572669</v>
      </c>
      <c r="Z24" s="395">
        <v>0.84285714285714286</v>
      </c>
      <c r="AA24" s="395">
        <v>0.84341308632800338</v>
      </c>
      <c r="AB24" s="395">
        <v>0.85969615728328863</v>
      </c>
      <c r="AC24" s="395">
        <v>0.88660620687904568</v>
      </c>
      <c r="AD24" s="395">
        <v>0.26828836091654545</v>
      </c>
      <c r="AE24" s="393">
        <v>0.64503431055056137</v>
      </c>
      <c r="AF24" s="394">
        <v>0.13923236410230633</v>
      </c>
      <c r="AG24" s="393">
        <v>0.39791391689884975</v>
      </c>
      <c r="AH24" s="577"/>
    </row>
    <row r="25" spans="1:34" x14ac:dyDescent="0.4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34" x14ac:dyDescent="0.45">
      <c r="A26" s="377" t="s">
        <v>308</v>
      </c>
      <c r="M26" s="477"/>
    </row>
    <row r="27" spans="1:34" x14ac:dyDescent="0.45">
      <c r="A27" s="479"/>
      <c r="B27" s="377"/>
    </row>
    <row r="28" spans="1:34" x14ac:dyDescent="0.45">
      <c r="C28" s="477"/>
      <c r="E28" s="477"/>
      <c r="G28" s="477"/>
      <c r="I28" s="477"/>
      <c r="J28" s="477"/>
      <c r="K28" s="477"/>
      <c r="M28" s="477"/>
      <c r="O28" s="477"/>
    </row>
    <row r="29" spans="1:34" x14ac:dyDescent="0.45">
      <c r="C29" s="477"/>
      <c r="D29" s="477"/>
      <c r="E29" s="477"/>
      <c r="F29" s="477"/>
      <c r="G29" s="477"/>
      <c r="H29" s="477"/>
      <c r="I29" s="477"/>
      <c r="J29" s="477"/>
      <c r="K29" s="477"/>
      <c r="L29" s="477"/>
      <c r="M29" s="477"/>
      <c r="O29" s="477"/>
    </row>
    <row r="30" spans="1:34" x14ac:dyDescent="0.45">
      <c r="C30" s="477"/>
      <c r="D30" s="477"/>
      <c r="E30" s="477"/>
      <c r="F30" s="477"/>
      <c r="G30" s="477"/>
      <c r="H30" s="477"/>
      <c r="I30" s="477"/>
      <c r="J30" s="477"/>
      <c r="K30" s="477"/>
      <c r="L30" s="477"/>
    </row>
  </sheetData>
  <mergeCells count="32">
    <mergeCell ref="A17:A20"/>
    <mergeCell ref="R17:R20"/>
    <mergeCell ref="A21:A24"/>
    <mergeCell ref="R21:R24"/>
    <mergeCell ref="A9:A12"/>
    <mergeCell ref="R9:R12"/>
    <mergeCell ref="M3:N3"/>
    <mergeCell ref="K3:L3"/>
    <mergeCell ref="A13:A16"/>
    <mergeCell ref="R13:R16"/>
    <mergeCell ref="AF2:AG3"/>
    <mergeCell ref="E3:F3"/>
    <mergeCell ref="G3:H3"/>
    <mergeCell ref="I3:J3"/>
    <mergeCell ref="A5:A8"/>
    <mergeCell ref="R5:R8"/>
    <mergeCell ref="AD3:AE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3:W3"/>
    <mergeCell ref="V2:AE2"/>
  </mergeCells>
  <conditionalFormatting sqref="C17:H18 K17:L18">
    <cfRule type="expression" dxfId="276" priority="41">
      <formula>ABS(C17-T17)/T17&gt;0.5</formula>
    </cfRule>
  </conditionalFormatting>
  <conditionalFormatting sqref="C21:H21">
    <cfRule type="expression" dxfId="275" priority="3">
      <formula>ABS(C21-T21)/T21&gt;0.5</formula>
    </cfRule>
  </conditionalFormatting>
  <conditionalFormatting sqref="C19:L19">
    <cfRule type="expression" dxfId="274" priority="7">
      <formula>ABS(C19-T19)/T19&gt;0.5</formula>
    </cfRule>
  </conditionalFormatting>
  <conditionalFormatting sqref="C13:N16">
    <cfRule type="expression" dxfId="273" priority="10">
      <formula>ABS(C13-T13)/T13&gt;0.5</formula>
    </cfRule>
  </conditionalFormatting>
  <conditionalFormatting sqref="C20:N20">
    <cfRule type="expression" dxfId="272" priority="20">
      <formula>ABS(C20-T20)/T20&gt;0.5</formula>
    </cfRule>
  </conditionalFormatting>
  <conditionalFormatting sqref="C22:N24">
    <cfRule type="expression" dxfId="271" priority="46">
      <formula>ABS(C22-T22)/T22&gt;0.5</formula>
    </cfRule>
  </conditionalFormatting>
  <conditionalFormatting sqref="C5:P12">
    <cfRule type="expression" dxfId="270" priority="12">
      <formula>ABS(C5-T5)/T5&gt;0.5</formula>
    </cfRule>
  </conditionalFormatting>
  <conditionalFormatting sqref="K21:N21">
    <cfRule type="expression" dxfId="269" priority="2">
      <formula>ABS(K21-AB21)/AB21&gt;0.5</formula>
    </cfRule>
  </conditionalFormatting>
  <conditionalFormatting sqref="M17:N19">
    <cfRule type="expression" dxfId="268" priority="6">
      <formula>ABS(M17-AD17)/AD17&gt;0.5</formula>
    </cfRule>
  </conditionalFormatting>
  <conditionalFormatting sqref="O13:P24">
    <cfRule type="expression" dxfId="267" priority="1">
      <formula>ABS(O13-AF13)/AF13&gt;0.5</formula>
    </cfRule>
  </conditionalFormatting>
  <conditionalFormatting sqref="T5:AG24">
    <cfRule type="expression" dxfId="266" priority="47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0BB2E-67C3-4315-81EE-273E67388813}">
  <dimension ref="A1:AK30"/>
  <sheetViews>
    <sheetView zoomScale="80" zoomScaleNormal="80" workbookViewId="0">
      <selection sqref="A1:P1"/>
    </sheetView>
  </sheetViews>
  <sheetFormatPr defaultColWidth="9" defaultRowHeight="15.4" x14ac:dyDescent="0.45"/>
  <cols>
    <col min="1" max="1" width="9" style="390"/>
    <col min="2" max="2" width="12" style="390" bestFit="1" customWidth="1"/>
    <col min="3" max="3" width="9" style="390"/>
    <col min="4" max="4" width="9.625" style="390" customWidth="1"/>
    <col min="5" max="5" width="9" style="390"/>
    <col min="6" max="6" width="9.625" style="390" customWidth="1"/>
    <col min="7" max="7" width="9" style="390"/>
    <col min="8" max="8" width="9.625" style="390" customWidth="1"/>
    <col min="9" max="9" width="9" style="390"/>
    <col min="10" max="10" width="9.625" style="390" customWidth="1"/>
    <col min="11" max="11" width="9" style="390"/>
    <col min="12" max="12" width="9.625" style="390" customWidth="1"/>
    <col min="13" max="13" width="9" style="390"/>
    <col min="14" max="14" width="9.625" style="390" customWidth="1"/>
    <col min="15" max="15" width="9" style="390"/>
    <col min="16" max="16" width="9.625" style="390" customWidth="1"/>
    <col min="17" max="18" width="9" style="390" hidden="1" customWidth="1"/>
    <col min="19" max="19" width="10.6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7" ht="15.75" thickBot="1" x14ac:dyDescent="0.5">
      <c r="A1" s="655" t="s">
        <v>311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  <c r="R1" s="655" t="s">
        <v>227</v>
      </c>
      <c r="S1" s="656"/>
      <c r="T1" s="656"/>
      <c r="U1" s="656"/>
      <c r="V1" s="656"/>
      <c r="W1" s="656"/>
      <c r="X1" s="656"/>
      <c r="Y1" s="656"/>
      <c r="Z1" s="656"/>
      <c r="AA1" s="656"/>
      <c r="AB1" s="656"/>
      <c r="AC1" s="656"/>
      <c r="AD1" s="656"/>
      <c r="AE1" s="656"/>
      <c r="AF1" s="656"/>
      <c r="AG1" s="657"/>
    </row>
    <row r="2" spans="1:37" ht="15.75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  <c r="Q2" s="439"/>
      <c r="R2" s="658" t="s">
        <v>189</v>
      </c>
      <c r="S2" s="661"/>
      <c r="T2" s="664" t="s">
        <v>12</v>
      </c>
      <c r="U2" s="665"/>
      <c r="V2" s="668" t="s">
        <v>188</v>
      </c>
      <c r="W2" s="669"/>
      <c r="X2" s="669"/>
      <c r="Y2" s="669"/>
      <c r="Z2" s="669"/>
      <c r="AA2" s="669"/>
      <c r="AB2" s="669"/>
      <c r="AC2" s="669"/>
      <c r="AD2" s="669"/>
      <c r="AE2" s="670"/>
      <c r="AF2" s="664" t="s">
        <v>10</v>
      </c>
      <c r="AG2" s="665"/>
    </row>
    <row r="3" spans="1:37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  <c r="R3" s="659"/>
      <c r="S3" s="662"/>
      <c r="T3" s="666"/>
      <c r="U3" s="667"/>
      <c r="V3" s="671" t="s">
        <v>187</v>
      </c>
      <c r="W3" s="672"/>
      <c r="X3" s="647" t="s">
        <v>105</v>
      </c>
      <c r="Y3" s="672"/>
      <c r="Z3" s="647" t="s">
        <v>104</v>
      </c>
      <c r="AA3" s="672"/>
      <c r="AB3" s="647" t="s">
        <v>103</v>
      </c>
      <c r="AC3" s="672"/>
      <c r="AD3" s="647" t="s">
        <v>102</v>
      </c>
      <c r="AE3" s="648"/>
      <c r="AF3" s="666"/>
      <c r="AG3" s="667"/>
    </row>
    <row r="4" spans="1:37" ht="16.5" customHeight="1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60"/>
      <c r="S4" s="663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7" x14ac:dyDescent="0.45">
      <c r="A5" s="649" t="s">
        <v>4</v>
      </c>
      <c r="B5" s="434" t="s">
        <v>184</v>
      </c>
      <c r="C5" s="578">
        <v>61801</v>
      </c>
      <c r="D5" s="579">
        <v>171.4</v>
      </c>
      <c r="E5" s="578">
        <v>21421</v>
      </c>
      <c r="F5" s="579">
        <v>387.77</v>
      </c>
      <c r="G5" s="578">
        <v>79</v>
      </c>
      <c r="H5" s="579">
        <v>48.78</v>
      </c>
      <c r="I5" s="578">
        <v>29</v>
      </c>
      <c r="J5" s="579">
        <v>24.81</v>
      </c>
      <c r="K5" s="578">
        <v>66</v>
      </c>
      <c r="L5" s="579">
        <v>175.828</v>
      </c>
      <c r="M5" s="578">
        <v>21595</v>
      </c>
      <c r="N5" s="579">
        <v>637</v>
      </c>
      <c r="O5" s="426">
        <f>SUM(M5,C5)</f>
        <v>83396</v>
      </c>
      <c r="P5" s="425">
        <f>(SUM(N5,D5))</f>
        <v>808.4</v>
      </c>
      <c r="R5" s="649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7" ht="15.75" thickBot="1" x14ac:dyDescent="0.5">
      <c r="A6" s="650"/>
      <c r="B6" s="609" t="s">
        <v>294</v>
      </c>
      <c r="C6" s="605">
        <v>7353</v>
      </c>
      <c r="D6" s="606">
        <v>21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7353</v>
      </c>
      <c r="P6" s="604">
        <f>(SUM(N6,D6))</f>
        <v>21</v>
      </c>
      <c r="R6" s="650"/>
      <c r="S6" s="603"/>
      <c r="T6" s="595"/>
      <c r="U6" s="598"/>
      <c r="V6" s="601"/>
      <c r="W6" s="598"/>
      <c r="X6" s="600"/>
      <c r="Y6" s="598"/>
      <c r="Z6" s="599"/>
      <c r="AA6" s="598"/>
      <c r="AB6" s="599"/>
      <c r="AC6" s="598"/>
      <c r="AD6" s="597"/>
      <c r="AE6" s="596"/>
      <c r="AF6" s="595"/>
      <c r="AG6" s="594"/>
    </row>
    <row r="7" spans="1:37" x14ac:dyDescent="0.45">
      <c r="A7" s="650"/>
      <c r="B7" s="434" t="s">
        <v>183</v>
      </c>
      <c r="C7" s="578">
        <v>489850</v>
      </c>
      <c r="D7" s="579">
        <v>1310.27</v>
      </c>
      <c r="E7" s="578">
        <v>66213</v>
      </c>
      <c r="F7" s="579">
        <v>616.94000000000005</v>
      </c>
      <c r="G7" s="578">
        <v>87</v>
      </c>
      <c r="H7" s="579">
        <v>53.597000000000001</v>
      </c>
      <c r="I7" s="578">
        <v>35</v>
      </c>
      <c r="J7" s="579">
        <v>30.18</v>
      </c>
      <c r="K7" s="578">
        <v>79</v>
      </c>
      <c r="L7" s="579">
        <v>221.38</v>
      </c>
      <c r="M7" s="578">
        <v>66414</v>
      </c>
      <c r="N7" s="579">
        <v>922</v>
      </c>
      <c r="O7" s="426">
        <f>SUM(M7,C7)</f>
        <v>556264</v>
      </c>
      <c r="P7" s="425">
        <f>(SUM(N7,D7))</f>
        <v>2232.27</v>
      </c>
      <c r="R7" s="650"/>
      <c r="S7" s="424" t="s">
        <v>183</v>
      </c>
      <c r="T7" s="486">
        <v>478877</v>
      </c>
      <c r="U7" s="484">
        <v>1368.5640000000001</v>
      </c>
      <c r="V7" s="486">
        <v>66033</v>
      </c>
      <c r="W7" s="484">
        <v>684.09100000000001</v>
      </c>
      <c r="X7" s="485">
        <v>94</v>
      </c>
      <c r="Y7" s="484">
        <v>57.552</v>
      </c>
      <c r="Z7" s="485">
        <v>48</v>
      </c>
      <c r="AA7" s="484">
        <v>40.204000000000001</v>
      </c>
      <c r="AB7" s="485">
        <v>104</v>
      </c>
      <c r="AC7" s="484">
        <v>310.822</v>
      </c>
      <c r="AD7" s="483">
        <v>66279</v>
      </c>
      <c r="AE7" s="482">
        <v>1092.6690000000001</v>
      </c>
      <c r="AF7" s="481">
        <v>545156</v>
      </c>
      <c r="AG7" s="480">
        <v>2461.2330000000002</v>
      </c>
    </row>
    <row r="8" spans="1:37" s="392" customFormat="1" ht="15.75" thickBot="1" x14ac:dyDescent="0.5">
      <c r="A8" s="651"/>
      <c r="B8" s="593" t="s">
        <v>100</v>
      </c>
      <c r="C8" s="592">
        <f t="shared" ref="C8:P8" si="0">C5/C7</f>
        <v>0.12616311115647647</v>
      </c>
      <c r="D8" s="610">
        <f t="shared" si="0"/>
        <v>0.13081273325345158</v>
      </c>
      <c r="E8" s="592">
        <f t="shared" si="0"/>
        <v>0.32351652998655855</v>
      </c>
      <c r="F8" s="610">
        <f t="shared" si="0"/>
        <v>0.62853762116251166</v>
      </c>
      <c r="G8" s="592">
        <f t="shared" si="0"/>
        <v>0.90804597701149425</v>
      </c>
      <c r="H8" s="610">
        <f t="shared" si="0"/>
        <v>0.91012556672948108</v>
      </c>
      <c r="I8" s="592">
        <f t="shared" si="0"/>
        <v>0.82857142857142863</v>
      </c>
      <c r="J8" s="610">
        <f t="shared" si="0"/>
        <v>0.82206759443339961</v>
      </c>
      <c r="K8" s="592">
        <f t="shared" si="0"/>
        <v>0.83544303797468356</v>
      </c>
      <c r="L8" s="610">
        <f t="shared" si="0"/>
        <v>0.79423615502755451</v>
      </c>
      <c r="M8" s="592">
        <f t="shared" si="0"/>
        <v>0.3251573463426386</v>
      </c>
      <c r="N8" s="610">
        <f t="shared" si="0"/>
        <v>0.69088937093275493</v>
      </c>
      <c r="O8" s="592">
        <f t="shared" si="0"/>
        <v>0.14992161995023945</v>
      </c>
      <c r="P8" s="619">
        <f t="shared" si="0"/>
        <v>0.36214257235907843</v>
      </c>
      <c r="R8" s="651"/>
      <c r="S8" s="414" t="s">
        <v>100</v>
      </c>
      <c r="T8" s="411">
        <v>0.12729364742929813</v>
      </c>
      <c r="U8" s="411">
        <v>0.13510804025241055</v>
      </c>
      <c r="V8" s="411">
        <v>0.30296972725758331</v>
      </c>
      <c r="W8" s="411">
        <v>0.59905918949379533</v>
      </c>
      <c r="X8" s="411">
        <v>0.8936170212765957</v>
      </c>
      <c r="Y8" s="411">
        <v>0.89404364748401444</v>
      </c>
      <c r="Z8" s="411">
        <v>0.89583333333333337</v>
      </c>
      <c r="AA8" s="411">
        <v>0.89724902994726896</v>
      </c>
      <c r="AB8" s="411">
        <v>0.88461538461538458</v>
      </c>
      <c r="AC8" s="411">
        <v>0.86519615728616384</v>
      </c>
      <c r="AD8" s="411">
        <v>0.30514944401695859</v>
      </c>
      <c r="AE8" s="411">
        <v>0.7012736702514667</v>
      </c>
      <c r="AF8" s="411">
        <v>0.14891700724196377</v>
      </c>
      <c r="AG8" s="410">
        <v>0.38645833206364449</v>
      </c>
    </row>
    <row r="9" spans="1:37" x14ac:dyDescent="0.45">
      <c r="A9" s="649" t="s">
        <v>3</v>
      </c>
      <c r="B9" s="434" t="s">
        <v>184</v>
      </c>
      <c r="C9" s="426">
        <v>164006</v>
      </c>
      <c r="D9" s="433">
        <v>630.70000000000005</v>
      </c>
      <c r="E9" s="426">
        <v>49566</v>
      </c>
      <c r="F9" s="433">
        <v>1050.5170000000001</v>
      </c>
      <c r="G9" s="426">
        <v>296</v>
      </c>
      <c r="H9" s="433">
        <v>182.03800000000001</v>
      </c>
      <c r="I9" s="426">
        <v>131</v>
      </c>
      <c r="J9" s="433">
        <v>112.267</v>
      </c>
      <c r="K9" s="426">
        <v>253</v>
      </c>
      <c r="L9" s="433">
        <v>671.22799999999995</v>
      </c>
      <c r="M9" s="426">
        <v>50246</v>
      </c>
      <c r="N9" s="433">
        <v>2016.05</v>
      </c>
      <c r="O9" s="426">
        <f>SUM(M9,C9)</f>
        <v>214252</v>
      </c>
      <c r="P9" s="425">
        <f>(SUM(N9,D9))</f>
        <v>2646.75</v>
      </c>
      <c r="R9" s="649" t="s">
        <v>3</v>
      </c>
      <c r="S9" s="434" t="s">
        <v>184</v>
      </c>
      <c r="T9" s="426">
        <v>161737</v>
      </c>
      <c r="U9" s="433">
        <v>583.5</v>
      </c>
      <c r="V9" s="432">
        <v>45630</v>
      </c>
      <c r="W9" s="429">
        <v>1058.116</v>
      </c>
      <c r="X9" s="431">
        <v>323</v>
      </c>
      <c r="Y9" s="429">
        <v>200.35499999999999</v>
      </c>
      <c r="Z9" s="430">
        <v>168</v>
      </c>
      <c r="AA9" s="429">
        <v>144.453</v>
      </c>
      <c r="AB9" s="430">
        <v>296</v>
      </c>
      <c r="AC9" s="429">
        <v>771.07600000000002</v>
      </c>
      <c r="AD9" s="428">
        <v>46417</v>
      </c>
      <c r="AE9" s="427">
        <v>2174</v>
      </c>
      <c r="AF9" s="426">
        <v>208154</v>
      </c>
      <c r="AG9" s="425">
        <v>2757.5</v>
      </c>
    </row>
    <row r="10" spans="1:37" ht="15.75" thickBot="1" x14ac:dyDescent="0.5">
      <c r="A10" s="650"/>
      <c r="B10" s="609" t="s">
        <v>294</v>
      </c>
      <c r="C10" s="605">
        <v>22405</v>
      </c>
      <c r="D10" s="606">
        <v>66.680000000000007</v>
      </c>
      <c r="E10" s="605">
        <v>11</v>
      </c>
      <c r="F10" s="606">
        <v>2.9000000000000001E-2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11</v>
      </c>
      <c r="N10" s="606">
        <v>2.9000000000000001E-2</v>
      </c>
      <c r="O10" s="605">
        <f>SUM(M10,C10)</f>
        <v>22416</v>
      </c>
      <c r="P10" s="604">
        <f>(SUM(N10,D10))</f>
        <v>66.709000000000003</v>
      </c>
      <c r="R10" s="650"/>
      <c r="S10" s="603"/>
      <c r="T10" s="595"/>
      <c r="U10" s="602"/>
      <c r="V10" s="601"/>
      <c r="W10" s="598"/>
      <c r="X10" s="600"/>
      <c r="Y10" s="598"/>
      <c r="Z10" s="599"/>
      <c r="AA10" s="598"/>
      <c r="AB10" s="599"/>
      <c r="AC10" s="598"/>
      <c r="AD10" s="597"/>
      <c r="AE10" s="596"/>
      <c r="AF10" s="595"/>
      <c r="AG10" s="594"/>
    </row>
    <row r="11" spans="1:37" x14ac:dyDescent="0.45">
      <c r="A11" s="650"/>
      <c r="B11" s="434" t="s">
        <v>183</v>
      </c>
      <c r="C11" s="578">
        <v>1000511</v>
      </c>
      <c r="D11" s="579">
        <v>3775.6469999999999</v>
      </c>
      <c r="E11" s="578">
        <v>130795</v>
      </c>
      <c r="F11" s="579">
        <v>1692.837</v>
      </c>
      <c r="G11" s="578">
        <v>341</v>
      </c>
      <c r="H11" s="579">
        <v>210.273</v>
      </c>
      <c r="I11" s="578">
        <v>160</v>
      </c>
      <c r="J11" s="579">
        <v>137.35300000000001</v>
      </c>
      <c r="K11" s="578">
        <v>312</v>
      </c>
      <c r="L11" s="579">
        <v>781.50300000000004</v>
      </c>
      <c r="M11" s="578">
        <v>131608</v>
      </c>
      <c r="N11" s="579">
        <v>2821.9659999999999</v>
      </c>
      <c r="O11" s="426">
        <f>SUM(M11,C11)</f>
        <v>1132119</v>
      </c>
      <c r="P11" s="425">
        <f>(SUM(N11,D11))</f>
        <v>6597.6129999999994</v>
      </c>
      <c r="R11" s="650"/>
      <c r="S11" s="424" t="s">
        <v>183</v>
      </c>
      <c r="T11" s="422">
        <v>977156</v>
      </c>
      <c r="U11" s="423">
        <v>3572.3449999999998</v>
      </c>
      <c r="V11" s="422">
        <v>128016</v>
      </c>
      <c r="W11" s="419">
        <v>1892.673</v>
      </c>
      <c r="X11" s="420">
        <v>378</v>
      </c>
      <c r="Y11" s="421">
        <v>235.10300000000001</v>
      </c>
      <c r="Z11" s="420">
        <v>198</v>
      </c>
      <c r="AA11" s="421">
        <v>170.483</v>
      </c>
      <c r="AB11" s="420">
        <v>356</v>
      </c>
      <c r="AC11" s="419">
        <v>895.02</v>
      </c>
      <c r="AD11" s="418">
        <v>128948</v>
      </c>
      <c r="AE11" s="417">
        <v>3193.279</v>
      </c>
      <c r="AF11" s="416">
        <v>1106104</v>
      </c>
      <c r="AG11" s="415">
        <v>6765.6239999999998</v>
      </c>
    </row>
    <row r="12" spans="1:37" s="392" customFormat="1" ht="15.75" thickBot="1" x14ac:dyDescent="0.5">
      <c r="A12" s="651"/>
      <c r="B12" s="593" t="s">
        <v>100</v>
      </c>
      <c r="C12" s="592">
        <f t="shared" ref="C12:P12" si="1">C9/C11</f>
        <v>0.16392223573753811</v>
      </c>
      <c r="D12" s="610">
        <f t="shared" si="1"/>
        <v>0.16704421785193374</v>
      </c>
      <c r="E12" s="592">
        <f t="shared" si="1"/>
        <v>0.37895944034557894</v>
      </c>
      <c r="F12" s="610">
        <f t="shared" si="1"/>
        <v>0.62056594935011467</v>
      </c>
      <c r="G12" s="592">
        <f t="shared" si="1"/>
        <v>0.86803519061583578</v>
      </c>
      <c r="H12" s="610">
        <f t="shared" si="1"/>
        <v>0.8657221802133418</v>
      </c>
      <c r="I12" s="592">
        <f t="shared" si="1"/>
        <v>0.81874999999999998</v>
      </c>
      <c r="J12" s="610">
        <f t="shared" si="1"/>
        <v>0.81736110605520074</v>
      </c>
      <c r="K12" s="592">
        <f t="shared" si="1"/>
        <v>0.8108974358974359</v>
      </c>
      <c r="L12" s="610">
        <f t="shared" si="1"/>
        <v>0.85889369586553077</v>
      </c>
      <c r="M12" s="592">
        <f t="shared" si="1"/>
        <v>0.38178530180536135</v>
      </c>
      <c r="N12" s="610">
        <f t="shared" si="1"/>
        <v>0.714413284922639</v>
      </c>
      <c r="O12" s="592">
        <f t="shared" si="1"/>
        <v>0.18924865672248237</v>
      </c>
      <c r="P12" s="619">
        <f t="shared" si="1"/>
        <v>0.40116781629962234</v>
      </c>
      <c r="R12" s="651"/>
      <c r="S12" s="414" t="s">
        <v>100</v>
      </c>
      <c r="T12" s="411">
        <v>0.16551809537064707</v>
      </c>
      <c r="U12" s="413">
        <v>0.16333808744676118</v>
      </c>
      <c r="V12" s="411">
        <v>0.35643982002249719</v>
      </c>
      <c r="W12" s="412">
        <v>0.55905906619896828</v>
      </c>
      <c r="X12" s="412">
        <v>0.85449735449735453</v>
      </c>
      <c r="Y12" s="412">
        <v>0.85220095022181763</v>
      </c>
      <c r="Z12" s="412">
        <v>0.84848484848484851</v>
      </c>
      <c r="AA12" s="412">
        <v>0.84731615468991039</v>
      </c>
      <c r="AB12" s="412">
        <v>0.8314606741573034</v>
      </c>
      <c r="AC12" s="412">
        <v>0.86151817836472933</v>
      </c>
      <c r="AD12" s="412">
        <v>0.35996680832583677</v>
      </c>
      <c r="AE12" s="410">
        <v>0.68080490304793284</v>
      </c>
      <c r="AF12" s="411">
        <v>0.1881866442938458</v>
      </c>
      <c r="AG12" s="410">
        <v>0.40757511797877033</v>
      </c>
      <c r="AK12" s="574"/>
    </row>
    <row r="13" spans="1:37" x14ac:dyDescent="0.45">
      <c r="A13" s="649" t="s">
        <v>2</v>
      </c>
      <c r="B13" s="434" t="s">
        <v>184</v>
      </c>
      <c r="C13" s="616">
        <v>182485</v>
      </c>
      <c r="D13" s="615">
        <v>494.44744499999979</v>
      </c>
      <c r="E13" s="618">
        <v>77326</v>
      </c>
      <c r="F13" s="617">
        <v>1978.5034789999997</v>
      </c>
      <c r="G13" s="618">
        <v>553</v>
      </c>
      <c r="H13" s="617">
        <v>336.02131300000002</v>
      </c>
      <c r="I13" s="618">
        <v>249</v>
      </c>
      <c r="J13" s="617">
        <v>215.70621</v>
      </c>
      <c r="K13" s="618">
        <v>516</v>
      </c>
      <c r="L13" s="617">
        <v>1331.9215529999999</v>
      </c>
      <c r="M13" s="616">
        <v>78644</v>
      </c>
      <c r="N13" s="615">
        <v>3862.1525549999997</v>
      </c>
      <c r="O13" s="426">
        <f>SUM(M13,C13)</f>
        <v>261129</v>
      </c>
      <c r="P13" s="425">
        <f>(SUM(N13,D13))</f>
        <v>4356.5999999999995</v>
      </c>
      <c r="R13" s="649" t="s">
        <v>2</v>
      </c>
      <c r="S13" s="434" t="s">
        <v>184</v>
      </c>
      <c r="T13" s="426">
        <v>176490</v>
      </c>
      <c r="U13" s="433">
        <v>488.73861099999931</v>
      </c>
      <c r="V13" s="432">
        <v>67953</v>
      </c>
      <c r="W13" s="429">
        <v>1985.1380689999999</v>
      </c>
      <c r="X13" s="431">
        <v>665</v>
      </c>
      <c r="Y13" s="429">
        <v>397.46170699999999</v>
      </c>
      <c r="Z13" s="430">
        <v>257</v>
      </c>
      <c r="AA13" s="429">
        <v>222.58573800000002</v>
      </c>
      <c r="AB13" s="430">
        <v>565</v>
      </c>
      <c r="AC13" s="429">
        <v>1422.4758750000001</v>
      </c>
      <c r="AD13" s="428">
        <v>69440</v>
      </c>
      <c r="AE13" s="427">
        <v>4027.6613890000003</v>
      </c>
      <c r="AF13" s="426">
        <v>245930</v>
      </c>
      <c r="AG13" s="425">
        <v>4516.3999999999996</v>
      </c>
    </row>
    <row r="14" spans="1:37" ht="15.75" thickBot="1" x14ac:dyDescent="0.5">
      <c r="A14" s="650"/>
      <c r="B14" s="609" t="s">
        <v>294</v>
      </c>
      <c r="C14" s="612">
        <v>34989</v>
      </c>
      <c r="D14" s="611">
        <v>103.91143900000057</v>
      </c>
      <c r="E14" s="614">
        <v>6</v>
      </c>
      <c r="F14" s="613">
        <v>2.0593E-2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6</v>
      </c>
      <c r="N14" s="611">
        <v>2.0593E-2</v>
      </c>
      <c r="O14" s="605">
        <f>SUM(M14,C14)</f>
        <v>34995</v>
      </c>
      <c r="P14" s="604">
        <f>(SUM(N14,D14))</f>
        <v>103.93203200000058</v>
      </c>
      <c r="R14" s="650"/>
      <c r="S14" s="603"/>
      <c r="T14" s="595"/>
      <c r="U14" s="602"/>
      <c r="V14" s="601"/>
      <c r="W14" s="598"/>
      <c r="X14" s="600"/>
      <c r="Y14" s="598"/>
      <c r="Z14" s="599"/>
      <c r="AA14" s="598"/>
      <c r="AB14" s="599"/>
      <c r="AC14" s="598"/>
      <c r="AD14" s="597"/>
      <c r="AE14" s="596"/>
      <c r="AF14" s="595"/>
      <c r="AG14" s="594"/>
    </row>
    <row r="15" spans="1:37" x14ac:dyDescent="0.45">
      <c r="A15" s="650"/>
      <c r="B15" s="434" t="s">
        <v>183</v>
      </c>
      <c r="C15" s="578">
        <v>1914822</v>
      </c>
      <c r="D15" s="579">
        <v>4897.5004088991027</v>
      </c>
      <c r="E15" s="578">
        <v>314012</v>
      </c>
      <c r="F15" s="579">
        <v>4077.9010431008992</v>
      </c>
      <c r="G15" s="578">
        <v>716</v>
      </c>
      <c r="H15" s="579">
        <v>434.843008</v>
      </c>
      <c r="I15" s="578">
        <v>308</v>
      </c>
      <c r="J15" s="579">
        <v>266.11818499999998</v>
      </c>
      <c r="K15" s="578">
        <v>607</v>
      </c>
      <c r="L15" s="579">
        <v>1539.5373549999999</v>
      </c>
      <c r="M15" s="578">
        <v>315643</v>
      </c>
      <c r="N15" s="579">
        <v>6318.3995911008988</v>
      </c>
      <c r="O15" s="426">
        <f>SUM(M15,C15)</f>
        <v>2230465</v>
      </c>
      <c r="P15" s="425">
        <f>(SUM(N15,D15))</f>
        <v>11215.900000000001</v>
      </c>
      <c r="R15" s="650"/>
      <c r="S15" s="424" t="s">
        <v>183</v>
      </c>
      <c r="T15" s="422">
        <v>1866128</v>
      </c>
      <c r="U15" s="423">
        <v>4841.4749735158011</v>
      </c>
      <c r="V15" s="422">
        <v>307451</v>
      </c>
      <c r="W15" s="419">
        <v>4166.3295184842009</v>
      </c>
      <c r="X15" s="420">
        <v>831</v>
      </c>
      <c r="Y15" s="421">
        <v>495.704362</v>
      </c>
      <c r="Z15" s="420">
        <v>307</v>
      </c>
      <c r="AA15" s="421">
        <v>265.50858799999997</v>
      </c>
      <c r="AB15" s="420">
        <v>647</v>
      </c>
      <c r="AC15" s="419">
        <v>1569.4825579999999</v>
      </c>
      <c r="AD15" s="418">
        <v>309236</v>
      </c>
      <c r="AE15" s="417">
        <v>6497.0250264842007</v>
      </c>
      <c r="AF15" s="416">
        <v>2175364</v>
      </c>
      <c r="AG15" s="415">
        <v>11338.500000000002</v>
      </c>
    </row>
    <row r="16" spans="1:37" s="392" customFormat="1" ht="15.75" thickBot="1" x14ac:dyDescent="0.5">
      <c r="A16" s="651"/>
      <c r="B16" s="593" t="s">
        <v>100</v>
      </c>
      <c r="C16" s="592">
        <f t="shared" ref="C16:P16" si="2">C13/C15</f>
        <v>9.5301286490336964E-2</v>
      </c>
      <c r="D16" s="610">
        <f t="shared" si="2"/>
        <v>0.10095914317874359</v>
      </c>
      <c r="E16" s="592">
        <f t="shared" si="2"/>
        <v>0.24625173560246105</v>
      </c>
      <c r="F16" s="610">
        <f t="shared" si="2"/>
        <v>0.48517692265909301</v>
      </c>
      <c r="G16" s="592">
        <f t="shared" si="2"/>
        <v>0.77234636871508378</v>
      </c>
      <c r="H16" s="610">
        <f t="shared" si="2"/>
        <v>0.77274167186333143</v>
      </c>
      <c r="I16" s="592">
        <f t="shared" si="2"/>
        <v>0.80844155844155841</v>
      </c>
      <c r="J16" s="610">
        <f t="shared" si="2"/>
        <v>0.81056546361159054</v>
      </c>
      <c r="K16" s="592">
        <f t="shared" si="2"/>
        <v>0.85008237232289952</v>
      </c>
      <c r="L16" s="610">
        <f t="shared" si="2"/>
        <v>0.86514403088322589</v>
      </c>
      <c r="M16" s="592">
        <f t="shared" si="2"/>
        <v>0.24915489968096868</v>
      </c>
      <c r="N16" s="610">
        <f t="shared" si="2"/>
        <v>0.61125487543390244</v>
      </c>
      <c r="O16" s="592">
        <f t="shared" si="2"/>
        <v>0.11707379402949609</v>
      </c>
      <c r="P16" s="592">
        <f t="shared" si="2"/>
        <v>0.3884307099742329</v>
      </c>
      <c r="R16" s="651"/>
      <c r="S16" s="414" t="s">
        <v>100</v>
      </c>
      <c r="T16" s="411">
        <v>9.2169822645019953E-2</v>
      </c>
      <c r="U16" s="413">
        <v>9.5171647510464807E-2</v>
      </c>
      <c r="V16" s="411">
        <v>0.22322540776999009</v>
      </c>
      <c r="W16" s="412">
        <v>0.47325317658014765</v>
      </c>
      <c r="X16" s="412">
        <v>0.78733572281959374</v>
      </c>
      <c r="Y16" s="412">
        <v>0.78745641096350283</v>
      </c>
      <c r="Z16" s="412">
        <v>0.84660766961651912</v>
      </c>
      <c r="AA16" s="412">
        <v>0.84910865287183968</v>
      </c>
      <c r="AB16" s="412">
        <v>0.86286594761171032</v>
      </c>
      <c r="AC16" s="412">
        <v>0.90553917574203391</v>
      </c>
      <c r="AD16" s="412">
        <v>0.22677745804908014</v>
      </c>
      <c r="AE16" s="410">
        <v>0.61882613492995509</v>
      </c>
      <c r="AF16" s="411">
        <v>0.11305234434329152</v>
      </c>
      <c r="AG16" s="410">
        <v>0.39832429333686104</v>
      </c>
    </row>
    <row r="17" spans="1:34" x14ac:dyDescent="0.45">
      <c r="A17" s="649" t="s">
        <v>1</v>
      </c>
      <c r="B17" s="434" t="s">
        <v>184</v>
      </c>
      <c r="C17" s="578">
        <v>4410</v>
      </c>
      <c r="D17" s="579">
        <v>26.58246982</v>
      </c>
      <c r="E17" s="578">
        <v>1707</v>
      </c>
      <c r="F17" s="579">
        <v>62.58427374</v>
      </c>
      <c r="G17" s="582">
        <v>18</v>
      </c>
      <c r="H17" s="583">
        <v>10.48757657</v>
      </c>
      <c r="I17" s="578">
        <v>7</v>
      </c>
      <c r="J17" s="579">
        <v>5.6468758099999992</v>
      </c>
      <c r="K17" s="578">
        <v>10</v>
      </c>
      <c r="L17" s="579">
        <v>29.647410390000001</v>
      </c>
      <c r="M17" s="578">
        <v>1742</v>
      </c>
      <c r="N17" s="579">
        <v>108.36613651</v>
      </c>
      <c r="O17" s="426">
        <f t="shared" ref="O17:P19" si="3">SUM(M17,C17)</f>
        <v>6152</v>
      </c>
      <c r="P17" s="425">
        <f t="shared" si="3"/>
        <v>134.94860633000002</v>
      </c>
      <c r="R17" s="649" t="s">
        <v>1</v>
      </c>
      <c r="S17" s="434" t="s">
        <v>184</v>
      </c>
      <c r="T17" s="426">
        <v>5911</v>
      </c>
      <c r="U17" s="433">
        <v>29.95431911</v>
      </c>
      <c r="V17" s="432">
        <v>1653</v>
      </c>
      <c r="W17" s="429">
        <v>65.006807070000008</v>
      </c>
      <c r="X17" s="431">
        <v>28</v>
      </c>
      <c r="Y17" s="429">
        <v>16.90123393</v>
      </c>
      <c r="Z17" s="430">
        <v>4</v>
      </c>
      <c r="AA17" s="429">
        <v>3.69986974</v>
      </c>
      <c r="AB17" s="430">
        <v>9</v>
      </c>
      <c r="AC17" s="429">
        <v>25.65837715</v>
      </c>
      <c r="AD17" s="428">
        <v>1694</v>
      </c>
      <c r="AE17" s="427">
        <v>111.26628789</v>
      </c>
      <c r="AF17" s="426">
        <v>7605</v>
      </c>
      <c r="AG17" s="425">
        <v>141.220607</v>
      </c>
    </row>
    <row r="18" spans="1:34" ht="15.75" thickBot="1" x14ac:dyDescent="0.5">
      <c r="A18" s="650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  <c r="R18" s="650"/>
      <c r="S18" s="603"/>
      <c r="T18" s="595"/>
      <c r="U18" s="602"/>
      <c r="V18" s="601"/>
      <c r="W18" s="598"/>
      <c r="X18" s="600"/>
      <c r="Y18" s="598"/>
      <c r="Z18" s="599"/>
      <c r="AA18" s="598"/>
      <c r="AB18" s="599"/>
      <c r="AC18" s="598"/>
      <c r="AD18" s="597"/>
      <c r="AE18" s="596"/>
      <c r="AF18" s="595"/>
      <c r="AG18" s="594"/>
    </row>
    <row r="19" spans="1:34" x14ac:dyDescent="0.45">
      <c r="A19" s="650"/>
      <c r="B19" s="434" t="s">
        <v>183</v>
      </c>
      <c r="C19" s="578">
        <v>63907</v>
      </c>
      <c r="D19" s="579">
        <v>329.24010038</v>
      </c>
      <c r="E19" s="578">
        <v>9279</v>
      </c>
      <c r="F19" s="579">
        <v>123.67065462000001</v>
      </c>
      <c r="G19" s="578">
        <v>28</v>
      </c>
      <c r="H19" s="579">
        <v>16.743529689999999</v>
      </c>
      <c r="I19" s="578">
        <v>9</v>
      </c>
      <c r="J19" s="579">
        <v>7.2450827699999998</v>
      </c>
      <c r="K19" s="578">
        <v>10</v>
      </c>
      <c r="L19" s="579">
        <v>29.647410390000001</v>
      </c>
      <c r="M19" s="578">
        <v>9326</v>
      </c>
      <c r="N19" s="579">
        <v>177.30667747000001</v>
      </c>
      <c r="O19" s="426">
        <f t="shared" si="3"/>
        <v>73233</v>
      </c>
      <c r="P19" s="425">
        <f t="shared" si="3"/>
        <v>506.54677785000001</v>
      </c>
      <c r="R19" s="650"/>
      <c r="S19" s="424" t="s">
        <v>183</v>
      </c>
      <c r="T19" s="422">
        <v>63338</v>
      </c>
      <c r="U19" s="423">
        <v>268.07821658</v>
      </c>
      <c r="V19" s="422">
        <v>9021</v>
      </c>
      <c r="W19" s="419">
        <v>134.25391998000001</v>
      </c>
      <c r="X19" s="420">
        <v>34</v>
      </c>
      <c r="Y19" s="421">
        <v>20.498919350000001</v>
      </c>
      <c r="Z19" s="420">
        <v>7</v>
      </c>
      <c r="AA19" s="421">
        <v>6.14410335</v>
      </c>
      <c r="AB19" s="420">
        <v>12</v>
      </c>
      <c r="AC19" s="419">
        <v>31.030995169999997</v>
      </c>
      <c r="AD19" s="418">
        <v>9074</v>
      </c>
      <c r="AE19" s="417">
        <v>191.92793784999998</v>
      </c>
      <c r="AF19" s="416">
        <v>72412</v>
      </c>
      <c r="AG19" s="415">
        <v>460.00615442999998</v>
      </c>
    </row>
    <row r="20" spans="1:34" s="392" customFormat="1" ht="15.75" thickBot="1" x14ac:dyDescent="0.5">
      <c r="A20" s="651"/>
      <c r="B20" s="593" t="s">
        <v>100</v>
      </c>
      <c r="C20" s="592">
        <f t="shared" ref="C20:P20" si="4">C17/C19</f>
        <v>6.9006525106795807E-2</v>
      </c>
      <c r="D20" s="592">
        <f t="shared" si="4"/>
        <v>8.0738858326550242E-2</v>
      </c>
      <c r="E20" s="592">
        <f t="shared" si="4"/>
        <v>0.18396378920142256</v>
      </c>
      <c r="F20" s="592">
        <f t="shared" si="4"/>
        <v>0.50605597530231616</v>
      </c>
      <c r="G20" s="592">
        <f t="shared" si="4"/>
        <v>0.6428571428571429</v>
      </c>
      <c r="H20" s="592">
        <f t="shared" si="4"/>
        <v>0.62636593144775554</v>
      </c>
      <c r="I20" s="592">
        <f t="shared" si="4"/>
        <v>0.77777777777777779</v>
      </c>
      <c r="J20" s="592">
        <f t="shared" si="4"/>
        <v>0.77940804670751873</v>
      </c>
      <c r="K20" s="592">
        <f t="shared" si="4"/>
        <v>1</v>
      </c>
      <c r="L20" s="592">
        <f t="shared" si="4"/>
        <v>1</v>
      </c>
      <c r="M20" s="592">
        <f t="shared" si="4"/>
        <v>0.18678962041604116</v>
      </c>
      <c r="N20" s="592">
        <f t="shared" si="4"/>
        <v>0.61117910535735676</v>
      </c>
      <c r="O20" s="592">
        <f t="shared" si="4"/>
        <v>8.4005844359783158E-2</v>
      </c>
      <c r="P20" s="592">
        <f t="shared" si="4"/>
        <v>0.26640897194683444</v>
      </c>
      <c r="R20" s="651"/>
      <c r="S20" s="414" t="s">
        <v>100</v>
      </c>
      <c r="T20" s="411">
        <v>9.5059254233008789E-2</v>
      </c>
      <c r="U20" s="413">
        <v>0.1137438013091857</v>
      </c>
      <c r="V20" s="411">
        <v>0.17647058823529413</v>
      </c>
      <c r="W20" s="412">
        <v>0.46888731886385582</v>
      </c>
      <c r="X20" s="412">
        <v>0.8529411764705882</v>
      </c>
      <c r="Y20" s="412">
        <v>0.84341830232435289</v>
      </c>
      <c r="Z20" s="412">
        <v>0.69230769230769229</v>
      </c>
      <c r="AA20" s="412">
        <v>0.68201456719265663</v>
      </c>
      <c r="AB20" s="412">
        <v>0.83333333333333337</v>
      </c>
      <c r="AC20" s="412">
        <v>0.9073623028355936</v>
      </c>
      <c r="AD20" s="412">
        <v>0.1806152828316242</v>
      </c>
      <c r="AE20" s="410">
        <v>0.59874289899904898</v>
      </c>
      <c r="AF20" s="411">
        <v>0.10502402916643651</v>
      </c>
      <c r="AG20" s="410">
        <v>0.30699721218945086</v>
      </c>
    </row>
    <row r="21" spans="1:34" ht="15.75" customHeight="1" x14ac:dyDescent="0.45">
      <c r="A21" s="652" t="s">
        <v>185</v>
      </c>
      <c r="B21" s="591" t="s">
        <v>184</v>
      </c>
      <c r="C21" s="588">
        <f t="shared" ref="C21:P21" si="5">SUM(C5,C9,C13,C17)</f>
        <v>412702</v>
      </c>
      <c r="D21" s="587">
        <f t="shared" si="5"/>
        <v>1323.1299148199996</v>
      </c>
      <c r="E21" s="588">
        <f t="shared" si="5"/>
        <v>150020</v>
      </c>
      <c r="F21" s="587">
        <f t="shared" si="5"/>
        <v>3479.3747527399996</v>
      </c>
      <c r="G21" s="590">
        <f t="shared" si="5"/>
        <v>946</v>
      </c>
      <c r="H21" s="589">
        <f t="shared" si="5"/>
        <v>577.32688957000005</v>
      </c>
      <c r="I21" s="588">
        <f t="shared" si="5"/>
        <v>416</v>
      </c>
      <c r="J21" s="587">
        <f t="shared" si="5"/>
        <v>358.43008580999998</v>
      </c>
      <c r="K21" s="588">
        <f t="shared" si="5"/>
        <v>845</v>
      </c>
      <c r="L21" s="587">
        <f t="shared" si="5"/>
        <v>2208.6249633899997</v>
      </c>
      <c r="M21" s="588">
        <f t="shared" si="5"/>
        <v>152227</v>
      </c>
      <c r="N21" s="587">
        <f t="shared" si="5"/>
        <v>6623.5686915099996</v>
      </c>
      <c r="O21" s="586">
        <f t="shared" si="5"/>
        <v>564929</v>
      </c>
      <c r="P21" s="585">
        <f t="shared" si="5"/>
        <v>7946.6986063300001</v>
      </c>
      <c r="Q21" s="576"/>
      <c r="R21" s="652" t="s">
        <v>185</v>
      </c>
      <c r="S21" s="409" t="s">
        <v>184</v>
      </c>
      <c r="T21" s="405">
        <v>405096</v>
      </c>
      <c r="U21" s="408">
        <v>1287.0969301099992</v>
      </c>
      <c r="V21" s="405">
        <v>135242</v>
      </c>
      <c r="W21" s="407">
        <v>3518.0718760699997</v>
      </c>
      <c r="X21" s="406">
        <v>1100</v>
      </c>
      <c r="Y21" s="407">
        <v>666.17194093000001</v>
      </c>
      <c r="Z21" s="406">
        <v>472</v>
      </c>
      <c r="AA21" s="407">
        <v>406.81160774000006</v>
      </c>
      <c r="AB21" s="406">
        <v>962</v>
      </c>
      <c r="AC21" s="407">
        <v>2488.1322521500001</v>
      </c>
      <c r="AD21" s="406">
        <v>137776</v>
      </c>
      <c r="AE21" s="404">
        <v>7079.1876768900011</v>
      </c>
      <c r="AF21" s="405">
        <v>542872</v>
      </c>
      <c r="AG21" s="404">
        <v>8366.2846069999978</v>
      </c>
      <c r="AH21" s="576"/>
    </row>
    <row r="22" spans="1:34" ht="15.75" customHeight="1" x14ac:dyDescent="0.45">
      <c r="A22" s="653"/>
      <c r="B22" s="584" t="s">
        <v>294</v>
      </c>
      <c r="C22" s="405">
        <f t="shared" ref="C22:P22" si="6">SUM(C6,C10,C14,C18)</f>
        <v>64747</v>
      </c>
      <c r="D22" s="408">
        <f t="shared" si="6"/>
        <v>191.59143900000058</v>
      </c>
      <c r="E22" s="405">
        <f t="shared" si="6"/>
        <v>17</v>
      </c>
      <c r="F22" s="408">
        <f t="shared" si="6"/>
        <v>4.9592999999999998E-2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17</v>
      </c>
      <c r="N22" s="404">
        <f t="shared" si="6"/>
        <v>4.9592999999999998E-2</v>
      </c>
      <c r="O22" s="405">
        <f t="shared" si="6"/>
        <v>64764</v>
      </c>
      <c r="P22" s="404">
        <f t="shared" si="6"/>
        <v>191.64103200000056</v>
      </c>
      <c r="Q22" s="576"/>
      <c r="R22" s="653"/>
      <c r="S22" s="409"/>
      <c r="T22" s="405"/>
      <c r="U22" s="408"/>
      <c r="V22" s="405"/>
      <c r="W22" s="407"/>
      <c r="X22" s="406"/>
      <c r="Y22" s="407"/>
      <c r="Z22" s="406"/>
      <c r="AA22" s="407"/>
      <c r="AB22" s="406"/>
      <c r="AC22" s="407"/>
      <c r="AD22" s="406"/>
      <c r="AE22" s="404"/>
      <c r="AF22" s="405"/>
      <c r="AG22" s="404"/>
      <c r="AH22" s="576"/>
    </row>
    <row r="23" spans="1:34" x14ac:dyDescent="0.45">
      <c r="A23" s="653"/>
      <c r="B23" s="403" t="s">
        <v>183</v>
      </c>
      <c r="C23" s="399">
        <f t="shared" ref="C23:P23" si="7">SUM(C7,C11,C15,C19)</f>
        <v>3469090</v>
      </c>
      <c r="D23" s="402">
        <f t="shared" si="7"/>
        <v>10312.657509279103</v>
      </c>
      <c r="E23" s="399">
        <f t="shared" si="7"/>
        <v>520299</v>
      </c>
      <c r="F23" s="402">
        <f t="shared" si="7"/>
        <v>6511.3486977208995</v>
      </c>
      <c r="G23" s="399">
        <f t="shared" si="7"/>
        <v>1172</v>
      </c>
      <c r="H23" s="398">
        <f t="shared" si="7"/>
        <v>715.45653768999989</v>
      </c>
      <c r="I23" s="399">
        <f t="shared" si="7"/>
        <v>512</v>
      </c>
      <c r="J23" s="398">
        <f t="shared" si="7"/>
        <v>440.89626777000001</v>
      </c>
      <c r="K23" s="399">
        <f t="shared" si="7"/>
        <v>1008</v>
      </c>
      <c r="L23" s="398">
        <f t="shared" si="7"/>
        <v>2572.0677653900002</v>
      </c>
      <c r="M23" s="400">
        <f t="shared" si="7"/>
        <v>522991</v>
      </c>
      <c r="N23" s="398">
        <f t="shared" si="7"/>
        <v>10239.672268570899</v>
      </c>
      <c r="O23" s="399">
        <f t="shared" si="7"/>
        <v>3992081</v>
      </c>
      <c r="P23" s="398">
        <f t="shared" si="7"/>
        <v>20552.329777850002</v>
      </c>
      <c r="Q23" s="576"/>
      <c r="R23" s="653"/>
      <c r="S23" s="403" t="s">
        <v>183</v>
      </c>
      <c r="T23" s="399">
        <v>3385499</v>
      </c>
      <c r="U23" s="402">
        <v>10050.462190095799</v>
      </c>
      <c r="V23" s="399">
        <v>510521</v>
      </c>
      <c r="W23" s="401">
        <v>6877.3474384642013</v>
      </c>
      <c r="X23" s="400">
        <v>1337</v>
      </c>
      <c r="Y23" s="401">
        <v>808.85828135000008</v>
      </c>
      <c r="Z23" s="400">
        <v>560</v>
      </c>
      <c r="AA23" s="401">
        <v>482.33969135000001</v>
      </c>
      <c r="AB23" s="400">
        <v>1119</v>
      </c>
      <c r="AC23" s="401">
        <v>2806.3555531700003</v>
      </c>
      <c r="AD23" s="400">
        <v>513537</v>
      </c>
      <c r="AE23" s="398">
        <v>10974.9009643342</v>
      </c>
      <c r="AF23" s="399">
        <v>3899036</v>
      </c>
      <c r="AG23" s="398">
        <v>21025.363154430004</v>
      </c>
      <c r="AH23" s="576"/>
    </row>
    <row r="24" spans="1:34" s="392" customFormat="1" ht="15.75" thickBot="1" x14ac:dyDescent="0.5">
      <c r="A24" s="654"/>
      <c r="B24" s="397" t="s">
        <v>100</v>
      </c>
      <c r="C24" s="394">
        <f t="shared" ref="C24:P24" si="8">C21/C23</f>
        <v>0.11896549239137641</v>
      </c>
      <c r="D24" s="396">
        <f t="shared" si="8"/>
        <v>0.12830154726165166</v>
      </c>
      <c r="E24" s="394">
        <f t="shared" si="8"/>
        <v>0.28833420783049746</v>
      </c>
      <c r="F24" s="396">
        <f t="shared" si="8"/>
        <v>0.53435546370874742</v>
      </c>
      <c r="G24" s="394">
        <f t="shared" si="8"/>
        <v>0.80716723549488056</v>
      </c>
      <c r="H24" s="393">
        <f t="shared" si="8"/>
        <v>0.80693495573332785</v>
      </c>
      <c r="I24" s="394">
        <f t="shared" si="8"/>
        <v>0.8125</v>
      </c>
      <c r="J24" s="393">
        <f t="shared" si="8"/>
        <v>0.81295785882447136</v>
      </c>
      <c r="K24" s="394">
        <f t="shared" si="8"/>
        <v>0.83829365079365081</v>
      </c>
      <c r="L24" s="393">
        <f t="shared" si="8"/>
        <v>0.85869625719410547</v>
      </c>
      <c r="M24" s="395">
        <f t="shared" si="8"/>
        <v>0.29107001841331875</v>
      </c>
      <c r="N24" s="393">
        <f t="shared" si="8"/>
        <v>0.64685358259365644</v>
      </c>
      <c r="O24" s="394">
        <f t="shared" si="8"/>
        <v>0.14151240919209807</v>
      </c>
      <c r="P24" s="393">
        <f t="shared" si="8"/>
        <v>0.38665682636595528</v>
      </c>
      <c r="Q24" s="577"/>
      <c r="R24" s="654"/>
      <c r="S24" s="397" t="s">
        <v>100</v>
      </c>
      <c r="T24" s="394">
        <v>0.11965621611467024</v>
      </c>
      <c r="U24" s="396">
        <v>0.12806345676105974</v>
      </c>
      <c r="V24" s="394">
        <v>0.26490976864810656</v>
      </c>
      <c r="W24" s="395">
        <v>0.5115448808640719</v>
      </c>
      <c r="X24" s="395">
        <v>0.82273747195213165</v>
      </c>
      <c r="Y24" s="395">
        <v>0.82359537670572669</v>
      </c>
      <c r="Z24" s="395">
        <v>0.84285714285714286</v>
      </c>
      <c r="AA24" s="395">
        <v>0.84341308632800338</v>
      </c>
      <c r="AB24" s="395">
        <v>0.85969615728328863</v>
      </c>
      <c r="AC24" s="395">
        <v>0.88660620687904568</v>
      </c>
      <c r="AD24" s="395">
        <v>0.26828836091654545</v>
      </c>
      <c r="AE24" s="393">
        <v>0.64503431055056137</v>
      </c>
      <c r="AF24" s="394">
        <v>0.13923236410230633</v>
      </c>
      <c r="AG24" s="393">
        <v>0.39791391689884975</v>
      </c>
      <c r="AH24" s="577"/>
    </row>
    <row r="25" spans="1:34" x14ac:dyDescent="0.4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34" x14ac:dyDescent="0.45">
      <c r="A26" s="377" t="s">
        <v>310</v>
      </c>
      <c r="M26" s="477"/>
    </row>
    <row r="27" spans="1:34" x14ac:dyDescent="0.45">
      <c r="A27" s="479"/>
      <c r="B27" s="377"/>
    </row>
    <row r="28" spans="1:34" x14ac:dyDescent="0.45">
      <c r="C28" s="477"/>
      <c r="E28" s="477"/>
      <c r="G28" s="477"/>
      <c r="I28" s="477"/>
      <c r="J28" s="477"/>
      <c r="K28" s="477"/>
      <c r="M28" s="477"/>
      <c r="O28" s="477"/>
    </row>
    <row r="29" spans="1:34" x14ac:dyDescent="0.45">
      <c r="C29" s="477"/>
      <c r="D29" s="477"/>
      <c r="E29" s="477"/>
      <c r="F29" s="477"/>
      <c r="G29" s="477"/>
      <c r="H29" s="477"/>
      <c r="I29" s="477"/>
      <c r="J29" s="477"/>
      <c r="K29" s="477"/>
      <c r="L29" s="477"/>
      <c r="M29" s="477"/>
      <c r="O29" s="477"/>
    </row>
    <row r="30" spans="1:34" x14ac:dyDescent="0.45">
      <c r="C30" s="477"/>
      <c r="D30" s="477"/>
      <c r="E30" s="477"/>
      <c r="F30" s="477"/>
      <c r="G30" s="477"/>
      <c r="H30" s="477"/>
      <c r="I30" s="477"/>
      <c r="J30" s="477"/>
      <c r="K30" s="477"/>
      <c r="L30" s="477"/>
    </row>
  </sheetData>
  <mergeCells count="32">
    <mergeCell ref="AF2:AG3"/>
    <mergeCell ref="E3:F3"/>
    <mergeCell ref="G3:H3"/>
    <mergeCell ref="I3:J3"/>
    <mergeCell ref="K3:L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AD3:AE3"/>
    <mergeCell ref="V3:W3"/>
    <mergeCell ref="X3:Y3"/>
    <mergeCell ref="Z3:AA3"/>
    <mergeCell ref="AB3:AC3"/>
    <mergeCell ref="V2:AE2"/>
    <mergeCell ref="A5:A8"/>
    <mergeCell ref="R5:R8"/>
    <mergeCell ref="A9:A12"/>
    <mergeCell ref="R9:R12"/>
    <mergeCell ref="M3:N3"/>
    <mergeCell ref="A13:A16"/>
    <mergeCell ref="R13:R16"/>
    <mergeCell ref="A17:A20"/>
    <mergeCell ref="R17:R20"/>
    <mergeCell ref="A21:A24"/>
    <mergeCell ref="R21:R24"/>
  </mergeCells>
  <conditionalFormatting sqref="C17:H18 K17:L18">
    <cfRule type="expression" dxfId="265" priority="41">
      <formula>ABS(C17-T17)/T17&gt;0.5</formula>
    </cfRule>
  </conditionalFormatting>
  <conditionalFormatting sqref="C21:H21">
    <cfRule type="expression" dxfId="264" priority="3">
      <formula>ABS(C21-T21)/T21&gt;0.5</formula>
    </cfRule>
  </conditionalFormatting>
  <conditionalFormatting sqref="C19:L19">
    <cfRule type="expression" dxfId="263" priority="7">
      <formula>ABS(C19-T19)/T19&gt;0.5</formula>
    </cfRule>
  </conditionalFormatting>
  <conditionalFormatting sqref="C13:N16">
    <cfRule type="expression" dxfId="262" priority="10">
      <formula>ABS(C13-T13)/T13&gt;0.5</formula>
    </cfRule>
  </conditionalFormatting>
  <conditionalFormatting sqref="C20:N20">
    <cfRule type="expression" dxfId="261" priority="20">
      <formula>ABS(C20-T20)/T20&gt;0.5</formula>
    </cfRule>
  </conditionalFormatting>
  <conditionalFormatting sqref="C22:N24">
    <cfRule type="expression" dxfId="260" priority="46">
      <formula>ABS(C22-T22)/T22&gt;0.5</formula>
    </cfRule>
  </conditionalFormatting>
  <conditionalFormatting sqref="C5:P12">
    <cfRule type="expression" dxfId="259" priority="12">
      <formula>ABS(C5-T5)/T5&gt;0.5</formula>
    </cfRule>
  </conditionalFormatting>
  <conditionalFormatting sqref="K21:N21">
    <cfRule type="expression" dxfId="258" priority="2">
      <formula>ABS(K21-AB21)/AB21&gt;0.5</formula>
    </cfRule>
  </conditionalFormatting>
  <conditionalFormatting sqref="M17:N19">
    <cfRule type="expression" dxfId="257" priority="6">
      <formula>ABS(M17-AD17)/AD17&gt;0.5</formula>
    </cfRule>
  </conditionalFormatting>
  <conditionalFormatting sqref="O13:P24">
    <cfRule type="expression" dxfId="256" priority="1">
      <formula>ABS(O13-AF13)/AF13&gt;0.5</formula>
    </cfRule>
  </conditionalFormatting>
  <conditionalFormatting sqref="T5:AG24">
    <cfRule type="expression" dxfId="255" priority="47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3D948-46F6-4C82-8EA1-5A01AD16DAAA}">
  <dimension ref="A1:AK30"/>
  <sheetViews>
    <sheetView zoomScale="80" zoomScaleNormal="80" workbookViewId="0">
      <selection sqref="A1:P1"/>
    </sheetView>
  </sheetViews>
  <sheetFormatPr defaultColWidth="9" defaultRowHeight="15.4" x14ac:dyDescent="0.45"/>
  <cols>
    <col min="1" max="1" width="9" style="390"/>
    <col min="2" max="2" width="12" style="390" bestFit="1" customWidth="1"/>
    <col min="3" max="3" width="9" style="390"/>
    <col min="4" max="4" width="9.625" style="390" customWidth="1"/>
    <col min="5" max="5" width="9" style="390"/>
    <col min="6" max="6" width="9.625" style="390" customWidth="1"/>
    <col min="7" max="7" width="9" style="390"/>
    <col min="8" max="8" width="9.625" style="390" customWidth="1"/>
    <col min="9" max="9" width="9" style="390"/>
    <col min="10" max="10" width="9.625" style="390" customWidth="1"/>
    <col min="11" max="11" width="9" style="390"/>
    <col min="12" max="12" width="9.625" style="390" customWidth="1"/>
    <col min="13" max="13" width="9" style="390"/>
    <col min="14" max="14" width="9.625" style="390" customWidth="1"/>
    <col min="15" max="15" width="9" style="390"/>
    <col min="16" max="16" width="9.625" style="390" customWidth="1"/>
    <col min="17" max="18" width="9" style="390" hidden="1" customWidth="1"/>
    <col min="19" max="19" width="10.6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7" ht="15.75" thickBot="1" x14ac:dyDescent="0.5">
      <c r="A1" s="655" t="s">
        <v>313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  <c r="R1" s="655" t="s">
        <v>227</v>
      </c>
      <c r="S1" s="656"/>
      <c r="T1" s="656"/>
      <c r="U1" s="656"/>
      <c r="V1" s="656"/>
      <c r="W1" s="656"/>
      <c r="X1" s="656"/>
      <c r="Y1" s="656"/>
      <c r="Z1" s="656"/>
      <c r="AA1" s="656"/>
      <c r="AB1" s="656"/>
      <c r="AC1" s="656"/>
      <c r="AD1" s="656"/>
      <c r="AE1" s="656"/>
      <c r="AF1" s="656"/>
      <c r="AG1" s="657"/>
    </row>
    <row r="2" spans="1:37" ht="15.75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  <c r="Q2" s="439"/>
      <c r="R2" s="658" t="s">
        <v>189</v>
      </c>
      <c r="S2" s="661"/>
      <c r="T2" s="664" t="s">
        <v>12</v>
      </c>
      <c r="U2" s="665"/>
      <c r="V2" s="668" t="s">
        <v>188</v>
      </c>
      <c r="W2" s="669"/>
      <c r="X2" s="669"/>
      <c r="Y2" s="669"/>
      <c r="Z2" s="669"/>
      <c r="AA2" s="669"/>
      <c r="AB2" s="669"/>
      <c r="AC2" s="669"/>
      <c r="AD2" s="669"/>
      <c r="AE2" s="670"/>
      <c r="AF2" s="664" t="s">
        <v>10</v>
      </c>
      <c r="AG2" s="665"/>
    </row>
    <row r="3" spans="1:37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  <c r="R3" s="659"/>
      <c r="S3" s="662"/>
      <c r="T3" s="666"/>
      <c r="U3" s="667"/>
      <c r="V3" s="671" t="s">
        <v>187</v>
      </c>
      <c r="W3" s="672"/>
      <c r="X3" s="647" t="s">
        <v>105</v>
      </c>
      <c r="Y3" s="672"/>
      <c r="Z3" s="647" t="s">
        <v>104</v>
      </c>
      <c r="AA3" s="672"/>
      <c r="AB3" s="647" t="s">
        <v>103</v>
      </c>
      <c r="AC3" s="672"/>
      <c r="AD3" s="647" t="s">
        <v>102</v>
      </c>
      <c r="AE3" s="648"/>
      <c r="AF3" s="666"/>
      <c r="AG3" s="667"/>
    </row>
    <row r="4" spans="1:37" ht="16.5" customHeight="1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60"/>
      <c r="S4" s="663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7" x14ac:dyDescent="0.45">
      <c r="A5" s="649" t="s">
        <v>4</v>
      </c>
      <c r="B5" s="434" t="s">
        <v>184</v>
      </c>
      <c r="C5" s="578">
        <v>62691</v>
      </c>
      <c r="D5" s="579">
        <v>174.01</v>
      </c>
      <c r="E5" s="578">
        <v>21335</v>
      </c>
      <c r="F5" s="579">
        <v>388.9</v>
      </c>
      <c r="G5" s="578">
        <v>79</v>
      </c>
      <c r="H5" s="579">
        <v>48.78</v>
      </c>
      <c r="I5" s="578">
        <v>30</v>
      </c>
      <c r="J5" s="579">
        <v>25.692</v>
      </c>
      <c r="K5" s="578">
        <v>66</v>
      </c>
      <c r="L5" s="579">
        <v>175.828</v>
      </c>
      <c r="M5" s="578">
        <v>21510</v>
      </c>
      <c r="N5" s="579">
        <v>639</v>
      </c>
      <c r="O5" s="426">
        <f>SUM(M5,C5)</f>
        <v>84201</v>
      </c>
      <c r="P5" s="425">
        <f>(SUM(N5,D5))</f>
        <v>813.01</v>
      </c>
      <c r="R5" s="649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7" ht="15.75" thickBot="1" x14ac:dyDescent="0.5">
      <c r="A6" s="650"/>
      <c r="B6" s="609" t="s">
        <v>294</v>
      </c>
      <c r="C6" s="605">
        <v>7450</v>
      </c>
      <c r="D6" s="606">
        <v>21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7450</v>
      </c>
      <c r="P6" s="604">
        <f>(SUM(N6,D6))</f>
        <v>21</v>
      </c>
      <c r="R6" s="650"/>
      <c r="S6" s="603"/>
      <c r="T6" s="595"/>
      <c r="U6" s="598"/>
      <c r="V6" s="601"/>
      <c r="W6" s="598"/>
      <c r="X6" s="600"/>
      <c r="Y6" s="598"/>
      <c r="Z6" s="599"/>
      <c r="AA6" s="598"/>
      <c r="AB6" s="599"/>
      <c r="AC6" s="598"/>
      <c r="AD6" s="597"/>
      <c r="AE6" s="596"/>
      <c r="AF6" s="595"/>
      <c r="AG6" s="594"/>
    </row>
    <row r="7" spans="1:37" x14ac:dyDescent="0.45">
      <c r="A7" s="650"/>
      <c r="B7" s="434" t="s">
        <v>183</v>
      </c>
      <c r="C7" s="578">
        <v>489929</v>
      </c>
      <c r="D7" s="579">
        <v>1310.42</v>
      </c>
      <c r="E7" s="578">
        <v>66273</v>
      </c>
      <c r="F7" s="579">
        <v>617.05999999999995</v>
      </c>
      <c r="G7" s="578">
        <v>87</v>
      </c>
      <c r="H7" s="579">
        <v>53.597000000000001</v>
      </c>
      <c r="I7" s="578">
        <v>35</v>
      </c>
      <c r="J7" s="579">
        <v>30.18</v>
      </c>
      <c r="K7" s="578">
        <v>79</v>
      </c>
      <c r="L7" s="579">
        <v>221.38</v>
      </c>
      <c r="M7" s="578">
        <v>66474</v>
      </c>
      <c r="N7" s="579">
        <v>922</v>
      </c>
      <c r="O7" s="426">
        <f>SUM(M7,C7)</f>
        <v>556403</v>
      </c>
      <c r="P7" s="425">
        <f>(SUM(N7,D7))</f>
        <v>2232.42</v>
      </c>
      <c r="R7" s="650"/>
      <c r="S7" s="424" t="s">
        <v>183</v>
      </c>
      <c r="T7" s="486">
        <v>478877</v>
      </c>
      <c r="U7" s="484">
        <v>1368.5640000000001</v>
      </c>
      <c r="V7" s="486">
        <v>66033</v>
      </c>
      <c r="W7" s="484">
        <v>684.09100000000001</v>
      </c>
      <c r="X7" s="485">
        <v>94</v>
      </c>
      <c r="Y7" s="484">
        <v>57.552</v>
      </c>
      <c r="Z7" s="485">
        <v>48</v>
      </c>
      <c r="AA7" s="484">
        <v>40.204000000000001</v>
      </c>
      <c r="AB7" s="485">
        <v>104</v>
      </c>
      <c r="AC7" s="484">
        <v>310.822</v>
      </c>
      <c r="AD7" s="483">
        <v>66279</v>
      </c>
      <c r="AE7" s="482">
        <v>1092.6690000000001</v>
      </c>
      <c r="AF7" s="481">
        <v>545156</v>
      </c>
      <c r="AG7" s="480">
        <v>2461.2330000000002</v>
      </c>
    </row>
    <row r="8" spans="1:37" s="392" customFormat="1" ht="15.75" thickBot="1" x14ac:dyDescent="0.5">
      <c r="A8" s="651"/>
      <c r="B8" s="593" t="s">
        <v>100</v>
      </c>
      <c r="C8" s="592">
        <f t="shared" ref="C8:P8" si="0">C5/C7</f>
        <v>0.1279593573762729</v>
      </c>
      <c r="D8" s="610">
        <f t="shared" si="0"/>
        <v>0.13278948733993681</v>
      </c>
      <c r="E8" s="592">
        <f t="shared" si="0"/>
        <v>0.32192597286979613</v>
      </c>
      <c r="F8" s="610">
        <f t="shared" si="0"/>
        <v>0.63024665348588471</v>
      </c>
      <c r="G8" s="592">
        <f t="shared" si="0"/>
        <v>0.90804597701149425</v>
      </c>
      <c r="H8" s="610">
        <f t="shared" si="0"/>
        <v>0.91012556672948108</v>
      </c>
      <c r="I8" s="592">
        <f t="shared" si="0"/>
        <v>0.8571428571428571</v>
      </c>
      <c r="J8" s="610">
        <f t="shared" si="0"/>
        <v>0.85129224652087476</v>
      </c>
      <c r="K8" s="592">
        <f t="shared" si="0"/>
        <v>0.83544303797468356</v>
      </c>
      <c r="L8" s="610">
        <f t="shared" si="0"/>
        <v>0.79423615502755451</v>
      </c>
      <c r="M8" s="592">
        <f t="shared" si="0"/>
        <v>0.32358516111562413</v>
      </c>
      <c r="N8" s="610">
        <f t="shared" si="0"/>
        <v>0.69305856832971802</v>
      </c>
      <c r="O8" s="592">
        <f t="shared" si="0"/>
        <v>0.15133095975399127</v>
      </c>
      <c r="P8" s="619">
        <f t="shared" si="0"/>
        <v>0.36418326300606513</v>
      </c>
      <c r="R8" s="651"/>
      <c r="S8" s="414" t="s">
        <v>100</v>
      </c>
      <c r="T8" s="411">
        <v>0.12729364742929813</v>
      </c>
      <c r="U8" s="411">
        <v>0.13510804025241055</v>
      </c>
      <c r="V8" s="411">
        <v>0.30296972725758331</v>
      </c>
      <c r="W8" s="411">
        <v>0.59905918949379533</v>
      </c>
      <c r="X8" s="411">
        <v>0.8936170212765957</v>
      </c>
      <c r="Y8" s="411">
        <v>0.89404364748401444</v>
      </c>
      <c r="Z8" s="411">
        <v>0.89583333333333337</v>
      </c>
      <c r="AA8" s="411">
        <v>0.89724902994726896</v>
      </c>
      <c r="AB8" s="411">
        <v>0.88461538461538458</v>
      </c>
      <c r="AC8" s="411">
        <v>0.86519615728616384</v>
      </c>
      <c r="AD8" s="411">
        <v>0.30514944401695859</v>
      </c>
      <c r="AE8" s="411">
        <v>0.7012736702514667</v>
      </c>
      <c r="AF8" s="411">
        <v>0.14891700724196377</v>
      </c>
      <c r="AG8" s="410">
        <v>0.38645833206364449</v>
      </c>
    </row>
    <row r="9" spans="1:37" x14ac:dyDescent="0.45">
      <c r="A9" s="649" t="s">
        <v>3</v>
      </c>
      <c r="B9" s="434" t="s">
        <v>184</v>
      </c>
      <c r="C9" s="426">
        <v>166264</v>
      </c>
      <c r="D9" s="433">
        <v>633.9</v>
      </c>
      <c r="E9" s="426">
        <v>49781</v>
      </c>
      <c r="F9" s="433">
        <v>1044.9880000000001</v>
      </c>
      <c r="G9" s="426">
        <v>300</v>
      </c>
      <c r="H9" s="433">
        <v>184.685</v>
      </c>
      <c r="I9" s="426">
        <v>132</v>
      </c>
      <c r="J9" s="433">
        <v>113.236</v>
      </c>
      <c r="K9" s="426">
        <v>256</v>
      </c>
      <c r="L9" s="433">
        <v>675.09100000000001</v>
      </c>
      <c r="M9" s="426">
        <v>50469</v>
      </c>
      <c r="N9" s="433">
        <v>2018</v>
      </c>
      <c r="O9" s="426">
        <f>SUM(M9,C9)</f>
        <v>216733</v>
      </c>
      <c r="P9" s="425">
        <f>(SUM(N9,D9))</f>
        <v>2651.9</v>
      </c>
      <c r="R9" s="649" t="s">
        <v>3</v>
      </c>
      <c r="S9" s="434" t="s">
        <v>184</v>
      </c>
      <c r="T9" s="426">
        <v>161737</v>
      </c>
      <c r="U9" s="433">
        <v>583.5</v>
      </c>
      <c r="V9" s="432">
        <v>45630</v>
      </c>
      <c r="W9" s="429">
        <v>1058.116</v>
      </c>
      <c r="X9" s="431">
        <v>323</v>
      </c>
      <c r="Y9" s="429">
        <v>200.35499999999999</v>
      </c>
      <c r="Z9" s="430">
        <v>168</v>
      </c>
      <c r="AA9" s="429">
        <v>144.453</v>
      </c>
      <c r="AB9" s="430">
        <v>296</v>
      </c>
      <c r="AC9" s="429">
        <v>771.07600000000002</v>
      </c>
      <c r="AD9" s="428">
        <v>46417</v>
      </c>
      <c r="AE9" s="427">
        <v>2174</v>
      </c>
      <c r="AF9" s="426">
        <v>208154</v>
      </c>
      <c r="AG9" s="425">
        <v>2757.5</v>
      </c>
    </row>
    <row r="10" spans="1:37" ht="15.75" thickBot="1" x14ac:dyDescent="0.5">
      <c r="A10" s="650"/>
      <c r="B10" s="609" t="s">
        <v>294</v>
      </c>
      <c r="C10" s="605">
        <v>22750</v>
      </c>
      <c r="D10" s="606">
        <v>69.966275080000003</v>
      </c>
      <c r="E10" s="605">
        <v>11</v>
      </c>
      <c r="F10" s="606">
        <v>3.6373199999999994E-2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11</v>
      </c>
      <c r="N10" s="606">
        <v>3.6373199999999994E-2</v>
      </c>
      <c r="O10" s="605">
        <f>SUM(M10,C10)</f>
        <v>22761</v>
      </c>
      <c r="P10" s="604">
        <f>(SUM(N10,D10))</f>
        <v>70.002648280000003</v>
      </c>
      <c r="R10" s="650"/>
      <c r="S10" s="603"/>
      <c r="T10" s="595"/>
      <c r="U10" s="602"/>
      <c r="V10" s="601"/>
      <c r="W10" s="598"/>
      <c r="X10" s="600"/>
      <c r="Y10" s="598"/>
      <c r="Z10" s="599"/>
      <c r="AA10" s="598"/>
      <c r="AB10" s="599"/>
      <c r="AC10" s="598"/>
      <c r="AD10" s="597"/>
      <c r="AE10" s="596"/>
      <c r="AF10" s="595"/>
      <c r="AG10" s="594"/>
    </row>
    <row r="11" spans="1:37" x14ac:dyDescent="0.45">
      <c r="A11" s="650"/>
      <c r="B11" s="434" t="s">
        <v>183</v>
      </c>
      <c r="C11" s="578">
        <v>1000341</v>
      </c>
      <c r="D11" s="579">
        <v>3778.556</v>
      </c>
      <c r="E11" s="578">
        <v>130809</v>
      </c>
      <c r="F11" s="579">
        <v>1690.26</v>
      </c>
      <c r="G11" s="578">
        <v>339</v>
      </c>
      <c r="H11" s="579">
        <v>209.17</v>
      </c>
      <c r="I11" s="578">
        <v>161</v>
      </c>
      <c r="J11" s="579">
        <v>138.32300000000001</v>
      </c>
      <c r="K11" s="578">
        <v>312</v>
      </c>
      <c r="L11" s="579">
        <v>781.76900000000001</v>
      </c>
      <c r="M11" s="578">
        <v>131621</v>
      </c>
      <c r="N11" s="579">
        <v>2819.5219999999999</v>
      </c>
      <c r="O11" s="426">
        <f>SUM(M11,C11)</f>
        <v>1131962</v>
      </c>
      <c r="P11" s="425">
        <f>(SUM(N11,D11))</f>
        <v>6598.0779999999995</v>
      </c>
      <c r="R11" s="650"/>
      <c r="S11" s="424" t="s">
        <v>183</v>
      </c>
      <c r="T11" s="422">
        <v>977156</v>
      </c>
      <c r="U11" s="423">
        <v>3572.3449999999998</v>
      </c>
      <c r="V11" s="422">
        <v>128016</v>
      </c>
      <c r="W11" s="419">
        <v>1892.673</v>
      </c>
      <c r="X11" s="420">
        <v>378</v>
      </c>
      <c r="Y11" s="421">
        <v>235.10300000000001</v>
      </c>
      <c r="Z11" s="420">
        <v>198</v>
      </c>
      <c r="AA11" s="421">
        <v>170.483</v>
      </c>
      <c r="AB11" s="420">
        <v>356</v>
      </c>
      <c r="AC11" s="419">
        <v>895.02</v>
      </c>
      <c r="AD11" s="418">
        <v>128948</v>
      </c>
      <c r="AE11" s="417">
        <v>3193.279</v>
      </c>
      <c r="AF11" s="416">
        <v>1106104</v>
      </c>
      <c r="AG11" s="415">
        <v>6765.6239999999998</v>
      </c>
    </row>
    <row r="12" spans="1:37" s="392" customFormat="1" ht="15.75" thickBot="1" x14ac:dyDescent="0.5">
      <c r="A12" s="651"/>
      <c r="B12" s="593" t="s">
        <v>100</v>
      </c>
      <c r="C12" s="592">
        <f t="shared" ref="C12:P12" si="1">C9/C11</f>
        <v>0.16620732330275376</v>
      </c>
      <c r="D12" s="610">
        <f t="shared" si="1"/>
        <v>0.16776249974858121</v>
      </c>
      <c r="E12" s="592">
        <f t="shared" si="1"/>
        <v>0.38056249952220411</v>
      </c>
      <c r="F12" s="610">
        <f t="shared" si="1"/>
        <v>0.61824098067752897</v>
      </c>
      <c r="G12" s="592">
        <f t="shared" si="1"/>
        <v>0.88495575221238942</v>
      </c>
      <c r="H12" s="610">
        <f t="shared" si="1"/>
        <v>0.8829421045082948</v>
      </c>
      <c r="I12" s="592">
        <f t="shared" si="1"/>
        <v>0.81987577639751552</v>
      </c>
      <c r="J12" s="610">
        <f t="shared" si="1"/>
        <v>0.8186346449975781</v>
      </c>
      <c r="K12" s="592">
        <f t="shared" si="1"/>
        <v>0.82051282051282048</v>
      </c>
      <c r="L12" s="610">
        <f t="shared" si="1"/>
        <v>0.86354281123963728</v>
      </c>
      <c r="M12" s="592">
        <f t="shared" si="1"/>
        <v>0.38344185198410585</v>
      </c>
      <c r="N12" s="610">
        <f t="shared" si="1"/>
        <v>0.71572415466167671</v>
      </c>
      <c r="O12" s="592">
        <f t="shared" si="1"/>
        <v>0.19146667467635839</v>
      </c>
      <c r="P12" s="619">
        <f t="shared" si="1"/>
        <v>0.40192007430042509</v>
      </c>
      <c r="R12" s="651"/>
      <c r="S12" s="414" t="s">
        <v>100</v>
      </c>
      <c r="T12" s="411">
        <v>0.16551809537064707</v>
      </c>
      <c r="U12" s="413">
        <v>0.16333808744676118</v>
      </c>
      <c r="V12" s="411">
        <v>0.35643982002249719</v>
      </c>
      <c r="W12" s="412">
        <v>0.55905906619896828</v>
      </c>
      <c r="X12" s="412">
        <v>0.85449735449735453</v>
      </c>
      <c r="Y12" s="412">
        <v>0.85220095022181763</v>
      </c>
      <c r="Z12" s="412">
        <v>0.84848484848484851</v>
      </c>
      <c r="AA12" s="412">
        <v>0.84731615468991039</v>
      </c>
      <c r="AB12" s="412">
        <v>0.8314606741573034</v>
      </c>
      <c r="AC12" s="412">
        <v>0.86151817836472933</v>
      </c>
      <c r="AD12" s="412">
        <v>0.35996680832583677</v>
      </c>
      <c r="AE12" s="410">
        <v>0.68080490304793284</v>
      </c>
      <c r="AF12" s="411">
        <v>0.1881866442938458</v>
      </c>
      <c r="AG12" s="410">
        <v>0.40757511797877033</v>
      </c>
      <c r="AK12" s="574"/>
    </row>
    <row r="13" spans="1:37" x14ac:dyDescent="0.45">
      <c r="A13" s="649" t="s">
        <v>2</v>
      </c>
      <c r="B13" s="434" t="s">
        <v>184</v>
      </c>
      <c r="C13" s="616">
        <v>185069</v>
      </c>
      <c r="D13" s="615">
        <v>504.23521000000028</v>
      </c>
      <c r="E13" s="618">
        <v>77568</v>
      </c>
      <c r="F13" s="617">
        <v>1982.8472380000003</v>
      </c>
      <c r="G13" s="618">
        <v>553</v>
      </c>
      <c r="H13" s="617">
        <v>336.00587999999999</v>
      </c>
      <c r="I13" s="618">
        <v>249</v>
      </c>
      <c r="J13" s="617">
        <v>215.70621</v>
      </c>
      <c r="K13" s="618">
        <v>516</v>
      </c>
      <c r="L13" s="617">
        <v>1330.3054619999998</v>
      </c>
      <c r="M13" s="616">
        <v>78886</v>
      </c>
      <c r="N13" s="615">
        <v>3864.8647900000001</v>
      </c>
      <c r="O13" s="426">
        <f>SUM(M13,C13)</f>
        <v>263955</v>
      </c>
      <c r="P13" s="425">
        <f>(SUM(N13,D13))</f>
        <v>4369.1000000000004</v>
      </c>
      <c r="R13" s="649" t="s">
        <v>2</v>
      </c>
      <c r="S13" s="434" t="s">
        <v>184</v>
      </c>
      <c r="T13" s="426">
        <v>176490</v>
      </c>
      <c r="U13" s="433">
        <v>488.73861099999931</v>
      </c>
      <c r="V13" s="432">
        <v>67953</v>
      </c>
      <c r="W13" s="429">
        <v>1985.1380689999999</v>
      </c>
      <c r="X13" s="431">
        <v>665</v>
      </c>
      <c r="Y13" s="429">
        <v>397.46170699999999</v>
      </c>
      <c r="Z13" s="430">
        <v>257</v>
      </c>
      <c r="AA13" s="429">
        <v>222.58573800000002</v>
      </c>
      <c r="AB13" s="430">
        <v>565</v>
      </c>
      <c r="AC13" s="429">
        <v>1422.4758750000001</v>
      </c>
      <c r="AD13" s="428">
        <v>69440</v>
      </c>
      <c r="AE13" s="427">
        <v>4027.6613890000003</v>
      </c>
      <c r="AF13" s="426">
        <v>245930</v>
      </c>
      <c r="AG13" s="425">
        <v>4516.3999999999996</v>
      </c>
    </row>
    <row r="14" spans="1:37" ht="15.75" thickBot="1" x14ac:dyDescent="0.5">
      <c r="A14" s="650"/>
      <c r="B14" s="609" t="s">
        <v>294</v>
      </c>
      <c r="C14" s="612">
        <v>36065</v>
      </c>
      <c r="D14" s="611">
        <v>106.61606</v>
      </c>
      <c r="E14" s="614">
        <v>6</v>
      </c>
      <c r="F14" s="613">
        <v>2.0645000000000004E-2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6</v>
      </c>
      <c r="N14" s="611">
        <v>2.0645000000000004E-2</v>
      </c>
      <c r="O14" s="605">
        <f>SUM(M14,C14)</f>
        <v>36071</v>
      </c>
      <c r="P14" s="604">
        <f>(SUM(N14,D14))</f>
        <v>106.63670500000001</v>
      </c>
      <c r="R14" s="650"/>
      <c r="S14" s="603"/>
      <c r="T14" s="595"/>
      <c r="U14" s="602"/>
      <c r="V14" s="601"/>
      <c r="W14" s="598"/>
      <c r="X14" s="600"/>
      <c r="Y14" s="598"/>
      <c r="Z14" s="599"/>
      <c r="AA14" s="598"/>
      <c r="AB14" s="599"/>
      <c r="AC14" s="598"/>
      <c r="AD14" s="597"/>
      <c r="AE14" s="596"/>
      <c r="AF14" s="595"/>
      <c r="AG14" s="594"/>
    </row>
    <row r="15" spans="1:37" x14ac:dyDescent="0.45">
      <c r="A15" s="650"/>
      <c r="B15" s="434" t="s">
        <v>183</v>
      </c>
      <c r="C15" s="578">
        <v>1914036</v>
      </c>
      <c r="D15" s="579">
        <v>4903.3598083617999</v>
      </c>
      <c r="E15" s="578">
        <v>313806</v>
      </c>
      <c r="F15" s="579">
        <v>4076.1329206381993</v>
      </c>
      <c r="G15" s="578">
        <v>712</v>
      </c>
      <c r="H15" s="579">
        <v>432.32640600000002</v>
      </c>
      <c r="I15" s="578">
        <v>308</v>
      </c>
      <c r="J15" s="579">
        <v>266.11818499999998</v>
      </c>
      <c r="K15" s="578">
        <v>607</v>
      </c>
      <c r="L15" s="579">
        <v>1537.7626799999996</v>
      </c>
      <c r="M15" s="578">
        <v>315433</v>
      </c>
      <c r="N15" s="579">
        <v>6312.340191638199</v>
      </c>
      <c r="O15" s="426">
        <f>SUM(M15,C15)</f>
        <v>2229469</v>
      </c>
      <c r="P15" s="425">
        <f>(SUM(N15,D15))</f>
        <v>11215.699999999999</v>
      </c>
      <c r="R15" s="650"/>
      <c r="S15" s="424" t="s">
        <v>183</v>
      </c>
      <c r="T15" s="422">
        <v>1866128</v>
      </c>
      <c r="U15" s="423">
        <v>4841.4749735158011</v>
      </c>
      <c r="V15" s="422">
        <v>307451</v>
      </c>
      <c r="W15" s="419">
        <v>4166.3295184842009</v>
      </c>
      <c r="X15" s="420">
        <v>831</v>
      </c>
      <c r="Y15" s="421">
        <v>495.704362</v>
      </c>
      <c r="Z15" s="420">
        <v>307</v>
      </c>
      <c r="AA15" s="421">
        <v>265.50858799999997</v>
      </c>
      <c r="AB15" s="420">
        <v>647</v>
      </c>
      <c r="AC15" s="419">
        <v>1569.4825579999999</v>
      </c>
      <c r="AD15" s="418">
        <v>309236</v>
      </c>
      <c r="AE15" s="417">
        <v>6497.0250264842007</v>
      </c>
      <c r="AF15" s="416">
        <v>2175364</v>
      </c>
      <c r="AG15" s="415">
        <v>11338.500000000002</v>
      </c>
    </row>
    <row r="16" spans="1:37" s="392" customFormat="1" ht="15.75" thickBot="1" x14ac:dyDescent="0.5">
      <c r="A16" s="651"/>
      <c r="B16" s="593" t="s">
        <v>100</v>
      </c>
      <c r="C16" s="592">
        <f t="shared" ref="C16:P16" si="2">C13/C15</f>
        <v>9.6690448873479912E-2</v>
      </c>
      <c r="D16" s="610">
        <f t="shared" si="2"/>
        <v>0.10283463374238164</v>
      </c>
      <c r="E16" s="592">
        <f t="shared" si="2"/>
        <v>0.24718456626068336</v>
      </c>
      <c r="F16" s="610">
        <f t="shared" si="2"/>
        <v>0.48645303688711561</v>
      </c>
      <c r="G16" s="592">
        <f t="shared" si="2"/>
        <v>0.776685393258427</v>
      </c>
      <c r="H16" s="610">
        <f t="shared" si="2"/>
        <v>0.77720415717563174</v>
      </c>
      <c r="I16" s="592">
        <f t="shared" si="2"/>
        <v>0.80844155844155841</v>
      </c>
      <c r="J16" s="610">
        <f t="shared" si="2"/>
        <v>0.81056546361159054</v>
      </c>
      <c r="K16" s="592">
        <f t="shared" si="2"/>
        <v>0.85008237232289952</v>
      </c>
      <c r="L16" s="610">
        <f t="shared" si="2"/>
        <v>0.86509152504598441</v>
      </c>
      <c r="M16" s="592">
        <f t="shared" si="2"/>
        <v>0.25008797430833174</v>
      </c>
      <c r="N16" s="610">
        <f t="shared" si="2"/>
        <v>0.61227130868511981</v>
      </c>
      <c r="O16" s="592">
        <f t="shared" si="2"/>
        <v>0.11839366234740201</v>
      </c>
      <c r="P16" s="592">
        <f t="shared" si="2"/>
        <v>0.3895521456529687</v>
      </c>
      <c r="R16" s="651"/>
      <c r="S16" s="414" t="s">
        <v>100</v>
      </c>
      <c r="T16" s="411">
        <v>9.2169822645019953E-2</v>
      </c>
      <c r="U16" s="413">
        <v>9.5171647510464807E-2</v>
      </c>
      <c r="V16" s="411">
        <v>0.22322540776999009</v>
      </c>
      <c r="W16" s="412">
        <v>0.47325317658014765</v>
      </c>
      <c r="X16" s="412">
        <v>0.78733572281959374</v>
      </c>
      <c r="Y16" s="412">
        <v>0.78745641096350283</v>
      </c>
      <c r="Z16" s="412">
        <v>0.84660766961651912</v>
      </c>
      <c r="AA16" s="412">
        <v>0.84910865287183968</v>
      </c>
      <c r="AB16" s="412">
        <v>0.86286594761171032</v>
      </c>
      <c r="AC16" s="412">
        <v>0.90553917574203391</v>
      </c>
      <c r="AD16" s="412">
        <v>0.22677745804908014</v>
      </c>
      <c r="AE16" s="410">
        <v>0.61882613492995509</v>
      </c>
      <c r="AF16" s="411">
        <v>0.11305234434329152</v>
      </c>
      <c r="AG16" s="410">
        <v>0.39832429333686104</v>
      </c>
    </row>
    <row r="17" spans="1:34" x14ac:dyDescent="0.45">
      <c r="A17" s="649" t="s">
        <v>1</v>
      </c>
      <c r="B17" s="434" t="s">
        <v>184</v>
      </c>
      <c r="C17" s="578">
        <v>4421</v>
      </c>
      <c r="D17" s="579">
        <v>26.700267779999997</v>
      </c>
      <c r="E17" s="578">
        <v>1709</v>
      </c>
      <c r="F17" s="579">
        <v>62.532514159999998</v>
      </c>
      <c r="G17" s="582">
        <v>18</v>
      </c>
      <c r="H17" s="583">
        <v>10.48757657</v>
      </c>
      <c r="I17" s="578">
        <v>7</v>
      </c>
      <c r="J17" s="579">
        <v>5.6468758099999992</v>
      </c>
      <c r="K17" s="578">
        <v>10</v>
      </c>
      <c r="L17" s="579">
        <v>29.647410390000001</v>
      </c>
      <c r="M17" s="578">
        <v>1744</v>
      </c>
      <c r="N17" s="579">
        <v>108.31437692999999</v>
      </c>
      <c r="O17" s="426">
        <f t="shared" ref="O17:P19" si="3">SUM(M17,C17)</f>
        <v>6165</v>
      </c>
      <c r="P17" s="425">
        <f t="shared" si="3"/>
        <v>135.01464471</v>
      </c>
      <c r="R17" s="649" t="s">
        <v>1</v>
      </c>
      <c r="S17" s="434" t="s">
        <v>184</v>
      </c>
      <c r="T17" s="426">
        <v>5911</v>
      </c>
      <c r="U17" s="433">
        <v>29.95431911</v>
      </c>
      <c r="V17" s="432">
        <v>1653</v>
      </c>
      <c r="W17" s="429">
        <v>65.006807070000008</v>
      </c>
      <c r="X17" s="431">
        <v>28</v>
      </c>
      <c r="Y17" s="429">
        <v>16.90123393</v>
      </c>
      <c r="Z17" s="430">
        <v>4</v>
      </c>
      <c r="AA17" s="429">
        <v>3.69986974</v>
      </c>
      <c r="AB17" s="430">
        <v>9</v>
      </c>
      <c r="AC17" s="429">
        <v>25.65837715</v>
      </c>
      <c r="AD17" s="428">
        <v>1694</v>
      </c>
      <c r="AE17" s="427">
        <v>111.26628789</v>
      </c>
      <c r="AF17" s="426">
        <v>7605</v>
      </c>
      <c r="AG17" s="425">
        <v>141.220607</v>
      </c>
    </row>
    <row r="18" spans="1:34" ht="15.75" thickBot="1" x14ac:dyDescent="0.5">
      <c r="A18" s="650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  <c r="R18" s="650"/>
      <c r="S18" s="603"/>
      <c r="T18" s="595"/>
      <c r="U18" s="602"/>
      <c r="V18" s="601"/>
      <c r="W18" s="598"/>
      <c r="X18" s="600"/>
      <c r="Y18" s="598"/>
      <c r="Z18" s="599"/>
      <c r="AA18" s="598"/>
      <c r="AB18" s="599"/>
      <c r="AC18" s="598"/>
      <c r="AD18" s="597"/>
      <c r="AE18" s="596"/>
      <c r="AF18" s="595"/>
      <c r="AG18" s="594"/>
    </row>
    <row r="19" spans="1:34" x14ac:dyDescent="0.45">
      <c r="A19" s="650"/>
      <c r="B19" s="434" t="s">
        <v>183</v>
      </c>
      <c r="C19" s="578">
        <v>63812</v>
      </c>
      <c r="D19" s="579">
        <v>328.91157236999999</v>
      </c>
      <c r="E19" s="578">
        <v>9273</v>
      </c>
      <c r="F19" s="579">
        <v>123.07553249</v>
      </c>
      <c r="G19" s="578">
        <v>28</v>
      </c>
      <c r="H19" s="579">
        <v>16.743529689999999</v>
      </c>
      <c r="I19" s="578">
        <v>9</v>
      </c>
      <c r="J19" s="579">
        <v>7.2450827699999998</v>
      </c>
      <c r="K19" s="578">
        <v>10</v>
      </c>
      <c r="L19" s="579">
        <v>29.647410390000001</v>
      </c>
      <c r="M19" s="578">
        <v>9320</v>
      </c>
      <c r="N19" s="579">
        <v>176.71155534000002</v>
      </c>
      <c r="O19" s="426">
        <f t="shared" si="3"/>
        <v>73132</v>
      </c>
      <c r="P19" s="425">
        <f t="shared" si="3"/>
        <v>505.62312771000001</v>
      </c>
      <c r="R19" s="650"/>
      <c r="S19" s="424" t="s">
        <v>183</v>
      </c>
      <c r="T19" s="422">
        <v>63338</v>
      </c>
      <c r="U19" s="423">
        <v>268.07821658</v>
      </c>
      <c r="V19" s="422">
        <v>9021</v>
      </c>
      <c r="W19" s="419">
        <v>134.25391998000001</v>
      </c>
      <c r="X19" s="420">
        <v>34</v>
      </c>
      <c r="Y19" s="421">
        <v>20.498919350000001</v>
      </c>
      <c r="Z19" s="420">
        <v>7</v>
      </c>
      <c r="AA19" s="421">
        <v>6.14410335</v>
      </c>
      <c r="AB19" s="420">
        <v>12</v>
      </c>
      <c r="AC19" s="419">
        <v>31.030995169999997</v>
      </c>
      <c r="AD19" s="418">
        <v>9074</v>
      </c>
      <c r="AE19" s="417">
        <v>191.92793784999998</v>
      </c>
      <c r="AF19" s="416">
        <v>72412</v>
      </c>
      <c r="AG19" s="415">
        <v>460.00615442999998</v>
      </c>
    </row>
    <row r="20" spans="1:34" s="392" customFormat="1" ht="15.75" thickBot="1" x14ac:dyDescent="0.5">
      <c r="A20" s="651"/>
      <c r="B20" s="593" t="s">
        <v>100</v>
      </c>
      <c r="C20" s="592">
        <f t="shared" ref="C20:P20" si="4">C17/C19</f>
        <v>6.9281639816962323E-2</v>
      </c>
      <c r="D20" s="592">
        <f t="shared" si="4"/>
        <v>8.11776478024442E-2</v>
      </c>
      <c r="E20" s="592">
        <f t="shared" si="4"/>
        <v>0.18429850102447967</v>
      </c>
      <c r="F20" s="592">
        <f t="shared" si="4"/>
        <v>0.50808241812872779</v>
      </c>
      <c r="G20" s="592">
        <f t="shared" si="4"/>
        <v>0.6428571428571429</v>
      </c>
      <c r="H20" s="592">
        <f t="shared" si="4"/>
        <v>0.62636593144775554</v>
      </c>
      <c r="I20" s="592">
        <f t="shared" si="4"/>
        <v>0.77777777777777779</v>
      </c>
      <c r="J20" s="592">
        <f t="shared" si="4"/>
        <v>0.77940804670751873</v>
      </c>
      <c r="K20" s="592">
        <f t="shared" si="4"/>
        <v>1</v>
      </c>
      <c r="L20" s="592">
        <f t="shared" si="4"/>
        <v>1</v>
      </c>
      <c r="M20" s="592">
        <f t="shared" si="4"/>
        <v>0.18712446351931331</v>
      </c>
      <c r="N20" s="592">
        <f t="shared" si="4"/>
        <v>0.61294450564706338</v>
      </c>
      <c r="O20" s="592">
        <f t="shared" si="4"/>
        <v>8.4299622600229718E-2</v>
      </c>
      <c r="P20" s="592">
        <f t="shared" si="4"/>
        <v>0.26702624407528608</v>
      </c>
      <c r="R20" s="651"/>
      <c r="S20" s="414" t="s">
        <v>100</v>
      </c>
      <c r="T20" s="411">
        <v>9.5059254233008789E-2</v>
      </c>
      <c r="U20" s="413">
        <v>0.1137438013091857</v>
      </c>
      <c r="V20" s="411">
        <v>0.17647058823529413</v>
      </c>
      <c r="W20" s="412">
        <v>0.46888731886385582</v>
      </c>
      <c r="X20" s="412">
        <v>0.8529411764705882</v>
      </c>
      <c r="Y20" s="412">
        <v>0.84341830232435289</v>
      </c>
      <c r="Z20" s="412">
        <v>0.69230769230769229</v>
      </c>
      <c r="AA20" s="412">
        <v>0.68201456719265663</v>
      </c>
      <c r="AB20" s="412">
        <v>0.83333333333333337</v>
      </c>
      <c r="AC20" s="412">
        <v>0.9073623028355936</v>
      </c>
      <c r="AD20" s="412">
        <v>0.1806152828316242</v>
      </c>
      <c r="AE20" s="410">
        <v>0.59874289899904898</v>
      </c>
      <c r="AF20" s="411">
        <v>0.10502402916643651</v>
      </c>
      <c r="AG20" s="410">
        <v>0.30699721218945086</v>
      </c>
    </row>
    <row r="21" spans="1:34" ht="15.75" customHeight="1" x14ac:dyDescent="0.45">
      <c r="A21" s="652" t="s">
        <v>185</v>
      </c>
      <c r="B21" s="591" t="s">
        <v>184</v>
      </c>
      <c r="C21" s="588">
        <f t="shared" ref="C21:P21" si="5">SUM(C5,C9,C13,C17)</f>
        <v>418445</v>
      </c>
      <c r="D21" s="587">
        <f t="shared" si="5"/>
        <v>1338.8454777800002</v>
      </c>
      <c r="E21" s="588">
        <f t="shared" si="5"/>
        <v>150393</v>
      </c>
      <c r="F21" s="587">
        <f t="shared" si="5"/>
        <v>3479.2677521600003</v>
      </c>
      <c r="G21" s="590">
        <f t="shared" si="5"/>
        <v>950</v>
      </c>
      <c r="H21" s="589">
        <f t="shared" si="5"/>
        <v>579.95845656999995</v>
      </c>
      <c r="I21" s="588">
        <f t="shared" si="5"/>
        <v>418</v>
      </c>
      <c r="J21" s="587">
        <f t="shared" si="5"/>
        <v>360.28108580999998</v>
      </c>
      <c r="K21" s="588">
        <f t="shared" si="5"/>
        <v>848</v>
      </c>
      <c r="L21" s="587">
        <f t="shared" si="5"/>
        <v>2210.8718723899997</v>
      </c>
      <c r="M21" s="588">
        <f t="shared" si="5"/>
        <v>152609</v>
      </c>
      <c r="N21" s="587">
        <f t="shared" si="5"/>
        <v>6630.1791669300001</v>
      </c>
      <c r="O21" s="586">
        <f t="shared" si="5"/>
        <v>571054</v>
      </c>
      <c r="P21" s="585">
        <f t="shared" si="5"/>
        <v>7969.0246447099998</v>
      </c>
      <c r="Q21" s="576"/>
      <c r="R21" s="652" t="s">
        <v>185</v>
      </c>
      <c r="S21" s="409" t="s">
        <v>184</v>
      </c>
      <c r="T21" s="405">
        <v>405096</v>
      </c>
      <c r="U21" s="408">
        <v>1287.0969301099992</v>
      </c>
      <c r="V21" s="405">
        <v>135242</v>
      </c>
      <c r="W21" s="407">
        <v>3518.0718760699997</v>
      </c>
      <c r="X21" s="406">
        <v>1100</v>
      </c>
      <c r="Y21" s="407">
        <v>666.17194093000001</v>
      </c>
      <c r="Z21" s="406">
        <v>472</v>
      </c>
      <c r="AA21" s="407">
        <v>406.81160774000006</v>
      </c>
      <c r="AB21" s="406">
        <v>962</v>
      </c>
      <c r="AC21" s="407">
        <v>2488.1322521500001</v>
      </c>
      <c r="AD21" s="406">
        <v>137776</v>
      </c>
      <c r="AE21" s="404">
        <v>7079.1876768900011</v>
      </c>
      <c r="AF21" s="405">
        <v>542872</v>
      </c>
      <c r="AG21" s="404">
        <v>8366.2846069999978</v>
      </c>
      <c r="AH21" s="576"/>
    </row>
    <row r="22" spans="1:34" ht="15.75" customHeight="1" x14ac:dyDescent="0.45">
      <c r="A22" s="653"/>
      <c r="B22" s="584" t="s">
        <v>294</v>
      </c>
      <c r="C22" s="405">
        <f t="shared" ref="C22:P22" si="6">SUM(C6,C10,C14,C18)</f>
        <v>66265</v>
      </c>
      <c r="D22" s="408">
        <f t="shared" si="6"/>
        <v>197.58233508000001</v>
      </c>
      <c r="E22" s="405">
        <f t="shared" si="6"/>
        <v>17</v>
      </c>
      <c r="F22" s="408">
        <f t="shared" si="6"/>
        <v>5.7018199999999998E-2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17</v>
      </c>
      <c r="N22" s="404">
        <f t="shared" si="6"/>
        <v>5.7018199999999998E-2</v>
      </c>
      <c r="O22" s="405">
        <f t="shared" si="6"/>
        <v>66282</v>
      </c>
      <c r="P22" s="404">
        <f t="shared" si="6"/>
        <v>197.63935328000002</v>
      </c>
      <c r="Q22" s="576"/>
      <c r="R22" s="653"/>
      <c r="S22" s="409"/>
      <c r="T22" s="405"/>
      <c r="U22" s="408"/>
      <c r="V22" s="405"/>
      <c r="W22" s="407"/>
      <c r="X22" s="406"/>
      <c r="Y22" s="407"/>
      <c r="Z22" s="406"/>
      <c r="AA22" s="407"/>
      <c r="AB22" s="406"/>
      <c r="AC22" s="407"/>
      <c r="AD22" s="406"/>
      <c r="AE22" s="404"/>
      <c r="AF22" s="405"/>
      <c r="AG22" s="404"/>
      <c r="AH22" s="576"/>
    </row>
    <row r="23" spans="1:34" x14ac:dyDescent="0.45">
      <c r="A23" s="653"/>
      <c r="B23" s="403" t="s">
        <v>183</v>
      </c>
      <c r="C23" s="399">
        <f t="shared" ref="C23:P23" si="7">SUM(C7,C11,C15,C19)</f>
        <v>3468118</v>
      </c>
      <c r="D23" s="402">
        <f t="shared" si="7"/>
        <v>10321.2473807318</v>
      </c>
      <c r="E23" s="399">
        <f t="shared" si="7"/>
        <v>520161</v>
      </c>
      <c r="F23" s="402">
        <f t="shared" si="7"/>
        <v>6506.5284531281995</v>
      </c>
      <c r="G23" s="399">
        <f t="shared" si="7"/>
        <v>1166</v>
      </c>
      <c r="H23" s="398">
        <f t="shared" si="7"/>
        <v>711.8369356899999</v>
      </c>
      <c r="I23" s="399">
        <f t="shared" si="7"/>
        <v>513</v>
      </c>
      <c r="J23" s="398">
        <f t="shared" si="7"/>
        <v>441.86626776999998</v>
      </c>
      <c r="K23" s="399">
        <f t="shared" si="7"/>
        <v>1008</v>
      </c>
      <c r="L23" s="398">
        <f t="shared" si="7"/>
        <v>2570.5590903899997</v>
      </c>
      <c r="M23" s="400">
        <f t="shared" si="7"/>
        <v>522848</v>
      </c>
      <c r="N23" s="398">
        <f t="shared" si="7"/>
        <v>10230.5737469782</v>
      </c>
      <c r="O23" s="399">
        <f t="shared" si="7"/>
        <v>3990966</v>
      </c>
      <c r="P23" s="398">
        <f t="shared" si="7"/>
        <v>20551.821127709998</v>
      </c>
      <c r="Q23" s="576"/>
      <c r="R23" s="653"/>
      <c r="S23" s="403" t="s">
        <v>183</v>
      </c>
      <c r="T23" s="399">
        <v>3385499</v>
      </c>
      <c r="U23" s="402">
        <v>10050.462190095799</v>
      </c>
      <c r="V23" s="399">
        <v>510521</v>
      </c>
      <c r="W23" s="401">
        <v>6877.3474384642013</v>
      </c>
      <c r="X23" s="400">
        <v>1337</v>
      </c>
      <c r="Y23" s="401">
        <v>808.85828135000008</v>
      </c>
      <c r="Z23" s="400">
        <v>560</v>
      </c>
      <c r="AA23" s="401">
        <v>482.33969135000001</v>
      </c>
      <c r="AB23" s="400">
        <v>1119</v>
      </c>
      <c r="AC23" s="401">
        <v>2806.3555531700003</v>
      </c>
      <c r="AD23" s="400">
        <v>513537</v>
      </c>
      <c r="AE23" s="398">
        <v>10974.9009643342</v>
      </c>
      <c r="AF23" s="399">
        <v>3899036</v>
      </c>
      <c r="AG23" s="398">
        <v>21025.363154430004</v>
      </c>
      <c r="AH23" s="576"/>
    </row>
    <row r="24" spans="1:34" s="392" customFormat="1" ht="15.75" thickBot="1" x14ac:dyDescent="0.5">
      <c r="A24" s="654"/>
      <c r="B24" s="397" t="s">
        <v>100</v>
      </c>
      <c r="C24" s="394">
        <f t="shared" ref="C24:P24" si="8">C21/C23</f>
        <v>0.12065477587556132</v>
      </c>
      <c r="D24" s="396">
        <f t="shared" si="8"/>
        <v>0.12971740995951916</v>
      </c>
      <c r="E24" s="394">
        <f t="shared" si="8"/>
        <v>0.2891277892806266</v>
      </c>
      <c r="F24" s="396">
        <f t="shared" si="8"/>
        <v>0.53473488623372467</v>
      </c>
      <c r="G24" s="394">
        <f t="shared" si="8"/>
        <v>0.81475128644939965</v>
      </c>
      <c r="H24" s="393">
        <f t="shared" si="8"/>
        <v>0.81473498703440117</v>
      </c>
      <c r="I24" s="394">
        <f t="shared" si="8"/>
        <v>0.81481481481481477</v>
      </c>
      <c r="J24" s="393">
        <f t="shared" si="8"/>
        <v>0.81536227607565037</v>
      </c>
      <c r="K24" s="394">
        <f t="shared" si="8"/>
        <v>0.84126984126984128</v>
      </c>
      <c r="L24" s="393">
        <f t="shared" si="8"/>
        <v>0.86007432416368645</v>
      </c>
      <c r="M24" s="395">
        <f t="shared" si="8"/>
        <v>0.29188024052879613</v>
      </c>
      <c r="N24" s="393">
        <f t="shared" si="8"/>
        <v>0.648075008392208</v>
      </c>
      <c r="O24" s="394">
        <f t="shared" si="8"/>
        <v>0.14308666122437524</v>
      </c>
      <c r="P24" s="393">
        <f t="shared" si="8"/>
        <v>0.38775272493810159</v>
      </c>
      <c r="Q24" s="577"/>
      <c r="R24" s="654"/>
      <c r="S24" s="397" t="s">
        <v>100</v>
      </c>
      <c r="T24" s="394">
        <v>0.11965621611467024</v>
      </c>
      <c r="U24" s="396">
        <v>0.12806345676105974</v>
      </c>
      <c r="V24" s="394">
        <v>0.26490976864810656</v>
      </c>
      <c r="W24" s="395">
        <v>0.5115448808640719</v>
      </c>
      <c r="X24" s="395">
        <v>0.82273747195213165</v>
      </c>
      <c r="Y24" s="395">
        <v>0.82359537670572669</v>
      </c>
      <c r="Z24" s="395">
        <v>0.84285714285714286</v>
      </c>
      <c r="AA24" s="395">
        <v>0.84341308632800338</v>
      </c>
      <c r="AB24" s="395">
        <v>0.85969615728328863</v>
      </c>
      <c r="AC24" s="395">
        <v>0.88660620687904568</v>
      </c>
      <c r="AD24" s="395">
        <v>0.26828836091654545</v>
      </c>
      <c r="AE24" s="393">
        <v>0.64503431055056137</v>
      </c>
      <c r="AF24" s="394">
        <v>0.13923236410230633</v>
      </c>
      <c r="AG24" s="393">
        <v>0.39791391689884975</v>
      </c>
      <c r="AH24" s="577"/>
    </row>
    <row r="25" spans="1:34" x14ac:dyDescent="0.4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34" x14ac:dyDescent="0.45">
      <c r="A26" s="377" t="s">
        <v>312</v>
      </c>
      <c r="M26" s="477"/>
    </row>
    <row r="27" spans="1:34" x14ac:dyDescent="0.45">
      <c r="A27" s="479"/>
      <c r="B27" s="377"/>
    </row>
    <row r="28" spans="1:34" x14ac:dyDescent="0.45">
      <c r="C28" s="477"/>
      <c r="E28" s="477"/>
      <c r="G28" s="477"/>
      <c r="I28" s="477"/>
      <c r="J28" s="477"/>
      <c r="K28" s="477"/>
      <c r="M28" s="477"/>
      <c r="O28" s="477"/>
    </row>
    <row r="29" spans="1:34" x14ac:dyDescent="0.45">
      <c r="C29" s="477"/>
      <c r="D29" s="477"/>
      <c r="E29" s="477"/>
      <c r="F29" s="477"/>
      <c r="G29" s="477"/>
      <c r="H29" s="477"/>
      <c r="I29" s="477"/>
      <c r="J29" s="477"/>
      <c r="K29" s="477"/>
      <c r="L29" s="477"/>
      <c r="M29" s="477"/>
      <c r="O29" s="477"/>
    </row>
    <row r="30" spans="1:34" x14ac:dyDescent="0.45">
      <c r="C30" s="477"/>
      <c r="D30" s="477"/>
      <c r="E30" s="477"/>
      <c r="F30" s="477"/>
      <c r="G30" s="477"/>
      <c r="H30" s="477"/>
      <c r="I30" s="477"/>
      <c r="J30" s="477"/>
      <c r="K30" s="477"/>
      <c r="L30" s="477"/>
    </row>
  </sheetData>
  <mergeCells count="32">
    <mergeCell ref="AF2:AG3"/>
    <mergeCell ref="E3:F3"/>
    <mergeCell ref="G3:H3"/>
    <mergeCell ref="I3:J3"/>
    <mergeCell ref="K3:L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AD3:AE3"/>
    <mergeCell ref="V3:W3"/>
    <mergeCell ref="X3:Y3"/>
    <mergeCell ref="Z3:AA3"/>
    <mergeCell ref="AB3:AC3"/>
    <mergeCell ref="V2:AE2"/>
    <mergeCell ref="A5:A8"/>
    <mergeCell ref="R5:R8"/>
    <mergeCell ref="A9:A12"/>
    <mergeCell ref="R9:R12"/>
    <mergeCell ref="M3:N3"/>
    <mergeCell ref="A13:A16"/>
    <mergeCell ref="R13:R16"/>
    <mergeCell ref="A17:A20"/>
    <mergeCell ref="R17:R20"/>
    <mergeCell ref="A21:A24"/>
    <mergeCell ref="R21:R24"/>
  </mergeCells>
  <conditionalFormatting sqref="C17:H18 K17:L18">
    <cfRule type="expression" dxfId="254" priority="41">
      <formula>ABS(C17-T17)/T17&gt;0.5</formula>
    </cfRule>
  </conditionalFormatting>
  <conditionalFormatting sqref="C21:H21">
    <cfRule type="expression" dxfId="253" priority="3">
      <formula>ABS(C21-T21)/T21&gt;0.5</formula>
    </cfRule>
  </conditionalFormatting>
  <conditionalFormatting sqref="C19:L19">
    <cfRule type="expression" dxfId="252" priority="7">
      <formula>ABS(C19-T19)/T19&gt;0.5</formula>
    </cfRule>
  </conditionalFormatting>
  <conditionalFormatting sqref="C13:N16">
    <cfRule type="expression" dxfId="251" priority="10">
      <formula>ABS(C13-T13)/T13&gt;0.5</formula>
    </cfRule>
  </conditionalFormatting>
  <conditionalFormatting sqref="C20:N20">
    <cfRule type="expression" dxfId="250" priority="20">
      <formula>ABS(C20-T20)/T20&gt;0.5</formula>
    </cfRule>
  </conditionalFormatting>
  <conditionalFormatting sqref="C22:N24">
    <cfRule type="expression" dxfId="249" priority="46">
      <formula>ABS(C22-T22)/T22&gt;0.5</formula>
    </cfRule>
  </conditionalFormatting>
  <conditionalFormatting sqref="C5:P12">
    <cfRule type="expression" dxfId="248" priority="12">
      <formula>ABS(C5-T5)/T5&gt;0.5</formula>
    </cfRule>
  </conditionalFormatting>
  <conditionalFormatting sqref="K21:N21">
    <cfRule type="expression" dxfId="247" priority="2">
      <formula>ABS(K21-AB21)/AB21&gt;0.5</formula>
    </cfRule>
  </conditionalFormatting>
  <conditionalFormatting sqref="M17:N19">
    <cfRule type="expression" dxfId="246" priority="6">
      <formula>ABS(M17-AD17)/AD17&gt;0.5</formula>
    </cfRule>
  </conditionalFormatting>
  <conditionalFormatting sqref="O13:P24">
    <cfRule type="expression" dxfId="245" priority="1">
      <formula>ABS(O13-AF13)/AF13&gt;0.5</formula>
    </cfRule>
  </conditionalFormatting>
  <conditionalFormatting sqref="T5:AG24">
    <cfRule type="expression" dxfId="244" priority="47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B7CB3-B9F3-4333-A5CE-309584753684}">
  <dimension ref="A1:AK30"/>
  <sheetViews>
    <sheetView zoomScale="80" zoomScaleNormal="80" workbookViewId="0">
      <selection sqref="A1:P1"/>
    </sheetView>
  </sheetViews>
  <sheetFormatPr defaultColWidth="9" defaultRowHeight="15.4" x14ac:dyDescent="0.45"/>
  <cols>
    <col min="1" max="1" width="9" style="390"/>
    <col min="2" max="2" width="12" style="390" bestFit="1" customWidth="1"/>
    <col min="3" max="3" width="9" style="390"/>
    <col min="4" max="4" width="9.625" style="390" customWidth="1"/>
    <col min="5" max="5" width="9" style="390"/>
    <col min="6" max="6" width="9.625" style="390" customWidth="1"/>
    <col min="7" max="7" width="9" style="390"/>
    <col min="8" max="8" width="9.625" style="390" customWidth="1"/>
    <col min="9" max="9" width="9" style="390"/>
    <col min="10" max="10" width="9.625" style="390" customWidth="1"/>
    <col min="11" max="11" width="9" style="390"/>
    <col min="12" max="12" width="9.625" style="390" customWidth="1"/>
    <col min="13" max="13" width="9" style="390"/>
    <col min="14" max="14" width="9.625" style="390" customWidth="1"/>
    <col min="15" max="15" width="9" style="390"/>
    <col min="16" max="16" width="9.625" style="390" customWidth="1"/>
    <col min="17" max="18" width="9" style="390" hidden="1" customWidth="1"/>
    <col min="19" max="19" width="10.6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7" ht="15.75" thickBot="1" x14ac:dyDescent="0.5">
      <c r="A1" s="655" t="s">
        <v>315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  <c r="R1" s="655" t="s">
        <v>227</v>
      </c>
      <c r="S1" s="656"/>
      <c r="T1" s="656"/>
      <c r="U1" s="656"/>
      <c r="V1" s="656"/>
      <c r="W1" s="656"/>
      <c r="X1" s="656"/>
      <c r="Y1" s="656"/>
      <c r="Z1" s="656"/>
      <c r="AA1" s="656"/>
      <c r="AB1" s="656"/>
      <c r="AC1" s="656"/>
      <c r="AD1" s="656"/>
      <c r="AE1" s="656"/>
      <c r="AF1" s="656"/>
      <c r="AG1" s="657"/>
    </row>
    <row r="2" spans="1:37" ht="15.75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  <c r="Q2" s="439"/>
      <c r="R2" s="658" t="s">
        <v>189</v>
      </c>
      <c r="S2" s="661"/>
      <c r="T2" s="664" t="s">
        <v>12</v>
      </c>
      <c r="U2" s="665"/>
      <c r="V2" s="668" t="s">
        <v>188</v>
      </c>
      <c r="W2" s="669"/>
      <c r="X2" s="669"/>
      <c r="Y2" s="669"/>
      <c r="Z2" s="669"/>
      <c r="AA2" s="669"/>
      <c r="AB2" s="669"/>
      <c r="AC2" s="669"/>
      <c r="AD2" s="669"/>
      <c r="AE2" s="670"/>
      <c r="AF2" s="664" t="s">
        <v>10</v>
      </c>
      <c r="AG2" s="665"/>
    </row>
    <row r="3" spans="1:37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  <c r="R3" s="659"/>
      <c r="S3" s="662"/>
      <c r="T3" s="666"/>
      <c r="U3" s="667"/>
      <c r="V3" s="671" t="s">
        <v>187</v>
      </c>
      <c r="W3" s="672"/>
      <c r="X3" s="647" t="s">
        <v>105</v>
      </c>
      <c r="Y3" s="672"/>
      <c r="Z3" s="647" t="s">
        <v>104</v>
      </c>
      <c r="AA3" s="672"/>
      <c r="AB3" s="647" t="s">
        <v>103</v>
      </c>
      <c r="AC3" s="672"/>
      <c r="AD3" s="647" t="s">
        <v>102</v>
      </c>
      <c r="AE3" s="648"/>
      <c r="AF3" s="666"/>
      <c r="AG3" s="667"/>
    </row>
    <row r="4" spans="1:37" ht="16.5" customHeight="1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60"/>
      <c r="S4" s="663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7" x14ac:dyDescent="0.45">
      <c r="A5" s="649" t="s">
        <v>4</v>
      </c>
      <c r="B5" s="434" t="s">
        <v>184</v>
      </c>
      <c r="C5" s="578">
        <v>63684</v>
      </c>
      <c r="D5" s="579">
        <v>176.89599999999999</v>
      </c>
      <c r="E5" s="578">
        <v>21389</v>
      </c>
      <c r="F5" s="579">
        <v>389.44200000000001</v>
      </c>
      <c r="G5" s="578">
        <v>79</v>
      </c>
      <c r="H5" s="579">
        <v>48.78</v>
      </c>
      <c r="I5" s="578">
        <v>30</v>
      </c>
      <c r="J5" s="579">
        <v>25.692</v>
      </c>
      <c r="K5" s="578">
        <v>66</v>
      </c>
      <c r="L5" s="579">
        <v>175.828</v>
      </c>
      <c r="M5" s="578">
        <v>21564</v>
      </c>
      <c r="N5" s="579">
        <v>639.74</v>
      </c>
      <c r="O5" s="426">
        <f>SUM(M5,C5)</f>
        <v>85248</v>
      </c>
      <c r="P5" s="425">
        <f>(SUM(N5,D5))</f>
        <v>816.63599999999997</v>
      </c>
      <c r="R5" s="649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7" ht="15.75" thickBot="1" x14ac:dyDescent="0.5">
      <c r="A6" s="650"/>
      <c r="B6" s="609" t="s">
        <v>294</v>
      </c>
      <c r="C6" s="605">
        <v>7596</v>
      </c>
      <c r="D6" s="606">
        <v>21.788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7596</v>
      </c>
      <c r="P6" s="604">
        <f>(SUM(N6,D6))</f>
        <v>21.788</v>
      </c>
      <c r="R6" s="650"/>
      <c r="S6" s="603"/>
      <c r="T6" s="595"/>
      <c r="U6" s="598"/>
      <c r="V6" s="601"/>
      <c r="W6" s="598"/>
      <c r="X6" s="600"/>
      <c r="Y6" s="598"/>
      <c r="Z6" s="599"/>
      <c r="AA6" s="598"/>
      <c r="AB6" s="599"/>
      <c r="AC6" s="598"/>
      <c r="AD6" s="597"/>
      <c r="AE6" s="596"/>
      <c r="AF6" s="595"/>
      <c r="AG6" s="594"/>
    </row>
    <row r="7" spans="1:37" x14ac:dyDescent="0.45">
      <c r="A7" s="650"/>
      <c r="B7" s="434" t="s">
        <v>183</v>
      </c>
      <c r="C7" s="578">
        <v>489593</v>
      </c>
      <c r="D7" s="579">
        <v>1309.386</v>
      </c>
      <c r="E7" s="578">
        <v>66286</v>
      </c>
      <c r="F7" s="579">
        <v>616.73400000000004</v>
      </c>
      <c r="G7" s="578">
        <v>87</v>
      </c>
      <c r="H7" s="579">
        <v>53.597000000000001</v>
      </c>
      <c r="I7" s="578">
        <v>35</v>
      </c>
      <c r="J7" s="579">
        <v>30.18</v>
      </c>
      <c r="K7" s="578">
        <v>78</v>
      </c>
      <c r="L7" s="579">
        <v>219.16900000000001</v>
      </c>
      <c r="M7" s="578">
        <v>66486</v>
      </c>
      <c r="N7" s="579">
        <v>919.68</v>
      </c>
      <c r="O7" s="426">
        <f>SUM(M7,C7)</f>
        <v>556079</v>
      </c>
      <c r="P7" s="425">
        <f>(SUM(N7,D7))</f>
        <v>2229.0659999999998</v>
      </c>
      <c r="R7" s="650"/>
      <c r="S7" s="424" t="s">
        <v>183</v>
      </c>
      <c r="T7" s="486">
        <v>478877</v>
      </c>
      <c r="U7" s="484">
        <v>1368.5640000000001</v>
      </c>
      <c r="V7" s="486">
        <v>66033</v>
      </c>
      <c r="W7" s="484">
        <v>684.09100000000001</v>
      </c>
      <c r="X7" s="485">
        <v>94</v>
      </c>
      <c r="Y7" s="484">
        <v>57.552</v>
      </c>
      <c r="Z7" s="485">
        <v>48</v>
      </c>
      <c r="AA7" s="484">
        <v>40.204000000000001</v>
      </c>
      <c r="AB7" s="485">
        <v>104</v>
      </c>
      <c r="AC7" s="484">
        <v>310.822</v>
      </c>
      <c r="AD7" s="483">
        <v>66279</v>
      </c>
      <c r="AE7" s="482">
        <v>1092.6690000000001</v>
      </c>
      <c r="AF7" s="481">
        <v>545156</v>
      </c>
      <c r="AG7" s="480">
        <v>2461.2330000000002</v>
      </c>
    </row>
    <row r="8" spans="1:37" s="392" customFormat="1" ht="15.75" thickBot="1" x14ac:dyDescent="0.5">
      <c r="A8" s="651"/>
      <c r="B8" s="593" t="s">
        <v>100</v>
      </c>
      <c r="C8" s="592">
        <f t="shared" ref="C8:P8" si="0">C5/C7</f>
        <v>0.13007538914976316</v>
      </c>
      <c r="D8" s="610">
        <f t="shared" si="0"/>
        <v>0.13509843544989789</v>
      </c>
      <c r="E8" s="592">
        <f t="shared" si="0"/>
        <v>0.32267748845910149</v>
      </c>
      <c r="F8" s="610">
        <f t="shared" si="0"/>
        <v>0.6314586191129401</v>
      </c>
      <c r="G8" s="592">
        <f t="shared" si="0"/>
        <v>0.90804597701149425</v>
      </c>
      <c r="H8" s="610">
        <f t="shared" si="0"/>
        <v>0.91012556672948108</v>
      </c>
      <c r="I8" s="592">
        <f t="shared" si="0"/>
        <v>0.8571428571428571</v>
      </c>
      <c r="J8" s="610">
        <f t="shared" si="0"/>
        <v>0.85129224652087476</v>
      </c>
      <c r="K8" s="592">
        <f t="shared" si="0"/>
        <v>0.84615384615384615</v>
      </c>
      <c r="L8" s="610">
        <f t="shared" si="0"/>
        <v>0.80224849317193581</v>
      </c>
      <c r="M8" s="592">
        <f t="shared" si="0"/>
        <v>0.3243389585777457</v>
      </c>
      <c r="N8" s="610">
        <f t="shared" si="0"/>
        <v>0.69561151704940849</v>
      </c>
      <c r="O8" s="592">
        <f t="shared" si="0"/>
        <v>0.15330195889432977</v>
      </c>
      <c r="P8" s="619">
        <f t="shared" si="0"/>
        <v>0.36635792749070689</v>
      </c>
      <c r="R8" s="651"/>
      <c r="S8" s="414" t="s">
        <v>100</v>
      </c>
      <c r="T8" s="411">
        <v>0.12729364742929813</v>
      </c>
      <c r="U8" s="411">
        <v>0.13510804025241055</v>
      </c>
      <c r="V8" s="411">
        <v>0.30296972725758331</v>
      </c>
      <c r="W8" s="411">
        <v>0.59905918949379533</v>
      </c>
      <c r="X8" s="411">
        <v>0.8936170212765957</v>
      </c>
      <c r="Y8" s="411">
        <v>0.89404364748401444</v>
      </c>
      <c r="Z8" s="411">
        <v>0.89583333333333337</v>
      </c>
      <c r="AA8" s="411">
        <v>0.89724902994726896</v>
      </c>
      <c r="AB8" s="411">
        <v>0.88461538461538458</v>
      </c>
      <c r="AC8" s="411">
        <v>0.86519615728616384</v>
      </c>
      <c r="AD8" s="411">
        <v>0.30514944401695859</v>
      </c>
      <c r="AE8" s="411">
        <v>0.7012736702514667</v>
      </c>
      <c r="AF8" s="411">
        <v>0.14891700724196377</v>
      </c>
      <c r="AG8" s="410">
        <v>0.38645833206364449</v>
      </c>
    </row>
    <row r="9" spans="1:37" x14ac:dyDescent="0.45">
      <c r="A9" s="649" t="s">
        <v>3</v>
      </c>
      <c r="B9" s="434" t="s">
        <v>184</v>
      </c>
      <c r="C9" s="426">
        <v>168256</v>
      </c>
      <c r="D9" s="433">
        <v>646.79999999999995</v>
      </c>
      <c r="E9" s="426">
        <v>49978</v>
      </c>
      <c r="F9" s="433">
        <v>1051.9110000000001</v>
      </c>
      <c r="G9" s="426">
        <v>300</v>
      </c>
      <c r="H9" s="433">
        <v>184.685</v>
      </c>
      <c r="I9" s="426">
        <v>132</v>
      </c>
      <c r="J9" s="433">
        <v>113.236</v>
      </c>
      <c r="K9" s="426">
        <v>255</v>
      </c>
      <c r="L9" s="433">
        <v>674.86800000000005</v>
      </c>
      <c r="M9" s="426">
        <v>50665</v>
      </c>
      <c r="N9" s="433">
        <v>2024.7</v>
      </c>
      <c r="O9" s="426">
        <f>SUM(M9,C9)</f>
        <v>218921</v>
      </c>
      <c r="P9" s="425">
        <f>(SUM(N9,D9))</f>
        <v>2671.5</v>
      </c>
      <c r="R9" s="649" t="s">
        <v>3</v>
      </c>
      <c r="S9" s="434" t="s">
        <v>184</v>
      </c>
      <c r="T9" s="426">
        <v>161737</v>
      </c>
      <c r="U9" s="433">
        <v>583.5</v>
      </c>
      <c r="V9" s="432">
        <v>45630</v>
      </c>
      <c r="W9" s="429">
        <v>1058.116</v>
      </c>
      <c r="X9" s="431">
        <v>323</v>
      </c>
      <c r="Y9" s="429">
        <v>200.35499999999999</v>
      </c>
      <c r="Z9" s="430">
        <v>168</v>
      </c>
      <c r="AA9" s="429">
        <v>144.453</v>
      </c>
      <c r="AB9" s="430">
        <v>296</v>
      </c>
      <c r="AC9" s="429">
        <v>771.07600000000002</v>
      </c>
      <c r="AD9" s="428">
        <v>46417</v>
      </c>
      <c r="AE9" s="427">
        <v>2174</v>
      </c>
      <c r="AF9" s="426">
        <v>208154</v>
      </c>
      <c r="AG9" s="425">
        <v>2757.5</v>
      </c>
    </row>
    <row r="10" spans="1:37" ht="15.75" thickBot="1" x14ac:dyDescent="0.5">
      <c r="A10" s="650"/>
      <c r="B10" s="609" t="s">
        <v>294</v>
      </c>
      <c r="C10" s="605">
        <v>0</v>
      </c>
      <c r="D10" s="606">
        <v>0</v>
      </c>
      <c r="E10" s="605">
        <v>0</v>
      </c>
      <c r="F10" s="606">
        <v>0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0</v>
      </c>
      <c r="N10" s="606">
        <v>0</v>
      </c>
      <c r="O10" s="605">
        <f>SUM(M10,C10)</f>
        <v>0</v>
      </c>
      <c r="P10" s="604">
        <f>(SUM(N10,D10))</f>
        <v>0</v>
      </c>
      <c r="R10" s="650"/>
      <c r="S10" s="603"/>
      <c r="T10" s="595"/>
      <c r="U10" s="602"/>
      <c r="V10" s="601"/>
      <c r="W10" s="598"/>
      <c r="X10" s="600"/>
      <c r="Y10" s="598"/>
      <c r="Z10" s="599"/>
      <c r="AA10" s="598"/>
      <c r="AB10" s="599"/>
      <c r="AC10" s="598"/>
      <c r="AD10" s="597"/>
      <c r="AE10" s="596"/>
      <c r="AF10" s="595"/>
      <c r="AG10" s="594"/>
    </row>
    <row r="11" spans="1:37" x14ac:dyDescent="0.45">
      <c r="A11" s="650"/>
      <c r="B11" s="434" t="s">
        <v>183</v>
      </c>
      <c r="C11" s="578">
        <v>999604</v>
      </c>
      <c r="D11" s="579">
        <v>3777.6419999999998</v>
      </c>
      <c r="E11" s="578">
        <v>130743</v>
      </c>
      <c r="F11" s="579">
        <v>1693.0680000000002</v>
      </c>
      <c r="G11" s="578">
        <v>339</v>
      </c>
      <c r="H11" s="579">
        <v>209.17</v>
      </c>
      <c r="I11" s="578">
        <v>161</v>
      </c>
      <c r="J11" s="579">
        <v>138.32300000000001</v>
      </c>
      <c r="K11" s="578">
        <v>311</v>
      </c>
      <c r="L11" s="579">
        <v>779.88199999999995</v>
      </c>
      <c r="M11" s="578">
        <v>131554</v>
      </c>
      <c r="N11" s="579">
        <v>2820.4430000000002</v>
      </c>
      <c r="O11" s="426">
        <f>SUM(M11,C11)</f>
        <v>1131158</v>
      </c>
      <c r="P11" s="425">
        <f>(SUM(N11,D11))</f>
        <v>6598.085</v>
      </c>
      <c r="R11" s="650"/>
      <c r="S11" s="424" t="s">
        <v>183</v>
      </c>
      <c r="T11" s="422">
        <v>977156</v>
      </c>
      <c r="U11" s="423">
        <v>3572.3449999999998</v>
      </c>
      <c r="V11" s="422">
        <v>128016</v>
      </c>
      <c r="W11" s="419">
        <v>1892.673</v>
      </c>
      <c r="X11" s="420">
        <v>378</v>
      </c>
      <c r="Y11" s="421">
        <v>235.10300000000001</v>
      </c>
      <c r="Z11" s="420">
        <v>198</v>
      </c>
      <c r="AA11" s="421">
        <v>170.483</v>
      </c>
      <c r="AB11" s="420">
        <v>356</v>
      </c>
      <c r="AC11" s="419">
        <v>895.02</v>
      </c>
      <c r="AD11" s="418">
        <v>128948</v>
      </c>
      <c r="AE11" s="417">
        <v>3193.279</v>
      </c>
      <c r="AF11" s="416">
        <v>1106104</v>
      </c>
      <c r="AG11" s="415">
        <v>6765.6239999999998</v>
      </c>
    </row>
    <row r="12" spans="1:37" s="392" customFormat="1" ht="15.75" thickBot="1" x14ac:dyDescent="0.5">
      <c r="A12" s="651"/>
      <c r="B12" s="593" t="s">
        <v>100</v>
      </c>
      <c r="C12" s="592">
        <f t="shared" ref="C12:P12" si="1">C9/C11</f>
        <v>0.16832265577168559</v>
      </c>
      <c r="D12" s="610">
        <f t="shared" si="1"/>
        <v>0.17121791847930534</v>
      </c>
      <c r="E12" s="592">
        <f t="shared" si="1"/>
        <v>0.38226138301859375</v>
      </c>
      <c r="F12" s="610">
        <f t="shared" si="1"/>
        <v>0.62130463749831666</v>
      </c>
      <c r="G12" s="592">
        <f t="shared" si="1"/>
        <v>0.88495575221238942</v>
      </c>
      <c r="H12" s="610">
        <f t="shared" si="1"/>
        <v>0.8829421045082948</v>
      </c>
      <c r="I12" s="592">
        <f t="shared" si="1"/>
        <v>0.81987577639751552</v>
      </c>
      <c r="J12" s="610">
        <f t="shared" si="1"/>
        <v>0.8186346449975781</v>
      </c>
      <c r="K12" s="592">
        <f t="shared" si="1"/>
        <v>0.819935691318328</v>
      </c>
      <c r="L12" s="610">
        <f t="shared" si="1"/>
        <v>0.86534629597810964</v>
      </c>
      <c r="M12" s="592">
        <f t="shared" si="1"/>
        <v>0.38512702008300775</v>
      </c>
      <c r="N12" s="610">
        <f t="shared" si="1"/>
        <v>0.71786595226352734</v>
      </c>
      <c r="O12" s="592">
        <f t="shared" si="1"/>
        <v>0.19353706555582864</v>
      </c>
      <c r="P12" s="619">
        <f t="shared" si="1"/>
        <v>0.40489020677969439</v>
      </c>
      <c r="R12" s="651"/>
      <c r="S12" s="414" t="s">
        <v>100</v>
      </c>
      <c r="T12" s="411">
        <v>0.16551809537064707</v>
      </c>
      <c r="U12" s="413">
        <v>0.16333808744676118</v>
      </c>
      <c r="V12" s="411">
        <v>0.35643982002249719</v>
      </c>
      <c r="W12" s="412">
        <v>0.55905906619896828</v>
      </c>
      <c r="X12" s="412">
        <v>0.85449735449735453</v>
      </c>
      <c r="Y12" s="412">
        <v>0.85220095022181763</v>
      </c>
      <c r="Z12" s="412">
        <v>0.84848484848484851</v>
      </c>
      <c r="AA12" s="412">
        <v>0.84731615468991039</v>
      </c>
      <c r="AB12" s="412">
        <v>0.8314606741573034</v>
      </c>
      <c r="AC12" s="412">
        <v>0.86151817836472933</v>
      </c>
      <c r="AD12" s="412">
        <v>0.35996680832583677</v>
      </c>
      <c r="AE12" s="410">
        <v>0.68080490304793284</v>
      </c>
      <c r="AF12" s="411">
        <v>0.1881866442938458</v>
      </c>
      <c r="AG12" s="410">
        <v>0.40757511797877033</v>
      </c>
      <c r="AK12" s="574"/>
    </row>
    <row r="13" spans="1:37" x14ac:dyDescent="0.45">
      <c r="A13" s="649" t="s">
        <v>2</v>
      </c>
      <c r="B13" s="434" t="s">
        <v>184</v>
      </c>
      <c r="C13" s="616">
        <v>186570</v>
      </c>
      <c r="D13" s="615">
        <v>510.8403959999996</v>
      </c>
      <c r="E13" s="618">
        <v>77867</v>
      </c>
      <c r="F13" s="617">
        <v>1987.6881389999999</v>
      </c>
      <c r="G13" s="618">
        <v>551</v>
      </c>
      <c r="H13" s="617">
        <v>335.40316599999994</v>
      </c>
      <c r="I13" s="618">
        <v>250</v>
      </c>
      <c r="J13" s="617">
        <v>217.58341000000001</v>
      </c>
      <c r="K13" s="618">
        <v>515</v>
      </c>
      <c r="L13" s="617">
        <v>1327.3848889999999</v>
      </c>
      <c r="M13" s="616">
        <v>79183</v>
      </c>
      <c r="N13" s="615">
        <v>3868.059604</v>
      </c>
      <c r="O13" s="426">
        <f>SUM(M13,C13)</f>
        <v>265753</v>
      </c>
      <c r="P13" s="425">
        <f>(SUM(N13,D13))</f>
        <v>4378.8999999999996</v>
      </c>
      <c r="R13" s="649" t="s">
        <v>2</v>
      </c>
      <c r="S13" s="434" t="s">
        <v>184</v>
      </c>
      <c r="T13" s="426">
        <v>176490</v>
      </c>
      <c r="U13" s="433">
        <v>488.73861099999931</v>
      </c>
      <c r="V13" s="432">
        <v>67953</v>
      </c>
      <c r="W13" s="429">
        <v>1985.1380689999999</v>
      </c>
      <c r="X13" s="431">
        <v>665</v>
      </c>
      <c r="Y13" s="429">
        <v>397.46170699999999</v>
      </c>
      <c r="Z13" s="430">
        <v>257</v>
      </c>
      <c r="AA13" s="429">
        <v>222.58573800000002</v>
      </c>
      <c r="AB13" s="430">
        <v>565</v>
      </c>
      <c r="AC13" s="429">
        <v>1422.4758750000001</v>
      </c>
      <c r="AD13" s="428">
        <v>69440</v>
      </c>
      <c r="AE13" s="427">
        <v>4027.6613890000003</v>
      </c>
      <c r="AF13" s="426">
        <v>245930</v>
      </c>
      <c r="AG13" s="425">
        <v>4516.3999999999996</v>
      </c>
    </row>
    <row r="14" spans="1:37" ht="15.75" thickBot="1" x14ac:dyDescent="0.5">
      <c r="A14" s="650"/>
      <c r="B14" s="609" t="s">
        <v>294</v>
      </c>
      <c r="C14" s="612">
        <v>36798</v>
      </c>
      <c r="D14" s="611">
        <v>108.54288700000001</v>
      </c>
      <c r="E14" s="614">
        <v>6</v>
      </c>
      <c r="F14" s="613">
        <v>2.0645000000000004E-2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6</v>
      </c>
      <c r="N14" s="611">
        <v>2.0645000000000004E-2</v>
      </c>
      <c r="O14" s="605">
        <f>SUM(M14,C14)</f>
        <v>36804</v>
      </c>
      <c r="P14" s="604">
        <f>(SUM(N14,D14))</f>
        <v>108.56353200000001</v>
      </c>
      <c r="R14" s="650"/>
      <c r="S14" s="603"/>
      <c r="T14" s="595"/>
      <c r="U14" s="602"/>
      <c r="V14" s="601"/>
      <c r="W14" s="598"/>
      <c r="X14" s="600"/>
      <c r="Y14" s="598"/>
      <c r="Z14" s="599"/>
      <c r="AA14" s="598"/>
      <c r="AB14" s="599"/>
      <c r="AC14" s="598"/>
      <c r="AD14" s="597"/>
      <c r="AE14" s="596"/>
      <c r="AF14" s="595"/>
      <c r="AG14" s="594"/>
    </row>
    <row r="15" spans="1:37" x14ac:dyDescent="0.45">
      <c r="A15" s="650"/>
      <c r="B15" s="434" t="s">
        <v>183</v>
      </c>
      <c r="C15" s="578">
        <v>1912093</v>
      </c>
      <c r="D15" s="579">
        <v>4907.8157009862989</v>
      </c>
      <c r="E15" s="578">
        <v>313326</v>
      </c>
      <c r="F15" s="579">
        <v>4067.460200013702</v>
      </c>
      <c r="G15" s="578">
        <v>709</v>
      </c>
      <c r="H15" s="579">
        <v>431.23891299999997</v>
      </c>
      <c r="I15" s="578">
        <v>308</v>
      </c>
      <c r="J15" s="579">
        <v>267.02125600000005</v>
      </c>
      <c r="K15" s="578">
        <v>608</v>
      </c>
      <c r="L15" s="579">
        <v>1542.36393</v>
      </c>
      <c r="M15" s="578">
        <v>314951</v>
      </c>
      <c r="N15" s="579">
        <v>6308.0842990137025</v>
      </c>
      <c r="O15" s="426">
        <f>SUM(M15,C15)</f>
        <v>2227044</v>
      </c>
      <c r="P15" s="425">
        <f>(SUM(N15,D15))</f>
        <v>11215.900000000001</v>
      </c>
      <c r="R15" s="650"/>
      <c r="S15" s="424" t="s">
        <v>183</v>
      </c>
      <c r="T15" s="422">
        <v>1866128</v>
      </c>
      <c r="U15" s="423">
        <v>4841.4749735158011</v>
      </c>
      <c r="V15" s="422">
        <v>307451</v>
      </c>
      <c r="W15" s="419">
        <v>4166.3295184842009</v>
      </c>
      <c r="X15" s="420">
        <v>831</v>
      </c>
      <c r="Y15" s="421">
        <v>495.704362</v>
      </c>
      <c r="Z15" s="420">
        <v>307</v>
      </c>
      <c r="AA15" s="421">
        <v>265.50858799999997</v>
      </c>
      <c r="AB15" s="420">
        <v>647</v>
      </c>
      <c r="AC15" s="419">
        <v>1569.4825579999999</v>
      </c>
      <c r="AD15" s="418">
        <v>309236</v>
      </c>
      <c r="AE15" s="417">
        <v>6497.0250264842007</v>
      </c>
      <c r="AF15" s="416">
        <v>2175364</v>
      </c>
      <c r="AG15" s="415">
        <v>11338.500000000002</v>
      </c>
    </row>
    <row r="16" spans="1:37" s="392" customFormat="1" ht="15.75" thickBot="1" x14ac:dyDescent="0.5">
      <c r="A16" s="651"/>
      <c r="B16" s="593" t="s">
        <v>100</v>
      </c>
      <c r="C16" s="592">
        <f t="shared" ref="C16:P16" si="2">C13/C15</f>
        <v>9.757370588146079E-2</v>
      </c>
      <c r="D16" s="610">
        <f t="shared" si="2"/>
        <v>0.10408711881689824</v>
      </c>
      <c r="E16" s="592">
        <f t="shared" si="2"/>
        <v>0.24851751849511372</v>
      </c>
      <c r="F16" s="610">
        <f t="shared" si="2"/>
        <v>0.48868041511341748</v>
      </c>
      <c r="G16" s="592">
        <f t="shared" si="2"/>
        <v>0.77715091678420312</v>
      </c>
      <c r="H16" s="610">
        <f t="shared" si="2"/>
        <v>0.77776646747089817</v>
      </c>
      <c r="I16" s="592">
        <f t="shared" si="2"/>
        <v>0.81168831168831168</v>
      </c>
      <c r="J16" s="610">
        <f t="shared" si="2"/>
        <v>0.81485426763178725</v>
      </c>
      <c r="K16" s="592">
        <f t="shared" si="2"/>
        <v>0.84703947368421051</v>
      </c>
      <c r="L16" s="610">
        <f t="shared" si="2"/>
        <v>0.860617175480757</v>
      </c>
      <c r="M16" s="592">
        <f t="shared" si="2"/>
        <v>0.25141371197424361</v>
      </c>
      <c r="N16" s="610">
        <f t="shared" si="2"/>
        <v>0.61319085488518099</v>
      </c>
      <c r="O16" s="592">
        <f t="shared" si="2"/>
        <v>0.11932992792239398</v>
      </c>
      <c r="P16" s="592">
        <f t="shared" si="2"/>
        <v>0.39041895879956123</v>
      </c>
      <c r="R16" s="651"/>
      <c r="S16" s="414" t="s">
        <v>100</v>
      </c>
      <c r="T16" s="411">
        <v>9.2169822645019953E-2</v>
      </c>
      <c r="U16" s="413">
        <v>9.5171647510464807E-2</v>
      </c>
      <c r="V16" s="411">
        <v>0.22322540776999009</v>
      </c>
      <c r="W16" s="412">
        <v>0.47325317658014765</v>
      </c>
      <c r="X16" s="412">
        <v>0.78733572281959374</v>
      </c>
      <c r="Y16" s="412">
        <v>0.78745641096350283</v>
      </c>
      <c r="Z16" s="412">
        <v>0.84660766961651912</v>
      </c>
      <c r="AA16" s="412">
        <v>0.84910865287183968</v>
      </c>
      <c r="AB16" s="412">
        <v>0.86286594761171032</v>
      </c>
      <c r="AC16" s="412">
        <v>0.90553917574203391</v>
      </c>
      <c r="AD16" s="412">
        <v>0.22677745804908014</v>
      </c>
      <c r="AE16" s="410">
        <v>0.61882613492995509</v>
      </c>
      <c r="AF16" s="411">
        <v>0.11305234434329152</v>
      </c>
      <c r="AG16" s="410">
        <v>0.39832429333686104</v>
      </c>
    </row>
    <row r="17" spans="1:34" x14ac:dyDescent="0.45">
      <c r="A17" s="649" t="s">
        <v>1</v>
      </c>
      <c r="B17" s="434" t="s">
        <v>184</v>
      </c>
      <c r="C17" s="578">
        <v>4454</v>
      </c>
      <c r="D17" s="579">
        <v>26.913993999999999</v>
      </c>
      <c r="E17" s="578">
        <v>1706</v>
      </c>
      <c r="F17" s="579">
        <v>62.492895729999994</v>
      </c>
      <c r="G17" s="582">
        <v>17</v>
      </c>
      <c r="H17" s="583">
        <v>9.9712206099999996</v>
      </c>
      <c r="I17" s="578">
        <v>6</v>
      </c>
      <c r="J17" s="579">
        <v>4.8899007299999999</v>
      </c>
      <c r="K17" s="578">
        <v>10</v>
      </c>
      <c r="L17" s="579">
        <v>29.647410390000001</v>
      </c>
      <c r="M17" s="578">
        <v>1739</v>
      </c>
      <c r="N17" s="579">
        <v>107.00142745999999</v>
      </c>
      <c r="O17" s="426">
        <f t="shared" ref="O17:P19" si="3">SUM(M17,C17)</f>
        <v>6193</v>
      </c>
      <c r="P17" s="425">
        <f t="shared" si="3"/>
        <v>133.91542145999998</v>
      </c>
      <c r="R17" s="649" t="s">
        <v>1</v>
      </c>
      <c r="S17" s="434" t="s">
        <v>184</v>
      </c>
      <c r="T17" s="426">
        <v>5911</v>
      </c>
      <c r="U17" s="433">
        <v>29.95431911</v>
      </c>
      <c r="V17" s="432">
        <v>1653</v>
      </c>
      <c r="W17" s="429">
        <v>65.006807070000008</v>
      </c>
      <c r="X17" s="431">
        <v>28</v>
      </c>
      <c r="Y17" s="429">
        <v>16.90123393</v>
      </c>
      <c r="Z17" s="430">
        <v>4</v>
      </c>
      <c r="AA17" s="429">
        <v>3.69986974</v>
      </c>
      <c r="AB17" s="430">
        <v>9</v>
      </c>
      <c r="AC17" s="429">
        <v>25.65837715</v>
      </c>
      <c r="AD17" s="428">
        <v>1694</v>
      </c>
      <c r="AE17" s="427">
        <v>111.26628789</v>
      </c>
      <c r="AF17" s="426">
        <v>7605</v>
      </c>
      <c r="AG17" s="425">
        <v>141.220607</v>
      </c>
    </row>
    <row r="18" spans="1:34" ht="15.75" thickBot="1" x14ac:dyDescent="0.5">
      <c r="A18" s="650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  <c r="R18" s="650"/>
      <c r="S18" s="603"/>
      <c r="T18" s="595"/>
      <c r="U18" s="602"/>
      <c r="V18" s="601"/>
      <c r="W18" s="598"/>
      <c r="X18" s="600"/>
      <c r="Y18" s="598"/>
      <c r="Z18" s="599"/>
      <c r="AA18" s="598"/>
      <c r="AB18" s="599"/>
      <c r="AC18" s="598"/>
      <c r="AD18" s="597"/>
      <c r="AE18" s="596"/>
      <c r="AF18" s="595"/>
      <c r="AG18" s="594"/>
    </row>
    <row r="19" spans="1:34" x14ac:dyDescent="0.45">
      <c r="A19" s="650"/>
      <c r="B19" s="434" t="s">
        <v>183</v>
      </c>
      <c r="C19" s="578">
        <v>63831</v>
      </c>
      <c r="D19" s="579">
        <v>328.94962822000002</v>
      </c>
      <c r="E19" s="578">
        <v>9222</v>
      </c>
      <c r="F19" s="579">
        <v>123.04870774</v>
      </c>
      <c r="G19" s="578">
        <v>28</v>
      </c>
      <c r="H19" s="579">
        <v>16.743529689999999</v>
      </c>
      <c r="I19" s="578">
        <v>9</v>
      </c>
      <c r="J19" s="579">
        <v>7.2450827699999998</v>
      </c>
      <c r="K19" s="578">
        <v>10</v>
      </c>
      <c r="L19" s="579">
        <v>29.647410390000001</v>
      </c>
      <c r="M19" s="578">
        <v>9269</v>
      </c>
      <c r="N19" s="579">
        <v>176.68473059000002</v>
      </c>
      <c r="O19" s="426">
        <f t="shared" si="3"/>
        <v>73100</v>
      </c>
      <c r="P19" s="425">
        <f t="shared" si="3"/>
        <v>505.63435881000004</v>
      </c>
      <c r="R19" s="650"/>
      <c r="S19" s="424" t="s">
        <v>183</v>
      </c>
      <c r="T19" s="422">
        <v>63338</v>
      </c>
      <c r="U19" s="423">
        <v>268.07821658</v>
      </c>
      <c r="V19" s="422">
        <v>9021</v>
      </c>
      <c r="W19" s="419">
        <v>134.25391998000001</v>
      </c>
      <c r="X19" s="420">
        <v>34</v>
      </c>
      <c r="Y19" s="421">
        <v>20.498919350000001</v>
      </c>
      <c r="Z19" s="420">
        <v>7</v>
      </c>
      <c r="AA19" s="421">
        <v>6.14410335</v>
      </c>
      <c r="AB19" s="420">
        <v>12</v>
      </c>
      <c r="AC19" s="419">
        <v>31.030995169999997</v>
      </c>
      <c r="AD19" s="418">
        <v>9074</v>
      </c>
      <c r="AE19" s="417">
        <v>191.92793784999998</v>
      </c>
      <c r="AF19" s="416">
        <v>72412</v>
      </c>
      <c r="AG19" s="415">
        <v>460.00615442999998</v>
      </c>
    </row>
    <row r="20" spans="1:34" s="392" customFormat="1" ht="15.75" thickBot="1" x14ac:dyDescent="0.5">
      <c r="A20" s="651"/>
      <c r="B20" s="593" t="s">
        <v>100</v>
      </c>
      <c r="C20" s="592">
        <f t="shared" ref="C20:P20" si="4">C17/C19</f>
        <v>6.9778007551189861E-2</v>
      </c>
      <c r="D20" s="592">
        <f t="shared" si="4"/>
        <v>8.1817979687759487E-2</v>
      </c>
      <c r="E20" s="592">
        <f t="shared" si="4"/>
        <v>0.18499240945564954</v>
      </c>
      <c r="F20" s="592">
        <f t="shared" si="4"/>
        <v>0.50787120708367384</v>
      </c>
      <c r="G20" s="592">
        <f t="shared" si="4"/>
        <v>0.6071428571428571</v>
      </c>
      <c r="H20" s="592">
        <f t="shared" si="4"/>
        <v>0.59552679719350143</v>
      </c>
      <c r="I20" s="592">
        <f t="shared" si="4"/>
        <v>0.66666666666666663</v>
      </c>
      <c r="J20" s="592">
        <f t="shared" si="4"/>
        <v>0.67492682764754663</v>
      </c>
      <c r="K20" s="592">
        <f t="shared" si="4"/>
        <v>1</v>
      </c>
      <c r="L20" s="592">
        <f t="shared" si="4"/>
        <v>1</v>
      </c>
      <c r="M20" s="592">
        <f t="shared" si="4"/>
        <v>0.18761462940986082</v>
      </c>
      <c r="N20" s="592">
        <f t="shared" si="4"/>
        <v>0.60560653488669969</v>
      </c>
      <c r="O20" s="592">
        <f t="shared" si="4"/>
        <v>8.471956224350205E-2</v>
      </c>
      <c r="P20" s="592">
        <f t="shared" si="4"/>
        <v>0.26484636403105027</v>
      </c>
      <c r="R20" s="651"/>
      <c r="S20" s="414" t="s">
        <v>100</v>
      </c>
      <c r="T20" s="411">
        <v>9.5059254233008789E-2</v>
      </c>
      <c r="U20" s="413">
        <v>0.1137438013091857</v>
      </c>
      <c r="V20" s="411">
        <v>0.17647058823529413</v>
      </c>
      <c r="W20" s="412">
        <v>0.46888731886385582</v>
      </c>
      <c r="X20" s="412">
        <v>0.8529411764705882</v>
      </c>
      <c r="Y20" s="412">
        <v>0.84341830232435289</v>
      </c>
      <c r="Z20" s="412">
        <v>0.69230769230769229</v>
      </c>
      <c r="AA20" s="412">
        <v>0.68201456719265663</v>
      </c>
      <c r="AB20" s="412">
        <v>0.83333333333333337</v>
      </c>
      <c r="AC20" s="412">
        <v>0.9073623028355936</v>
      </c>
      <c r="AD20" s="412">
        <v>0.1806152828316242</v>
      </c>
      <c r="AE20" s="410">
        <v>0.59874289899904898</v>
      </c>
      <c r="AF20" s="411">
        <v>0.10502402916643651</v>
      </c>
      <c r="AG20" s="410">
        <v>0.30699721218945086</v>
      </c>
    </row>
    <row r="21" spans="1:34" ht="15.75" customHeight="1" x14ac:dyDescent="0.45">
      <c r="A21" s="652" t="s">
        <v>185</v>
      </c>
      <c r="B21" s="591" t="s">
        <v>184</v>
      </c>
      <c r="C21" s="588">
        <f t="shared" ref="C21:P21" si="5">SUM(C5,C9,C13,C17)</f>
        <v>422964</v>
      </c>
      <c r="D21" s="587">
        <f t="shared" si="5"/>
        <v>1361.4503899999995</v>
      </c>
      <c r="E21" s="588">
        <f t="shared" si="5"/>
        <v>150940</v>
      </c>
      <c r="F21" s="587">
        <f t="shared" si="5"/>
        <v>3491.5340347299998</v>
      </c>
      <c r="G21" s="590">
        <f t="shared" si="5"/>
        <v>947</v>
      </c>
      <c r="H21" s="589">
        <f t="shared" si="5"/>
        <v>578.83938661000002</v>
      </c>
      <c r="I21" s="588">
        <f t="shared" si="5"/>
        <v>418</v>
      </c>
      <c r="J21" s="587">
        <f t="shared" si="5"/>
        <v>361.40131073000003</v>
      </c>
      <c r="K21" s="588">
        <f t="shared" si="5"/>
        <v>846</v>
      </c>
      <c r="L21" s="587">
        <f t="shared" si="5"/>
        <v>2207.7282993899998</v>
      </c>
      <c r="M21" s="588">
        <f t="shared" si="5"/>
        <v>153151</v>
      </c>
      <c r="N21" s="587">
        <f t="shared" si="5"/>
        <v>6639.5010314600004</v>
      </c>
      <c r="O21" s="586">
        <f t="shared" si="5"/>
        <v>576115</v>
      </c>
      <c r="P21" s="585">
        <f t="shared" si="5"/>
        <v>8000.9514214600003</v>
      </c>
      <c r="Q21" s="576"/>
      <c r="R21" s="652" t="s">
        <v>185</v>
      </c>
      <c r="S21" s="409" t="s">
        <v>184</v>
      </c>
      <c r="T21" s="405">
        <v>405096</v>
      </c>
      <c r="U21" s="408">
        <v>1287.0969301099992</v>
      </c>
      <c r="V21" s="405">
        <v>135242</v>
      </c>
      <c r="W21" s="407">
        <v>3518.0718760699997</v>
      </c>
      <c r="X21" s="406">
        <v>1100</v>
      </c>
      <c r="Y21" s="407">
        <v>666.17194093000001</v>
      </c>
      <c r="Z21" s="406">
        <v>472</v>
      </c>
      <c r="AA21" s="407">
        <v>406.81160774000006</v>
      </c>
      <c r="AB21" s="406">
        <v>962</v>
      </c>
      <c r="AC21" s="407">
        <v>2488.1322521500001</v>
      </c>
      <c r="AD21" s="406">
        <v>137776</v>
      </c>
      <c r="AE21" s="404">
        <v>7079.1876768900011</v>
      </c>
      <c r="AF21" s="405">
        <v>542872</v>
      </c>
      <c r="AG21" s="404">
        <v>8366.2846069999978</v>
      </c>
      <c r="AH21" s="576"/>
    </row>
    <row r="22" spans="1:34" ht="15.75" customHeight="1" x14ac:dyDescent="0.45">
      <c r="A22" s="653"/>
      <c r="B22" s="584" t="s">
        <v>294</v>
      </c>
      <c r="C22" s="405">
        <f t="shared" ref="C22:P22" si="6">SUM(C6,C10,C14,C18)</f>
        <v>44394</v>
      </c>
      <c r="D22" s="408">
        <f t="shared" si="6"/>
        <v>130.33088700000002</v>
      </c>
      <c r="E22" s="405">
        <f t="shared" si="6"/>
        <v>6</v>
      </c>
      <c r="F22" s="408">
        <f t="shared" si="6"/>
        <v>2.0645000000000004E-2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6</v>
      </c>
      <c r="N22" s="404">
        <f t="shared" si="6"/>
        <v>2.0645000000000004E-2</v>
      </c>
      <c r="O22" s="405">
        <f t="shared" si="6"/>
        <v>44400</v>
      </c>
      <c r="P22" s="404">
        <f t="shared" si="6"/>
        <v>130.35153200000002</v>
      </c>
      <c r="Q22" s="576"/>
      <c r="R22" s="653"/>
      <c r="S22" s="409"/>
      <c r="T22" s="405"/>
      <c r="U22" s="408"/>
      <c r="V22" s="405"/>
      <c r="W22" s="407"/>
      <c r="X22" s="406"/>
      <c r="Y22" s="407"/>
      <c r="Z22" s="406"/>
      <c r="AA22" s="407"/>
      <c r="AB22" s="406"/>
      <c r="AC22" s="407"/>
      <c r="AD22" s="406"/>
      <c r="AE22" s="404"/>
      <c r="AF22" s="405"/>
      <c r="AG22" s="404"/>
      <c r="AH22" s="576"/>
    </row>
    <row r="23" spans="1:34" x14ac:dyDescent="0.45">
      <c r="A23" s="653"/>
      <c r="B23" s="403" t="s">
        <v>183</v>
      </c>
      <c r="C23" s="399">
        <f t="shared" ref="C23:P23" si="7">SUM(C7,C11,C15,C19)</f>
        <v>3465121</v>
      </c>
      <c r="D23" s="402">
        <f t="shared" si="7"/>
        <v>10323.793329206299</v>
      </c>
      <c r="E23" s="399">
        <f t="shared" si="7"/>
        <v>519577</v>
      </c>
      <c r="F23" s="402">
        <f t="shared" si="7"/>
        <v>6500.3109077537019</v>
      </c>
      <c r="G23" s="399">
        <f t="shared" si="7"/>
        <v>1163</v>
      </c>
      <c r="H23" s="398">
        <f t="shared" si="7"/>
        <v>710.74944268999991</v>
      </c>
      <c r="I23" s="399">
        <f t="shared" si="7"/>
        <v>513</v>
      </c>
      <c r="J23" s="398">
        <f t="shared" si="7"/>
        <v>442.76933877000005</v>
      </c>
      <c r="K23" s="399">
        <f t="shared" si="7"/>
        <v>1007</v>
      </c>
      <c r="L23" s="398">
        <f t="shared" si="7"/>
        <v>2571.0623403899999</v>
      </c>
      <c r="M23" s="400">
        <f t="shared" si="7"/>
        <v>522260</v>
      </c>
      <c r="N23" s="398">
        <f t="shared" si="7"/>
        <v>10224.892029603701</v>
      </c>
      <c r="O23" s="399">
        <f t="shared" si="7"/>
        <v>3987381</v>
      </c>
      <c r="P23" s="398">
        <f t="shared" si="7"/>
        <v>20548.685358809998</v>
      </c>
      <c r="Q23" s="576"/>
      <c r="R23" s="653"/>
      <c r="S23" s="403" t="s">
        <v>183</v>
      </c>
      <c r="T23" s="399">
        <v>3385499</v>
      </c>
      <c r="U23" s="402">
        <v>10050.462190095799</v>
      </c>
      <c r="V23" s="399">
        <v>510521</v>
      </c>
      <c r="W23" s="401">
        <v>6877.3474384642013</v>
      </c>
      <c r="X23" s="400">
        <v>1337</v>
      </c>
      <c r="Y23" s="401">
        <v>808.85828135000008</v>
      </c>
      <c r="Z23" s="400">
        <v>560</v>
      </c>
      <c r="AA23" s="401">
        <v>482.33969135000001</v>
      </c>
      <c r="AB23" s="400">
        <v>1119</v>
      </c>
      <c r="AC23" s="401">
        <v>2806.3555531700003</v>
      </c>
      <c r="AD23" s="400">
        <v>513537</v>
      </c>
      <c r="AE23" s="398">
        <v>10974.9009643342</v>
      </c>
      <c r="AF23" s="399">
        <v>3899036</v>
      </c>
      <c r="AG23" s="398">
        <v>21025.363154430004</v>
      </c>
      <c r="AH23" s="576"/>
    </row>
    <row r="24" spans="1:34" s="392" customFormat="1" ht="15.75" thickBot="1" x14ac:dyDescent="0.5">
      <c r="A24" s="654"/>
      <c r="B24" s="397" t="s">
        <v>100</v>
      </c>
      <c r="C24" s="394">
        <f t="shared" ref="C24:P24" si="8">C21/C23</f>
        <v>0.12206326994064565</v>
      </c>
      <c r="D24" s="396">
        <f t="shared" si="8"/>
        <v>0.13187501401722354</v>
      </c>
      <c r="E24" s="394">
        <f t="shared" si="8"/>
        <v>0.29050554585749561</v>
      </c>
      <c r="F24" s="396">
        <f t="shared" si="8"/>
        <v>0.53713339012219052</v>
      </c>
      <c r="G24" s="394">
        <f t="shared" si="8"/>
        <v>0.81427343078245917</v>
      </c>
      <c r="H24" s="393">
        <f t="shared" si="8"/>
        <v>0.81440709178644588</v>
      </c>
      <c r="I24" s="394">
        <f t="shared" si="8"/>
        <v>0.81481481481481477</v>
      </c>
      <c r="J24" s="393">
        <f t="shared" si="8"/>
        <v>0.816229307417632</v>
      </c>
      <c r="K24" s="394">
        <f t="shared" si="8"/>
        <v>0.84011916583912616</v>
      </c>
      <c r="L24" s="393">
        <f t="shared" si="8"/>
        <v>0.85868330172620921</v>
      </c>
      <c r="M24" s="395">
        <f t="shared" si="8"/>
        <v>0.29324665875234557</v>
      </c>
      <c r="N24" s="393">
        <f t="shared" si="8"/>
        <v>0.64934681092347302</v>
      </c>
      <c r="O24" s="394">
        <f t="shared" si="8"/>
        <v>0.1444845626740961</v>
      </c>
      <c r="P24" s="393">
        <f t="shared" si="8"/>
        <v>0.38936561058538421</v>
      </c>
      <c r="Q24" s="577"/>
      <c r="R24" s="654"/>
      <c r="S24" s="397" t="s">
        <v>100</v>
      </c>
      <c r="T24" s="394">
        <v>0.11965621611467024</v>
      </c>
      <c r="U24" s="396">
        <v>0.12806345676105974</v>
      </c>
      <c r="V24" s="394">
        <v>0.26490976864810656</v>
      </c>
      <c r="W24" s="395">
        <v>0.5115448808640719</v>
      </c>
      <c r="X24" s="395">
        <v>0.82273747195213165</v>
      </c>
      <c r="Y24" s="395">
        <v>0.82359537670572669</v>
      </c>
      <c r="Z24" s="395">
        <v>0.84285714285714286</v>
      </c>
      <c r="AA24" s="395">
        <v>0.84341308632800338</v>
      </c>
      <c r="AB24" s="395">
        <v>0.85969615728328863</v>
      </c>
      <c r="AC24" s="395">
        <v>0.88660620687904568</v>
      </c>
      <c r="AD24" s="395">
        <v>0.26828836091654545</v>
      </c>
      <c r="AE24" s="393">
        <v>0.64503431055056137</v>
      </c>
      <c r="AF24" s="394">
        <v>0.13923236410230633</v>
      </c>
      <c r="AG24" s="393">
        <v>0.39791391689884975</v>
      </c>
      <c r="AH24" s="577"/>
    </row>
    <row r="25" spans="1:34" x14ac:dyDescent="0.4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34" x14ac:dyDescent="0.45">
      <c r="A26" s="377" t="s">
        <v>314</v>
      </c>
      <c r="M26" s="477"/>
    </row>
    <row r="27" spans="1:34" x14ac:dyDescent="0.45">
      <c r="A27" s="479"/>
      <c r="B27" s="377"/>
    </row>
    <row r="28" spans="1:34" x14ac:dyDescent="0.45">
      <c r="C28" s="477"/>
      <c r="E28" s="477"/>
      <c r="G28" s="477"/>
      <c r="I28" s="477"/>
      <c r="J28" s="477"/>
      <c r="K28" s="477"/>
      <c r="M28" s="477"/>
      <c r="O28" s="477"/>
    </row>
    <row r="29" spans="1:34" x14ac:dyDescent="0.45">
      <c r="C29" s="477"/>
      <c r="D29" s="477"/>
      <c r="E29" s="477"/>
      <c r="F29" s="477"/>
      <c r="G29" s="477"/>
      <c r="H29" s="477"/>
      <c r="I29" s="477"/>
      <c r="J29" s="477"/>
      <c r="K29" s="477"/>
      <c r="L29" s="477"/>
      <c r="M29" s="477"/>
      <c r="O29" s="477"/>
    </row>
    <row r="30" spans="1:34" x14ac:dyDescent="0.45">
      <c r="C30" s="477"/>
      <c r="D30" s="477"/>
      <c r="E30" s="477"/>
      <c r="F30" s="477"/>
      <c r="G30" s="477"/>
      <c r="H30" s="477"/>
      <c r="I30" s="477"/>
      <c r="J30" s="477"/>
      <c r="K30" s="477"/>
      <c r="L30" s="477"/>
    </row>
  </sheetData>
  <mergeCells count="32">
    <mergeCell ref="A17:A20"/>
    <mergeCell ref="R17:R20"/>
    <mergeCell ref="A21:A24"/>
    <mergeCell ref="R21:R24"/>
    <mergeCell ref="A9:A12"/>
    <mergeCell ref="R9:R12"/>
    <mergeCell ref="M3:N3"/>
    <mergeCell ref="K3:L3"/>
    <mergeCell ref="A13:A16"/>
    <mergeCell ref="R13:R16"/>
    <mergeCell ref="AF2:AG3"/>
    <mergeCell ref="E3:F3"/>
    <mergeCell ref="G3:H3"/>
    <mergeCell ref="I3:J3"/>
    <mergeCell ref="A5:A8"/>
    <mergeCell ref="R5:R8"/>
    <mergeCell ref="AD3:AE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3:W3"/>
    <mergeCell ref="V2:AE2"/>
  </mergeCells>
  <conditionalFormatting sqref="C17:H18 K17:L18">
    <cfRule type="expression" dxfId="243" priority="41">
      <formula>ABS(C17-T17)/T17&gt;0.5</formula>
    </cfRule>
  </conditionalFormatting>
  <conditionalFormatting sqref="C21:H21">
    <cfRule type="expression" dxfId="242" priority="3">
      <formula>ABS(C21-T21)/T21&gt;0.5</formula>
    </cfRule>
  </conditionalFormatting>
  <conditionalFormatting sqref="C19:L19">
    <cfRule type="expression" dxfId="241" priority="7">
      <formula>ABS(C19-T19)/T19&gt;0.5</formula>
    </cfRule>
  </conditionalFormatting>
  <conditionalFormatting sqref="C13:N16">
    <cfRule type="expression" dxfId="240" priority="10">
      <formula>ABS(C13-T13)/T13&gt;0.5</formula>
    </cfRule>
  </conditionalFormatting>
  <conditionalFormatting sqref="C20:N20">
    <cfRule type="expression" dxfId="239" priority="20">
      <formula>ABS(C20-T20)/T20&gt;0.5</formula>
    </cfRule>
  </conditionalFormatting>
  <conditionalFormatting sqref="C22:N24">
    <cfRule type="expression" dxfId="238" priority="46">
      <formula>ABS(C22-T22)/T22&gt;0.5</formula>
    </cfRule>
  </conditionalFormatting>
  <conditionalFormatting sqref="C5:P12">
    <cfRule type="expression" dxfId="237" priority="12">
      <formula>ABS(C5-T5)/T5&gt;0.5</formula>
    </cfRule>
  </conditionalFormatting>
  <conditionalFormatting sqref="K21:N21">
    <cfRule type="expression" dxfId="236" priority="2">
      <formula>ABS(K21-AB21)/AB21&gt;0.5</formula>
    </cfRule>
  </conditionalFormatting>
  <conditionalFormatting sqref="M17:N19">
    <cfRule type="expression" dxfId="235" priority="6">
      <formula>ABS(M17-AD17)/AD17&gt;0.5</formula>
    </cfRule>
  </conditionalFormatting>
  <conditionalFormatting sqref="O13:P24">
    <cfRule type="expression" dxfId="234" priority="1">
      <formula>ABS(O13-AF13)/AF13&gt;0.5</formula>
    </cfRule>
  </conditionalFormatting>
  <conditionalFormatting sqref="T5:AG24">
    <cfRule type="expression" dxfId="233" priority="47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1E8D3-3CCE-47B0-81D6-4C1CEADED0FA}">
  <dimension ref="A1:AK30"/>
  <sheetViews>
    <sheetView zoomScale="80" zoomScaleNormal="80" workbookViewId="0">
      <selection sqref="A1:P1"/>
    </sheetView>
  </sheetViews>
  <sheetFormatPr defaultColWidth="9" defaultRowHeight="15.4" x14ac:dyDescent="0.45"/>
  <cols>
    <col min="1" max="1" width="9" style="390"/>
    <col min="2" max="2" width="12" style="390" bestFit="1" customWidth="1"/>
    <col min="3" max="3" width="9" style="390"/>
    <col min="4" max="4" width="9.625" style="390" customWidth="1"/>
    <col min="5" max="5" width="9" style="390"/>
    <col min="6" max="6" width="9.625" style="390" customWidth="1"/>
    <col min="7" max="7" width="9" style="390"/>
    <col min="8" max="8" width="9.625" style="390" customWidth="1"/>
    <col min="9" max="9" width="9" style="390"/>
    <col min="10" max="10" width="9.625" style="390" customWidth="1"/>
    <col min="11" max="11" width="9" style="390"/>
    <col min="12" max="12" width="9.625" style="390" customWidth="1"/>
    <col min="13" max="13" width="9" style="390"/>
    <col min="14" max="14" width="9.625" style="390" customWidth="1"/>
    <col min="15" max="15" width="9" style="390"/>
    <col min="16" max="16" width="9.625" style="390" customWidth="1"/>
    <col min="17" max="18" width="9" style="390" hidden="1" customWidth="1"/>
    <col min="19" max="19" width="10.6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7" ht="15.75" thickBot="1" x14ac:dyDescent="0.5">
      <c r="A1" s="655" t="s">
        <v>317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  <c r="R1" s="655" t="s">
        <v>227</v>
      </c>
      <c r="S1" s="656"/>
      <c r="T1" s="656"/>
      <c r="U1" s="656"/>
      <c r="V1" s="656"/>
      <c r="W1" s="656"/>
      <c r="X1" s="656"/>
      <c r="Y1" s="656"/>
      <c r="Z1" s="656"/>
      <c r="AA1" s="656"/>
      <c r="AB1" s="656"/>
      <c r="AC1" s="656"/>
      <c r="AD1" s="656"/>
      <c r="AE1" s="656"/>
      <c r="AF1" s="656"/>
      <c r="AG1" s="657"/>
    </row>
    <row r="2" spans="1:37" ht="15.75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  <c r="Q2" s="439"/>
      <c r="R2" s="658" t="s">
        <v>189</v>
      </c>
      <c r="S2" s="661"/>
      <c r="T2" s="664" t="s">
        <v>12</v>
      </c>
      <c r="U2" s="665"/>
      <c r="V2" s="668" t="s">
        <v>188</v>
      </c>
      <c r="W2" s="669"/>
      <c r="X2" s="669"/>
      <c r="Y2" s="669"/>
      <c r="Z2" s="669"/>
      <c r="AA2" s="669"/>
      <c r="AB2" s="669"/>
      <c r="AC2" s="669"/>
      <c r="AD2" s="669"/>
      <c r="AE2" s="670"/>
      <c r="AF2" s="664" t="s">
        <v>10</v>
      </c>
      <c r="AG2" s="665"/>
    </row>
    <row r="3" spans="1:37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  <c r="R3" s="659"/>
      <c r="S3" s="662"/>
      <c r="T3" s="666"/>
      <c r="U3" s="667"/>
      <c r="V3" s="671" t="s">
        <v>187</v>
      </c>
      <c r="W3" s="672"/>
      <c r="X3" s="647" t="s">
        <v>105</v>
      </c>
      <c r="Y3" s="672"/>
      <c r="Z3" s="647" t="s">
        <v>104</v>
      </c>
      <c r="AA3" s="672"/>
      <c r="AB3" s="647" t="s">
        <v>103</v>
      </c>
      <c r="AC3" s="672"/>
      <c r="AD3" s="647" t="s">
        <v>102</v>
      </c>
      <c r="AE3" s="648"/>
      <c r="AF3" s="666"/>
      <c r="AG3" s="667"/>
    </row>
    <row r="4" spans="1:37" ht="16.5" customHeight="1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60"/>
      <c r="S4" s="663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7" x14ac:dyDescent="0.45">
      <c r="A5" s="649" t="s">
        <v>4</v>
      </c>
      <c r="B5" s="434" t="s">
        <v>184</v>
      </c>
      <c r="C5" s="578">
        <v>64461</v>
      </c>
      <c r="D5" s="579">
        <v>183.179</v>
      </c>
      <c r="E5" s="578">
        <v>21259</v>
      </c>
      <c r="F5" s="579">
        <v>423.267</v>
      </c>
      <c r="G5" s="578">
        <v>76</v>
      </c>
      <c r="H5" s="579">
        <v>46.472000000000001</v>
      </c>
      <c r="I5" s="578">
        <v>32</v>
      </c>
      <c r="J5" s="579">
        <v>27.204000000000001</v>
      </c>
      <c r="K5" s="578">
        <v>72</v>
      </c>
      <c r="L5" s="579">
        <v>191.196</v>
      </c>
      <c r="M5" s="578">
        <v>21439</v>
      </c>
      <c r="N5" s="579">
        <v>688.13900000000001</v>
      </c>
      <c r="O5" s="426">
        <f>SUM(M5,C5)</f>
        <v>85900</v>
      </c>
      <c r="P5" s="425">
        <f>(SUM(N5,D5))</f>
        <v>871.31799999999998</v>
      </c>
      <c r="R5" s="649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7" ht="15.75" thickBot="1" x14ac:dyDescent="0.5">
      <c r="A6" s="650"/>
      <c r="B6" s="609" t="s">
        <v>294</v>
      </c>
      <c r="C6" s="605">
        <v>0</v>
      </c>
      <c r="D6" s="606">
        <v>0</v>
      </c>
      <c r="E6" s="605">
        <v>0</v>
      </c>
      <c r="F6" s="606">
        <v>0</v>
      </c>
      <c r="G6" s="605">
        <v>0</v>
      </c>
      <c r="H6" s="606">
        <v>0</v>
      </c>
      <c r="I6" s="605">
        <v>0</v>
      </c>
      <c r="J6" s="606">
        <v>0</v>
      </c>
      <c r="K6" s="605">
        <v>0</v>
      </c>
      <c r="L6" s="606">
        <v>0</v>
      </c>
      <c r="M6" s="605">
        <v>0</v>
      </c>
      <c r="N6" s="606">
        <v>0</v>
      </c>
      <c r="O6" s="605">
        <f>SUM(M6,C6)</f>
        <v>0</v>
      </c>
      <c r="P6" s="604">
        <f>(SUM(N6,D6))</f>
        <v>0</v>
      </c>
      <c r="R6" s="650"/>
      <c r="S6" s="603"/>
      <c r="T6" s="595"/>
      <c r="U6" s="598"/>
      <c r="V6" s="601"/>
      <c r="W6" s="598"/>
      <c r="X6" s="600"/>
      <c r="Y6" s="598"/>
      <c r="Z6" s="599"/>
      <c r="AA6" s="598"/>
      <c r="AB6" s="599"/>
      <c r="AC6" s="598"/>
      <c r="AD6" s="597"/>
      <c r="AE6" s="596"/>
      <c r="AF6" s="595"/>
      <c r="AG6" s="594"/>
    </row>
    <row r="7" spans="1:37" x14ac:dyDescent="0.45">
      <c r="A7" s="650"/>
      <c r="B7" s="434" t="s">
        <v>183</v>
      </c>
      <c r="C7" s="578">
        <v>489061</v>
      </c>
      <c r="D7" s="579">
        <v>1348.93</v>
      </c>
      <c r="E7" s="578">
        <v>66238</v>
      </c>
      <c r="F7" s="579">
        <v>684.77300000000002</v>
      </c>
      <c r="G7" s="578">
        <v>84</v>
      </c>
      <c r="H7" s="579">
        <v>51.319000000000003</v>
      </c>
      <c r="I7" s="578">
        <v>32</v>
      </c>
      <c r="J7" s="579">
        <v>27.204000000000001</v>
      </c>
      <c r="K7" s="578">
        <v>83</v>
      </c>
      <c r="L7" s="579">
        <v>235.48500000000001</v>
      </c>
      <c r="M7" s="578">
        <v>66437</v>
      </c>
      <c r="N7" s="579">
        <v>998.78099999999995</v>
      </c>
      <c r="O7" s="426">
        <f>SUM(M7,C7)</f>
        <v>555498</v>
      </c>
      <c r="P7" s="425">
        <f>(SUM(N7,D7))</f>
        <v>2347.7110000000002</v>
      </c>
      <c r="R7" s="650"/>
      <c r="S7" s="424" t="s">
        <v>183</v>
      </c>
      <c r="T7" s="486">
        <v>478877</v>
      </c>
      <c r="U7" s="484">
        <v>1368.5640000000001</v>
      </c>
      <c r="V7" s="486">
        <v>66033</v>
      </c>
      <c r="W7" s="484">
        <v>684.09100000000001</v>
      </c>
      <c r="X7" s="485">
        <v>94</v>
      </c>
      <c r="Y7" s="484">
        <v>57.552</v>
      </c>
      <c r="Z7" s="485">
        <v>48</v>
      </c>
      <c r="AA7" s="484">
        <v>40.204000000000001</v>
      </c>
      <c r="AB7" s="485">
        <v>104</v>
      </c>
      <c r="AC7" s="484">
        <v>310.822</v>
      </c>
      <c r="AD7" s="483">
        <v>66279</v>
      </c>
      <c r="AE7" s="482">
        <v>1092.6690000000001</v>
      </c>
      <c r="AF7" s="481">
        <v>545156</v>
      </c>
      <c r="AG7" s="480">
        <v>2461.2330000000002</v>
      </c>
    </row>
    <row r="8" spans="1:37" s="392" customFormat="1" ht="15.75" thickBot="1" x14ac:dyDescent="0.5">
      <c r="A8" s="651"/>
      <c r="B8" s="593" t="s">
        <v>100</v>
      </c>
      <c r="C8" s="592">
        <f t="shared" ref="C8:P8" si="0">C5/C7</f>
        <v>0.13180564387673521</v>
      </c>
      <c r="D8" s="610">
        <f t="shared" si="0"/>
        <v>0.13579577887659108</v>
      </c>
      <c r="E8" s="592">
        <f t="shared" si="0"/>
        <v>0.32094870014191251</v>
      </c>
      <c r="F8" s="610">
        <f t="shared" si="0"/>
        <v>0.61811286367891249</v>
      </c>
      <c r="G8" s="592">
        <f t="shared" si="0"/>
        <v>0.90476190476190477</v>
      </c>
      <c r="H8" s="610">
        <f t="shared" si="0"/>
        <v>0.90555155010814703</v>
      </c>
      <c r="I8" s="592">
        <f t="shared" si="0"/>
        <v>1</v>
      </c>
      <c r="J8" s="610">
        <f t="shared" si="0"/>
        <v>1</v>
      </c>
      <c r="K8" s="592">
        <f t="shared" si="0"/>
        <v>0.86746987951807231</v>
      </c>
      <c r="L8" s="610">
        <f t="shared" si="0"/>
        <v>0.81192432639021583</v>
      </c>
      <c r="M8" s="592">
        <f t="shared" si="0"/>
        <v>0.3226966900973855</v>
      </c>
      <c r="N8" s="610">
        <f t="shared" si="0"/>
        <v>0.68897886523672358</v>
      </c>
      <c r="O8" s="592">
        <f t="shared" si="0"/>
        <v>0.15463602029170223</v>
      </c>
      <c r="P8" s="619">
        <f t="shared" si="0"/>
        <v>0.37113511841960101</v>
      </c>
      <c r="R8" s="651"/>
      <c r="S8" s="414" t="s">
        <v>100</v>
      </c>
      <c r="T8" s="411">
        <v>0.12729364742929813</v>
      </c>
      <c r="U8" s="411">
        <v>0.13510804025241055</v>
      </c>
      <c r="V8" s="411">
        <v>0.30296972725758331</v>
      </c>
      <c r="W8" s="411">
        <v>0.59905918949379533</v>
      </c>
      <c r="X8" s="411">
        <v>0.8936170212765957</v>
      </c>
      <c r="Y8" s="411">
        <v>0.89404364748401444</v>
      </c>
      <c r="Z8" s="411">
        <v>0.89583333333333337</v>
      </c>
      <c r="AA8" s="411">
        <v>0.89724902994726896</v>
      </c>
      <c r="AB8" s="411">
        <v>0.88461538461538458</v>
      </c>
      <c r="AC8" s="411">
        <v>0.86519615728616384</v>
      </c>
      <c r="AD8" s="411">
        <v>0.30514944401695859</v>
      </c>
      <c r="AE8" s="411">
        <v>0.7012736702514667</v>
      </c>
      <c r="AF8" s="411">
        <v>0.14891700724196377</v>
      </c>
      <c r="AG8" s="410">
        <v>0.38645833206364449</v>
      </c>
    </row>
    <row r="9" spans="1:37" x14ac:dyDescent="0.45">
      <c r="A9" s="649" t="s">
        <v>3</v>
      </c>
      <c r="B9" s="434" t="s">
        <v>184</v>
      </c>
      <c r="C9" s="426">
        <v>169501</v>
      </c>
      <c r="D9" s="433">
        <v>648.9</v>
      </c>
      <c r="E9" s="426">
        <v>49986</v>
      </c>
      <c r="F9" s="433">
        <v>1053.711</v>
      </c>
      <c r="G9" s="426">
        <v>300</v>
      </c>
      <c r="H9" s="433">
        <v>184.685</v>
      </c>
      <c r="I9" s="426">
        <v>132</v>
      </c>
      <c r="J9" s="433">
        <v>113.236</v>
      </c>
      <c r="K9" s="426">
        <v>255</v>
      </c>
      <c r="L9" s="433">
        <v>674.86800000000005</v>
      </c>
      <c r="M9" s="426">
        <v>50673</v>
      </c>
      <c r="N9" s="433">
        <v>2026.5</v>
      </c>
      <c r="O9" s="426">
        <f>SUM(M9,C9)</f>
        <v>220174</v>
      </c>
      <c r="P9" s="425">
        <f>(SUM(N9,D9))</f>
        <v>2675.4</v>
      </c>
      <c r="R9" s="649" t="s">
        <v>3</v>
      </c>
      <c r="S9" s="434" t="s">
        <v>184</v>
      </c>
      <c r="T9" s="426">
        <v>161737</v>
      </c>
      <c r="U9" s="433">
        <v>583.5</v>
      </c>
      <c r="V9" s="432">
        <v>45630</v>
      </c>
      <c r="W9" s="429">
        <v>1058.116</v>
      </c>
      <c r="X9" s="431">
        <v>323</v>
      </c>
      <c r="Y9" s="429">
        <v>200.35499999999999</v>
      </c>
      <c r="Z9" s="430">
        <v>168</v>
      </c>
      <c r="AA9" s="429">
        <v>144.453</v>
      </c>
      <c r="AB9" s="430">
        <v>296</v>
      </c>
      <c r="AC9" s="429">
        <v>771.07600000000002</v>
      </c>
      <c r="AD9" s="428">
        <v>46417</v>
      </c>
      <c r="AE9" s="427">
        <v>2174</v>
      </c>
      <c r="AF9" s="426">
        <v>208154</v>
      </c>
      <c r="AG9" s="425">
        <v>2757.5</v>
      </c>
    </row>
    <row r="10" spans="1:37" ht="15.75" thickBot="1" x14ac:dyDescent="0.5">
      <c r="A10" s="650"/>
      <c r="B10" s="609" t="s">
        <v>294</v>
      </c>
      <c r="C10" s="605">
        <v>0</v>
      </c>
      <c r="D10" s="606">
        <v>0</v>
      </c>
      <c r="E10" s="605">
        <v>0</v>
      </c>
      <c r="F10" s="606">
        <v>0</v>
      </c>
      <c r="G10" s="605">
        <v>0</v>
      </c>
      <c r="H10" s="606">
        <v>0</v>
      </c>
      <c r="I10" s="605">
        <v>0</v>
      </c>
      <c r="J10" s="606">
        <v>0</v>
      </c>
      <c r="K10" s="605">
        <v>0</v>
      </c>
      <c r="L10" s="606">
        <v>0</v>
      </c>
      <c r="M10" s="605">
        <v>0</v>
      </c>
      <c r="N10" s="606">
        <v>0</v>
      </c>
      <c r="O10" s="605">
        <f>SUM(M10,C10)</f>
        <v>0</v>
      </c>
      <c r="P10" s="604">
        <f>(SUM(N10,D10))</f>
        <v>0</v>
      </c>
      <c r="R10" s="650"/>
      <c r="S10" s="603"/>
      <c r="T10" s="595"/>
      <c r="U10" s="602"/>
      <c r="V10" s="601"/>
      <c r="W10" s="598"/>
      <c r="X10" s="600"/>
      <c r="Y10" s="598"/>
      <c r="Z10" s="599"/>
      <c r="AA10" s="598"/>
      <c r="AB10" s="599"/>
      <c r="AC10" s="598"/>
      <c r="AD10" s="597"/>
      <c r="AE10" s="596"/>
      <c r="AF10" s="595"/>
      <c r="AG10" s="594"/>
    </row>
    <row r="11" spans="1:37" x14ac:dyDescent="0.45">
      <c r="A11" s="650"/>
      <c r="B11" s="434" t="s">
        <v>183</v>
      </c>
      <c r="C11" s="578">
        <v>998429</v>
      </c>
      <c r="D11" s="579">
        <v>3777.828</v>
      </c>
      <c r="E11" s="578">
        <v>130725</v>
      </c>
      <c r="F11" s="579">
        <v>1692.673</v>
      </c>
      <c r="G11" s="578">
        <v>339</v>
      </c>
      <c r="H11" s="579">
        <v>209.17</v>
      </c>
      <c r="I11" s="578">
        <v>161</v>
      </c>
      <c r="J11" s="579">
        <v>138.32300000000001</v>
      </c>
      <c r="K11" s="578">
        <v>311</v>
      </c>
      <c r="L11" s="579">
        <v>780.11300000000006</v>
      </c>
      <c r="M11" s="578">
        <v>131536</v>
      </c>
      <c r="N11" s="579">
        <v>2820.279</v>
      </c>
      <c r="O11" s="426">
        <f>SUM(M11,C11)</f>
        <v>1129965</v>
      </c>
      <c r="P11" s="425">
        <f>(SUM(N11,D11))</f>
        <v>6598.107</v>
      </c>
      <c r="R11" s="650"/>
      <c r="S11" s="424" t="s">
        <v>183</v>
      </c>
      <c r="T11" s="422">
        <v>977156</v>
      </c>
      <c r="U11" s="423">
        <v>3572.3449999999998</v>
      </c>
      <c r="V11" s="422">
        <v>128016</v>
      </c>
      <c r="W11" s="419">
        <v>1892.673</v>
      </c>
      <c r="X11" s="420">
        <v>378</v>
      </c>
      <c r="Y11" s="421">
        <v>235.10300000000001</v>
      </c>
      <c r="Z11" s="420">
        <v>198</v>
      </c>
      <c r="AA11" s="421">
        <v>170.483</v>
      </c>
      <c r="AB11" s="420">
        <v>356</v>
      </c>
      <c r="AC11" s="419">
        <v>895.02</v>
      </c>
      <c r="AD11" s="418">
        <v>128948</v>
      </c>
      <c r="AE11" s="417">
        <v>3193.279</v>
      </c>
      <c r="AF11" s="416">
        <v>1106104</v>
      </c>
      <c r="AG11" s="415">
        <v>6765.6239999999998</v>
      </c>
    </row>
    <row r="12" spans="1:37" s="392" customFormat="1" ht="15.75" thickBot="1" x14ac:dyDescent="0.5">
      <c r="A12" s="651"/>
      <c r="B12" s="593" t="s">
        <v>100</v>
      </c>
      <c r="C12" s="592">
        <f t="shared" ref="C12:P12" si="1">C9/C11</f>
        <v>0.16976770506465658</v>
      </c>
      <c r="D12" s="610">
        <f t="shared" si="1"/>
        <v>0.17176536358987227</v>
      </c>
      <c r="E12" s="592">
        <f t="shared" si="1"/>
        <v>0.38237521514629946</v>
      </c>
      <c r="F12" s="610">
        <f t="shared" si="1"/>
        <v>0.62251303116431822</v>
      </c>
      <c r="G12" s="592">
        <f t="shared" si="1"/>
        <v>0.88495575221238942</v>
      </c>
      <c r="H12" s="610">
        <f t="shared" si="1"/>
        <v>0.8829421045082948</v>
      </c>
      <c r="I12" s="592">
        <f t="shared" si="1"/>
        <v>0.81987577639751552</v>
      </c>
      <c r="J12" s="610">
        <f t="shared" si="1"/>
        <v>0.8186346449975781</v>
      </c>
      <c r="K12" s="592">
        <f t="shared" si="1"/>
        <v>0.819935691318328</v>
      </c>
      <c r="L12" s="610">
        <f t="shared" si="1"/>
        <v>0.86509005746603373</v>
      </c>
      <c r="M12" s="592">
        <f t="shared" si="1"/>
        <v>0.38524054251307627</v>
      </c>
      <c r="N12" s="610">
        <f t="shared" si="1"/>
        <v>0.71854593109405129</v>
      </c>
      <c r="O12" s="592">
        <f t="shared" si="1"/>
        <v>0.19485028297336643</v>
      </c>
      <c r="P12" s="619">
        <f t="shared" si="1"/>
        <v>0.40547993538146626</v>
      </c>
      <c r="R12" s="651"/>
      <c r="S12" s="414" t="s">
        <v>100</v>
      </c>
      <c r="T12" s="411">
        <v>0.16551809537064707</v>
      </c>
      <c r="U12" s="413">
        <v>0.16333808744676118</v>
      </c>
      <c r="V12" s="411">
        <v>0.35643982002249719</v>
      </c>
      <c r="W12" s="412">
        <v>0.55905906619896828</v>
      </c>
      <c r="X12" s="412">
        <v>0.85449735449735453</v>
      </c>
      <c r="Y12" s="412">
        <v>0.85220095022181763</v>
      </c>
      <c r="Z12" s="412">
        <v>0.84848484848484851</v>
      </c>
      <c r="AA12" s="412">
        <v>0.84731615468991039</v>
      </c>
      <c r="AB12" s="412">
        <v>0.8314606741573034</v>
      </c>
      <c r="AC12" s="412">
        <v>0.86151817836472933</v>
      </c>
      <c r="AD12" s="412">
        <v>0.35996680832583677</v>
      </c>
      <c r="AE12" s="410">
        <v>0.68080490304793284</v>
      </c>
      <c r="AF12" s="411">
        <v>0.1881866442938458</v>
      </c>
      <c r="AG12" s="410">
        <v>0.40757511797877033</v>
      </c>
      <c r="AK12" s="574"/>
    </row>
    <row r="13" spans="1:37" x14ac:dyDescent="0.45">
      <c r="A13" s="649" t="s">
        <v>2</v>
      </c>
      <c r="B13" s="434" t="s">
        <v>184</v>
      </c>
      <c r="C13" s="616">
        <v>188195</v>
      </c>
      <c r="D13" s="615">
        <v>516.19135599999936</v>
      </c>
      <c r="E13" s="618">
        <v>77747</v>
      </c>
      <c r="F13" s="617">
        <v>1991.0735210000003</v>
      </c>
      <c r="G13" s="618">
        <v>552</v>
      </c>
      <c r="H13" s="617">
        <v>336.11925099999996</v>
      </c>
      <c r="I13" s="618">
        <v>250</v>
      </c>
      <c r="J13" s="617">
        <v>217.58839800000001</v>
      </c>
      <c r="K13" s="618">
        <v>512</v>
      </c>
      <c r="L13" s="617">
        <v>1323.727474</v>
      </c>
      <c r="M13" s="616">
        <v>79061</v>
      </c>
      <c r="N13" s="615">
        <v>3868.5086440000005</v>
      </c>
      <c r="O13" s="426">
        <f>SUM(M13,C13)</f>
        <v>267256</v>
      </c>
      <c r="P13" s="425">
        <f>(SUM(N13,D13))</f>
        <v>4384.7</v>
      </c>
      <c r="R13" s="649" t="s">
        <v>2</v>
      </c>
      <c r="S13" s="434" t="s">
        <v>184</v>
      </c>
      <c r="T13" s="426">
        <v>176490</v>
      </c>
      <c r="U13" s="433">
        <v>488.73861099999931</v>
      </c>
      <c r="V13" s="432">
        <v>67953</v>
      </c>
      <c r="W13" s="429">
        <v>1985.1380689999999</v>
      </c>
      <c r="X13" s="431">
        <v>665</v>
      </c>
      <c r="Y13" s="429">
        <v>397.46170699999999</v>
      </c>
      <c r="Z13" s="430">
        <v>257</v>
      </c>
      <c r="AA13" s="429">
        <v>222.58573800000002</v>
      </c>
      <c r="AB13" s="430">
        <v>565</v>
      </c>
      <c r="AC13" s="429">
        <v>1422.4758750000001</v>
      </c>
      <c r="AD13" s="428">
        <v>69440</v>
      </c>
      <c r="AE13" s="427">
        <v>4027.6613890000003</v>
      </c>
      <c r="AF13" s="426">
        <v>245930</v>
      </c>
      <c r="AG13" s="425">
        <v>4516.3999999999996</v>
      </c>
    </row>
    <row r="14" spans="1:37" ht="15.75" thickBot="1" x14ac:dyDescent="0.5">
      <c r="A14" s="650"/>
      <c r="B14" s="609" t="s">
        <v>294</v>
      </c>
      <c r="C14" s="612">
        <v>37772</v>
      </c>
      <c r="D14" s="611">
        <v>110.79392700000002</v>
      </c>
      <c r="E14" s="614">
        <v>6</v>
      </c>
      <c r="F14" s="613">
        <v>2.0645000000000004E-2</v>
      </c>
      <c r="G14" s="614">
        <v>0</v>
      </c>
      <c r="H14" s="613">
        <v>0</v>
      </c>
      <c r="I14" s="614">
        <v>0</v>
      </c>
      <c r="J14" s="613">
        <v>0</v>
      </c>
      <c r="K14" s="614">
        <v>0</v>
      </c>
      <c r="L14" s="613">
        <v>0</v>
      </c>
      <c r="M14" s="612">
        <v>6</v>
      </c>
      <c r="N14" s="611">
        <v>2.0645000000000004E-2</v>
      </c>
      <c r="O14" s="605">
        <f>SUM(M14,C14)</f>
        <v>37778</v>
      </c>
      <c r="P14" s="604">
        <f>(SUM(N14,D14))</f>
        <v>110.81457200000003</v>
      </c>
      <c r="R14" s="650"/>
      <c r="S14" s="603"/>
      <c r="T14" s="595"/>
      <c r="U14" s="602"/>
      <c r="V14" s="601"/>
      <c r="W14" s="598"/>
      <c r="X14" s="600"/>
      <c r="Y14" s="598"/>
      <c r="Z14" s="599"/>
      <c r="AA14" s="598"/>
      <c r="AB14" s="599"/>
      <c r="AC14" s="598"/>
      <c r="AD14" s="597"/>
      <c r="AE14" s="596"/>
      <c r="AF14" s="595"/>
      <c r="AG14" s="594"/>
    </row>
    <row r="15" spans="1:37" x14ac:dyDescent="0.45">
      <c r="A15" s="650"/>
      <c r="B15" s="434" t="s">
        <v>183</v>
      </c>
      <c r="C15" s="578">
        <v>1911763</v>
      </c>
      <c r="D15" s="579">
        <v>4912.3108967713997</v>
      </c>
      <c r="E15" s="578">
        <v>313182</v>
      </c>
      <c r="F15" s="579">
        <v>4065.8313682286002</v>
      </c>
      <c r="G15" s="578">
        <v>707</v>
      </c>
      <c r="H15" s="579">
        <v>430.08771400000006</v>
      </c>
      <c r="I15" s="578">
        <v>308</v>
      </c>
      <c r="J15" s="579">
        <v>267.02125600000005</v>
      </c>
      <c r="K15" s="578">
        <v>607</v>
      </c>
      <c r="L15" s="579">
        <v>1540.6487649999999</v>
      </c>
      <c r="M15" s="578">
        <v>314804</v>
      </c>
      <c r="N15" s="579">
        <v>6303.5891032285999</v>
      </c>
      <c r="O15" s="426">
        <f>SUM(M15,C15)</f>
        <v>2226567</v>
      </c>
      <c r="P15" s="425">
        <f>(SUM(N15,D15))</f>
        <v>11215.9</v>
      </c>
      <c r="R15" s="650"/>
      <c r="S15" s="424" t="s">
        <v>183</v>
      </c>
      <c r="T15" s="422">
        <v>1866128</v>
      </c>
      <c r="U15" s="423">
        <v>4841.4749735158011</v>
      </c>
      <c r="V15" s="422">
        <v>307451</v>
      </c>
      <c r="W15" s="419">
        <v>4166.3295184842009</v>
      </c>
      <c r="X15" s="420">
        <v>831</v>
      </c>
      <c r="Y15" s="421">
        <v>495.704362</v>
      </c>
      <c r="Z15" s="420">
        <v>307</v>
      </c>
      <c r="AA15" s="421">
        <v>265.50858799999997</v>
      </c>
      <c r="AB15" s="420">
        <v>647</v>
      </c>
      <c r="AC15" s="419">
        <v>1569.4825579999999</v>
      </c>
      <c r="AD15" s="418">
        <v>309236</v>
      </c>
      <c r="AE15" s="417">
        <v>6497.0250264842007</v>
      </c>
      <c r="AF15" s="416">
        <v>2175364</v>
      </c>
      <c r="AG15" s="415">
        <v>11338.500000000002</v>
      </c>
    </row>
    <row r="16" spans="1:37" s="392" customFormat="1" ht="15.75" thickBot="1" x14ac:dyDescent="0.5">
      <c r="A16" s="651"/>
      <c r="B16" s="593" t="s">
        <v>100</v>
      </c>
      <c r="C16" s="592">
        <f t="shared" ref="C16:P16" si="2">C13/C15</f>
        <v>9.8440549377720982E-2</v>
      </c>
      <c r="D16" s="610">
        <f t="shared" si="2"/>
        <v>0.10508116583974041</v>
      </c>
      <c r="E16" s="592">
        <f t="shared" si="2"/>
        <v>0.24824862220689567</v>
      </c>
      <c r="F16" s="610">
        <f t="shared" si="2"/>
        <v>0.48970882967718121</v>
      </c>
      <c r="G16" s="592">
        <f t="shared" si="2"/>
        <v>0.78076379066478074</v>
      </c>
      <c r="H16" s="610">
        <f t="shared" si="2"/>
        <v>0.78151325894419743</v>
      </c>
      <c r="I16" s="592">
        <f t="shared" si="2"/>
        <v>0.81168831168831168</v>
      </c>
      <c r="J16" s="610">
        <f t="shared" si="2"/>
        <v>0.81487294779259056</v>
      </c>
      <c r="K16" s="592">
        <f t="shared" si="2"/>
        <v>0.84349258649093906</v>
      </c>
      <c r="L16" s="610">
        <f t="shared" si="2"/>
        <v>0.85920133392636067</v>
      </c>
      <c r="M16" s="592">
        <f t="shared" si="2"/>
        <v>0.25114356869671289</v>
      </c>
      <c r="N16" s="610">
        <f t="shared" si="2"/>
        <v>0.61369936724121354</v>
      </c>
      <c r="O16" s="592">
        <f t="shared" si="2"/>
        <v>0.12003052232427769</v>
      </c>
      <c r="P16" s="592">
        <f t="shared" si="2"/>
        <v>0.39093608181242701</v>
      </c>
      <c r="R16" s="651"/>
      <c r="S16" s="414" t="s">
        <v>100</v>
      </c>
      <c r="T16" s="411">
        <v>9.2169822645019953E-2</v>
      </c>
      <c r="U16" s="413">
        <v>9.5171647510464807E-2</v>
      </c>
      <c r="V16" s="411">
        <v>0.22322540776999009</v>
      </c>
      <c r="W16" s="412">
        <v>0.47325317658014765</v>
      </c>
      <c r="X16" s="412">
        <v>0.78733572281959374</v>
      </c>
      <c r="Y16" s="412">
        <v>0.78745641096350283</v>
      </c>
      <c r="Z16" s="412">
        <v>0.84660766961651912</v>
      </c>
      <c r="AA16" s="412">
        <v>0.84910865287183968</v>
      </c>
      <c r="AB16" s="412">
        <v>0.86286594761171032</v>
      </c>
      <c r="AC16" s="412">
        <v>0.90553917574203391</v>
      </c>
      <c r="AD16" s="412">
        <v>0.22677745804908014</v>
      </c>
      <c r="AE16" s="410">
        <v>0.61882613492995509</v>
      </c>
      <c r="AF16" s="411">
        <v>0.11305234434329152</v>
      </c>
      <c r="AG16" s="410">
        <v>0.39832429333686104</v>
      </c>
    </row>
    <row r="17" spans="1:34" x14ac:dyDescent="0.45">
      <c r="A17" s="649" t="s">
        <v>1</v>
      </c>
      <c r="B17" s="434" t="s">
        <v>184</v>
      </c>
      <c r="C17" s="578">
        <v>4483</v>
      </c>
      <c r="D17" s="579">
        <v>27.074078929999999</v>
      </c>
      <c r="E17" s="578">
        <v>1731</v>
      </c>
      <c r="F17" s="579">
        <v>63.418616220000004</v>
      </c>
      <c r="G17" s="582">
        <v>17</v>
      </c>
      <c r="H17" s="583">
        <v>9.9712206099999996</v>
      </c>
      <c r="I17" s="578">
        <v>6</v>
      </c>
      <c r="J17" s="579">
        <v>4.8899007299999999</v>
      </c>
      <c r="K17" s="578">
        <v>10</v>
      </c>
      <c r="L17" s="579">
        <v>29.647410390000001</v>
      </c>
      <c r="M17" s="578">
        <v>1764</v>
      </c>
      <c r="N17" s="579">
        <v>107.92714795000001</v>
      </c>
      <c r="O17" s="426">
        <f t="shared" ref="O17:P19" si="3">SUM(M17,C17)</f>
        <v>6247</v>
      </c>
      <c r="P17" s="425">
        <f t="shared" si="3"/>
        <v>135.00122687999999</v>
      </c>
      <c r="R17" s="649" t="s">
        <v>1</v>
      </c>
      <c r="S17" s="434" t="s">
        <v>184</v>
      </c>
      <c r="T17" s="426">
        <v>5911</v>
      </c>
      <c r="U17" s="433">
        <v>29.95431911</v>
      </c>
      <c r="V17" s="432">
        <v>1653</v>
      </c>
      <c r="W17" s="429">
        <v>65.006807070000008</v>
      </c>
      <c r="X17" s="431">
        <v>28</v>
      </c>
      <c r="Y17" s="429">
        <v>16.90123393</v>
      </c>
      <c r="Z17" s="430">
        <v>4</v>
      </c>
      <c r="AA17" s="429">
        <v>3.69986974</v>
      </c>
      <c r="AB17" s="430">
        <v>9</v>
      </c>
      <c r="AC17" s="429">
        <v>25.65837715</v>
      </c>
      <c r="AD17" s="428">
        <v>1694</v>
      </c>
      <c r="AE17" s="427">
        <v>111.26628789</v>
      </c>
      <c r="AF17" s="426">
        <v>7605</v>
      </c>
      <c r="AG17" s="425">
        <v>141.220607</v>
      </c>
    </row>
    <row r="18" spans="1:34" ht="15.75" thickBot="1" x14ac:dyDescent="0.5">
      <c r="A18" s="650"/>
      <c r="B18" s="609" t="s">
        <v>294</v>
      </c>
      <c r="C18" s="605">
        <v>0</v>
      </c>
      <c r="D18" s="606">
        <v>0</v>
      </c>
      <c r="E18" s="605">
        <v>0</v>
      </c>
      <c r="F18" s="606">
        <v>0</v>
      </c>
      <c r="G18" s="608">
        <v>0</v>
      </c>
      <c r="H18" s="607">
        <v>0</v>
      </c>
      <c r="I18" s="605">
        <v>0</v>
      </c>
      <c r="J18" s="606">
        <v>0</v>
      </c>
      <c r="K18" s="605">
        <v>0</v>
      </c>
      <c r="L18" s="606">
        <v>0</v>
      </c>
      <c r="M18" s="605">
        <v>0</v>
      </c>
      <c r="N18" s="606">
        <v>0</v>
      </c>
      <c r="O18" s="605">
        <f t="shared" si="3"/>
        <v>0</v>
      </c>
      <c r="P18" s="604">
        <f t="shared" si="3"/>
        <v>0</v>
      </c>
      <c r="R18" s="650"/>
      <c r="S18" s="603"/>
      <c r="T18" s="595"/>
      <c r="U18" s="602"/>
      <c r="V18" s="601"/>
      <c r="W18" s="598"/>
      <c r="X18" s="600"/>
      <c r="Y18" s="598"/>
      <c r="Z18" s="599"/>
      <c r="AA18" s="598"/>
      <c r="AB18" s="599"/>
      <c r="AC18" s="598"/>
      <c r="AD18" s="597"/>
      <c r="AE18" s="596"/>
      <c r="AF18" s="595"/>
      <c r="AG18" s="594"/>
    </row>
    <row r="19" spans="1:34" x14ac:dyDescent="0.45">
      <c r="A19" s="650"/>
      <c r="B19" s="434" t="s">
        <v>183</v>
      </c>
      <c r="C19" s="578">
        <v>63801</v>
      </c>
      <c r="D19" s="579">
        <v>328.93492946999999</v>
      </c>
      <c r="E19" s="578">
        <v>9144</v>
      </c>
      <c r="F19" s="579">
        <v>123.26009573</v>
      </c>
      <c r="G19" s="578">
        <v>28</v>
      </c>
      <c r="H19" s="579">
        <v>16.743529689999999</v>
      </c>
      <c r="I19" s="578">
        <v>8</v>
      </c>
      <c r="J19" s="579">
        <v>6.4881076899999996</v>
      </c>
      <c r="K19" s="578">
        <v>10</v>
      </c>
      <c r="L19" s="579">
        <v>29.647410390000001</v>
      </c>
      <c r="M19" s="578">
        <v>9190</v>
      </c>
      <c r="N19" s="579">
        <v>176.13914349999999</v>
      </c>
      <c r="O19" s="426">
        <f t="shared" si="3"/>
        <v>72991</v>
      </c>
      <c r="P19" s="425">
        <f t="shared" si="3"/>
        <v>505.07407296999997</v>
      </c>
      <c r="R19" s="650"/>
      <c r="S19" s="424" t="s">
        <v>183</v>
      </c>
      <c r="T19" s="422">
        <v>63338</v>
      </c>
      <c r="U19" s="423">
        <v>268.07821658</v>
      </c>
      <c r="V19" s="422">
        <v>9021</v>
      </c>
      <c r="W19" s="419">
        <v>134.25391998000001</v>
      </c>
      <c r="X19" s="420">
        <v>34</v>
      </c>
      <c r="Y19" s="421">
        <v>20.498919350000001</v>
      </c>
      <c r="Z19" s="420">
        <v>7</v>
      </c>
      <c r="AA19" s="421">
        <v>6.14410335</v>
      </c>
      <c r="AB19" s="420">
        <v>12</v>
      </c>
      <c r="AC19" s="419">
        <v>31.030995169999997</v>
      </c>
      <c r="AD19" s="418">
        <v>9074</v>
      </c>
      <c r="AE19" s="417">
        <v>191.92793784999998</v>
      </c>
      <c r="AF19" s="416">
        <v>72412</v>
      </c>
      <c r="AG19" s="415">
        <v>460.00615442999998</v>
      </c>
    </row>
    <row r="20" spans="1:34" s="392" customFormat="1" ht="15.75" thickBot="1" x14ac:dyDescent="0.5">
      <c r="A20" s="651"/>
      <c r="B20" s="593" t="s">
        <v>100</v>
      </c>
      <c r="C20" s="592">
        <f t="shared" ref="C20:P20" si="4">C17/C19</f>
        <v>7.0265356342377072E-2</v>
      </c>
      <c r="D20" s="592">
        <f t="shared" si="4"/>
        <v>8.2308312387569804E-2</v>
      </c>
      <c r="E20" s="592">
        <f t="shared" si="4"/>
        <v>0.18930446194225722</v>
      </c>
      <c r="F20" s="592">
        <f t="shared" si="4"/>
        <v>0.51451052219623328</v>
      </c>
      <c r="G20" s="592">
        <f t="shared" si="4"/>
        <v>0.6071428571428571</v>
      </c>
      <c r="H20" s="592">
        <f t="shared" si="4"/>
        <v>0.59552679719350143</v>
      </c>
      <c r="I20" s="592">
        <f t="shared" si="4"/>
        <v>0.75</v>
      </c>
      <c r="J20" s="592">
        <f t="shared" si="4"/>
        <v>0.7536713266237417</v>
      </c>
      <c r="K20" s="592">
        <f t="shared" si="4"/>
        <v>1</v>
      </c>
      <c r="L20" s="592">
        <f t="shared" si="4"/>
        <v>1</v>
      </c>
      <c r="M20" s="592">
        <f t="shared" si="4"/>
        <v>0.19194776931447224</v>
      </c>
      <c r="N20" s="592">
        <f t="shared" si="4"/>
        <v>0.61273800817590562</v>
      </c>
      <c r="O20" s="592">
        <f t="shared" si="4"/>
        <v>8.5585894151333733E-2</v>
      </c>
      <c r="P20" s="592">
        <f t="shared" si="4"/>
        <v>0.26728995627542079</v>
      </c>
      <c r="R20" s="651"/>
      <c r="S20" s="414" t="s">
        <v>100</v>
      </c>
      <c r="T20" s="411">
        <v>9.5059254233008789E-2</v>
      </c>
      <c r="U20" s="413">
        <v>0.1137438013091857</v>
      </c>
      <c r="V20" s="411">
        <v>0.17647058823529413</v>
      </c>
      <c r="W20" s="412">
        <v>0.46888731886385582</v>
      </c>
      <c r="X20" s="412">
        <v>0.8529411764705882</v>
      </c>
      <c r="Y20" s="412">
        <v>0.84341830232435289</v>
      </c>
      <c r="Z20" s="412">
        <v>0.69230769230769229</v>
      </c>
      <c r="AA20" s="412">
        <v>0.68201456719265663</v>
      </c>
      <c r="AB20" s="412">
        <v>0.83333333333333337</v>
      </c>
      <c r="AC20" s="412">
        <v>0.9073623028355936</v>
      </c>
      <c r="AD20" s="412">
        <v>0.1806152828316242</v>
      </c>
      <c r="AE20" s="410">
        <v>0.59874289899904898</v>
      </c>
      <c r="AF20" s="411">
        <v>0.10502402916643651</v>
      </c>
      <c r="AG20" s="410">
        <v>0.30699721218945086</v>
      </c>
    </row>
    <row r="21" spans="1:34" ht="15.75" customHeight="1" x14ac:dyDescent="0.45">
      <c r="A21" s="652" t="s">
        <v>185</v>
      </c>
      <c r="B21" s="591" t="s">
        <v>184</v>
      </c>
      <c r="C21" s="588">
        <f t="shared" ref="C21:P21" si="5">SUM(C5,C9,C13,C17)</f>
        <v>426640</v>
      </c>
      <c r="D21" s="587">
        <f t="shared" si="5"/>
        <v>1375.3444349299994</v>
      </c>
      <c r="E21" s="588">
        <f t="shared" si="5"/>
        <v>150723</v>
      </c>
      <c r="F21" s="587">
        <f t="shared" si="5"/>
        <v>3531.4701372200002</v>
      </c>
      <c r="G21" s="590">
        <f t="shared" si="5"/>
        <v>945</v>
      </c>
      <c r="H21" s="589">
        <f t="shared" si="5"/>
        <v>577.24747161000005</v>
      </c>
      <c r="I21" s="588">
        <f t="shared" si="5"/>
        <v>420</v>
      </c>
      <c r="J21" s="587">
        <f t="shared" si="5"/>
        <v>362.91829873000006</v>
      </c>
      <c r="K21" s="588">
        <f t="shared" si="5"/>
        <v>849</v>
      </c>
      <c r="L21" s="587">
        <f t="shared" si="5"/>
        <v>2219.4388843900001</v>
      </c>
      <c r="M21" s="588">
        <f t="shared" si="5"/>
        <v>152937</v>
      </c>
      <c r="N21" s="587">
        <f t="shared" si="5"/>
        <v>6691.0747919500009</v>
      </c>
      <c r="O21" s="586">
        <f t="shared" si="5"/>
        <v>579577</v>
      </c>
      <c r="P21" s="585">
        <f t="shared" si="5"/>
        <v>8066.4192268799998</v>
      </c>
      <c r="Q21" s="576"/>
      <c r="R21" s="652" t="s">
        <v>185</v>
      </c>
      <c r="S21" s="409" t="s">
        <v>184</v>
      </c>
      <c r="T21" s="405">
        <v>405096</v>
      </c>
      <c r="U21" s="408">
        <v>1287.0969301099992</v>
      </c>
      <c r="V21" s="405">
        <v>135242</v>
      </c>
      <c r="W21" s="407">
        <v>3518.0718760699997</v>
      </c>
      <c r="X21" s="406">
        <v>1100</v>
      </c>
      <c r="Y21" s="407">
        <v>666.17194093000001</v>
      </c>
      <c r="Z21" s="406">
        <v>472</v>
      </c>
      <c r="AA21" s="407">
        <v>406.81160774000006</v>
      </c>
      <c r="AB21" s="406">
        <v>962</v>
      </c>
      <c r="AC21" s="407">
        <v>2488.1322521500001</v>
      </c>
      <c r="AD21" s="406">
        <v>137776</v>
      </c>
      <c r="AE21" s="404">
        <v>7079.1876768900011</v>
      </c>
      <c r="AF21" s="405">
        <v>542872</v>
      </c>
      <c r="AG21" s="404">
        <v>8366.2846069999978</v>
      </c>
      <c r="AH21" s="576"/>
    </row>
    <row r="22" spans="1:34" ht="15.75" customHeight="1" x14ac:dyDescent="0.45">
      <c r="A22" s="653"/>
      <c r="B22" s="584" t="s">
        <v>294</v>
      </c>
      <c r="C22" s="405">
        <f t="shared" ref="C22:P22" si="6">SUM(C6,C10,C14,C18)</f>
        <v>37772</v>
      </c>
      <c r="D22" s="408">
        <f t="shared" si="6"/>
        <v>110.79392700000002</v>
      </c>
      <c r="E22" s="405">
        <f t="shared" si="6"/>
        <v>6</v>
      </c>
      <c r="F22" s="408">
        <f t="shared" si="6"/>
        <v>2.0645000000000004E-2</v>
      </c>
      <c r="G22" s="405">
        <f t="shared" si="6"/>
        <v>0</v>
      </c>
      <c r="H22" s="404">
        <f t="shared" si="6"/>
        <v>0</v>
      </c>
      <c r="I22" s="405">
        <f t="shared" si="6"/>
        <v>0</v>
      </c>
      <c r="J22" s="404">
        <f t="shared" si="6"/>
        <v>0</v>
      </c>
      <c r="K22" s="405">
        <f t="shared" si="6"/>
        <v>0</v>
      </c>
      <c r="L22" s="404">
        <f t="shared" si="6"/>
        <v>0</v>
      </c>
      <c r="M22" s="406">
        <f t="shared" si="6"/>
        <v>6</v>
      </c>
      <c r="N22" s="404">
        <f t="shared" si="6"/>
        <v>2.0645000000000004E-2</v>
      </c>
      <c r="O22" s="405">
        <f t="shared" si="6"/>
        <v>37778</v>
      </c>
      <c r="P22" s="404">
        <f t="shared" si="6"/>
        <v>110.81457200000003</v>
      </c>
      <c r="Q22" s="576"/>
      <c r="R22" s="653"/>
      <c r="S22" s="409"/>
      <c r="T22" s="405"/>
      <c r="U22" s="408"/>
      <c r="V22" s="405"/>
      <c r="W22" s="407"/>
      <c r="X22" s="406"/>
      <c r="Y22" s="407"/>
      <c r="Z22" s="406"/>
      <c r="AA22" s="407"/>
      <c r="AB22" s="406"/>
      <c r="AC22" s="407"/>
      <c r="AD22" s="406"/>
      <c r="AE22" s="404"/>
      <c r="AF22" s="405"/>
      <c r="AG22" s="404"/>
      <c r="AH22" s="576"/>
    </row>
    <row r="23" spans="1:34" x14ac:dyDescent="0.45">
      <c r="A23" s="653"/>
      <c r="B23" s="403" t="s">
        <v>183</v>
      </c>
      <c r="C23" s="399">
        <f t="shared" ref="C23:P23" si="7">SUM(C7,C11,C15,C19)</f>
        <v>3463054</v>
      </c>
      <c r="D23" s="402">
        <f t="shared" si="7"/>
        <v>10368.0038262414</v>
      </c>
      <c r="E23" s="399">
        <f t="shared" si="7"/>
        <v>519289</v>
      </c>
      <c r="F23" s="402">
        <f t="shared" si="7"/>
        <v>6566.5374639586007</v>
      </c>
      <c r="G23" s="399">
        <f t="shared" si="7"/>
        <v>1158</v>
      </c>
      <c r="H23" s="398">
        <f t="shared" si="7"/>
        <v>707.32024368999998</v>
      </c>
      <c r="I23" s="399">
        <f t="shared" si="7"/>
        <v>509</v>
      </c>
      <c r="J23" s="398">
        <f t="shared" si="7"/>
        <v>439.03636369000003</v>
      </c>
      <c r="K23" s="399">
        <f t="shared" si="7"/>
        <v>1011</v>
      </c>
      <c r="L23" s="398">
        <f t="shared" si="7"/>
        <v>2585.8941753899999</v>
      </c>
      <c r="M23" s="400">
        <f t="shared" si="7"/>
        <v>521967</v>
      </c>
      <c r="N23" s="398">
        <f t="shared" si="7"/>
        <v>10298.7882467286</v>
      </c>
      <c r="O23" s="399">
        <f t="shared" si="7"/>
        <v>3985021</v>
      </c>
      <c r="P23" s="398">
        <f t="shared" si="7"/>
        <v>20666.792072970002</v>
      </c>
      <c r="Q23" s="576"/>
      <c r="R23" s="653"/>
      <c r="S23" s="403" t="s">
        <v>183</v>
      </c>
      <c r="T23" s="399">
        <v>3385499</v>
      </c>
      <c r="U23" s="402">
        <v>10050.462190095799</v>
      </c>
      <c r="V23" s="399">
        <v>510521</v>
      </c>
      <c r="W23" s="401">
        <v>6877.3474384642013</v>
      </c>
      <c r="X23" s="400">
        <v>1337</v>
      </c>
      <c r="Y23" s="401">
        <v>808.85828135000008</v>
      </c>
      <c r="Z23" s="400">
        <v>560</v>
      </c>
      <c r="AA23" s="401">
        <v>482.33969135000001</v>
      </c>
      <c r="AB23" s="400">
        <v>1119</v>
      </c>
      <c r="AC23" s="401">
        <v>2806.3555531700003</v>
      </c>
      <c r="AD23" s="400">
        <v>513537</v>
      </c>
      <c r="AE23" s="398">
        <v>10974.9009643342</v>
      </c>
      <c r="AF23" s="399">
        <v>3899036</v>
      </c>
      <c r="AG23" s="398">
        <v>21025.363154430004</v>
      </c>
      <c r="AH23" s="576"/>
    </row>
    <row r="24" spans="1:34" s="392" customFormat="1" ht="15.75" thickBot="1" x14ac:dyDescent="0.5">
      <c r="A24" s="654"/>
      <c r="B24" s="397" t="s">
        <v>100</v>
      </c>
      <c r="C24" s="394">
        <f t="shared" ref="C24:P24" si="8">C21/C23</f>
        <v>0.12319761690115141</v>
      </c>
      <c r="D24" s="396">
        <f t="shared" si="8"/>
        <v>0.13265277077242246</v>
      </c>
      <c r="E24" s="394">
        <f t="shared" si="8"/>
        <v>0.29024878246987706</v>
      </c>
      <c r="F24" s="396">
        <f t="shared" si="8"/>
        <v>0.53779791200506954</v>
      </c>
      <c r="G24" s="394">
        <f t="shared" si="8"/>
        <v>0.81606217616580312</v>
      </c>
      <c r="H24" s="393">
        <f t="shared" si="8"/>
        <v>0.81610483618929552</v>
      </c>
      <c r="I24" s="394">
        <f t="shared" si="8"/>
        <v>0.825147347740668</v>
      </c>
      <c r="J24" s="393">
        <f t="shared" si="8"/>
        <v>0.82662469158535057</v>
      </c>
      <c r="K24" s="394">
        <f t="shared" si="8"/>
        <v>0.83976261127596441</v>
      </c>
      <c r="L24" s="393">
        <f t="shared" si="8"/>
        <v>0.85828681835182541</v>
      </c>
      <c r="M24" s="395">
        <f t="shared" si="8"/>
        <v>0.29300128169022177</v>
      </c>
      <c r="N24" s="393">
        <f t="shared" si="8"/>
        <v>0.6496953458651229</v>
      </c>
      <c r="O24" s="394">
        <f t="shared" si="8"/>
        <v>0.14543888225432186</v>
      </c>
      <c r="P24" s="393">
        <f t="shared" si="8"/>
        <v>0.39030823934354236</v>
      </c>
      <c r="Q24" s="577"/>
      <c r="R24" s="654"/>
      <c r="S24" s="397" t="s">
        <v>100</v>
      </c>
      <c r="T24" s="394">
        <v>0.11965621611467024</v>
      </c>
      <c r="U24" s="396">
        <v>0.12806345676105974</v>
      </c>
      <c r="V24" s="394">
        <v>0.26490976864810656</v>
      </c>
      <c r="W24" s="395">
        <v>0.5115448808640719</v>
      </c>
      <c r="X24" s="395">
        <v>0.82273747195213165</v>
      </c>
      <c r="Y24" s="395">
        <v>0.82359537670572669</v>
      </c>
      <c r="Z24" s="395">
        <v>0.84285714285714286</v>
      </c>
      <c r="AA24" s="395">
        <v>0.84341308632800338</v>
      </c>
      <c r="AB24" s="395">
        <v>0.85969615728328863</v>
      </c>
      <c r="AC24" s="395">
        <v>0.88660620687904568</v>
      </c>
      <c r="AD24" s="395">
        <v>0.26828836091654545</v>
      </c>
      <c r="AE24" s="393">
        <v>0.64503431055056137</v>
      </c>
      <c r="AF24" s="394">
        <v>0.13923236410230633</v>
      </c>
      <c r="AG24" s="393">
        <v>0.39791391689884975</v>
      </c>
      <c r="AH24" s="577"/>
    </row>
    <row r="25" spans="1:34" x14ac:dyDescent="0.45">
      <c r="A25" s="391"/>
      <c r="B25" s="295"/>
      <c r="C25" s="387"/>
      <c r="D25" s="387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8"/>
      <c r="P25" s="384"/>
    </row>
    <row r="26" spans="1:34" x14ac:dyDescent="0.45">
      <c r="A26" s="377" t="s">
        <v>316</v>
      </c>
      <c r="M26" s="477"/>
    </row>
    <row r="27" spans="1:34" x14ac:dyDescent="0.45">
      <c r="A27" s="479"/>
      <c r="B27" s="377"/>
    </row>
    <row r="28" spans="1:34" x14ac:dyDescent="0.45">
      <c r="C28" s="477"/>
      <c r="E28" s="477"/>
      <c r="G28" s="477"/>
      <c r="I28" s="477"/>
      <c r="J28" s="477"/>
      <c r="K28" s="477"/>
      <c r="M28" s="477"/>
      <c r="O28" s="477"/>
    </row>
    <row r="29" spans="1:34" x14ac:dyDescent="0.45">
      <c r="C29" s="477"/>
      <c r="D29" s="477"/>
      <c r="E29" s="477"/>
      <c r="F29" s="477"/>
      <c r="G29" s="477"/>
      <c r="H29" s="477"/>
      <c r="I29" s="477"/>
      <c r="J29" s="477"/>
      <c r="K29" s="477"/>
      <c r="L29" s="477"/>
      <c r="M29" s="477"/>
      <c r="O29" s="477"/>
    </row>
    <row r="30" spans="1:34" x14ac:dyDescent="0.45">
      <c r="C30" s="477"/>
      <c r="D30" s="477"/>
      <c r="E30" s="477"/>
      <c r="F30" s="477"/>
      <c r="G30" s="477"/>
      <c r="H30" s="477"/>
      <c r="I30" s="477"/>
      <c r="J30" s="477"/>
      <c r="K30" s="477"/>
      <c r="L30" s="477"/>
    </row>
  </sheetData>
  <mergeCells count="32">
    <mergeCell ref="AF2:AG3"/>
    <mergeCell ref="E3:F3"/>
    <mergeCell ref="G3:H3"/>
    <mergeCell ref="I3:J3"/>
    <mergeCell ref="K3:L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AD3:AE3"/>
    <mergeCell ref="V3:W3"/>
    <mergeCell ref="X3:Y3"/>
    <mergeCell ref="Z3:AA3"/>
    <mergeCell ref="AB3:AC3"/>
    <mergeCell ref="V2:AE2"/>
    <mergeCell ref="A5:A8"/>
    <mergeCell ref="R5:R8"/>
    <mergeCell ref="A9:A12"/>
    <mergeCell ref="R9:R12"/>
    <mergeCell ref="M3:N3"/>
    <mergeCell ref="A13:A16"/>
    <mergeCell ref="R13:R16"/>
    <mergeCell ref="A17:A20"/>
    <mergeCell ref="R17:R20"/>
    <mergeCell ref="A21:A24"/>
    <mergeCell ref="R21:R24"/>
  </mergeCells>
  <conditionalFormatting sqref="C17:H18 K17:L18">
    <cfRule type="expression" dxfId="232" priority="41">
      <formula>ABS(C17-T17)/T17&gt;0.5</formula>
    </cfRule>
  </conditionalFormatting>
  <conditionalFormatting sqref="C21:H21">
    <cfRule type="expression" dxfId="231" priority="3">
      <formula>ABS(C21-T21)/T21&gt;0.5</formula>
    </cfRule>
  </conditionalFormatting>
  <conditionalFormatting sqref="C19:L19">
    <cfRule type="expression" dxfId="230" priority="7">
      <formula>ABS(C19-T19)/T19&gt;0.5</formula>
    </cfRule>
  </conditionalFormatting>
  <conditionalFormatting sqref="C13:N16">
    <cfRule type="expression" dxfId="229" priority="10">
      <formula>ABS(C13-T13)/T13&gt;0.5</formula>
    </cfRule>
  </conditionalFormatting>
  <conditionalFormatting sqref="C20:N20">
    <cfRule type="expression" dxfId="228" priority="20">
      <formula>ABS(C20-T20)/T20&gt;0.5</formula>
    </cfRule>
  </conditionalFormatting>
  <conditionalFormatting sqref="C22:N24">
    <cfRule type="expression" dxfId="227" priority="46">
      <formula>ABS(C22-T22)/T22&gt;0.5</formula>
    </cfRule>
  </conditionalFormatting>
  <conditionalFormatting sqref="C5:P12">
    <cfRule type="expression" dxfId="226" priority="12">
      <formula>ABS(C5-T5)/T5&gt;0.5</formula>
    </cfRule>
  </conditionalFormatting>
  <conditionalFormatting sqref="K21:N21">
    <cfRule type="expression" dxfId="225" priority="2">
      <formula>ABS(K21-AB21)/AB21&gt;0.5</formula>
    </cfRule>
  </conditionalFormatting>
  <conditionalFormatting sqref="M17:N19">
    <cfRule type="expression" dxfId="224" priority="6">
      <formula>ABS(M17-AD17)/AD17&gt;0.5</formula>
    </cfRule>
  </conditionalFormatting>
  <conditionalFormatting sqref="O13:P24">
    <cfRule type="expression" dxfId="223" priority="1">
      <formula>ABS(O13-AF13)/AF13&gt;0.5</formula>
    </cfRule>
  </conditionalFormatting>
  <conditionalFormatting sqref="T5:AG24">
    <cfRule type="expression" dxfId="222" priority="47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7A52A-BED1-4223-A9BE-4BDA14EE017D}">
  <dimension ref="A1:AK25"/>
  <sheetViews>
    <sheetView zoomScaleNormal="100" workbookViewId="0">
      <selection activeCell="G27" sqref="G27"/>
    </sheetView>
  </sheetViews>
  <sheetFormatPr defaultColWidth="9" defaultRowHeight="15.4" x14ac:dyDescent="0.45"/>
  <cols>
    <col min="1" max="1" width="9" style="390"/>
    <col min="2" max="2" width="10.5" style="390" bestFit="1" customWidth="1"/>
    <col min="3" max="3" width="9" style="390"/>
    <col min="4" max="4" width="9.5" style="390" bestFit="1" customWidth="1"/>
    <col min="5" max="5" width="9" style="390"/>
    <col min="6" max="6" width="9.5" style="390" bestFit="1" customWidth="1"/>
    <col min="7" max="7" width="9" style="390"/>
    <col min="8" max="8" width="9.5" style="390" bestFit="1" customWidth="1"/>
    <col min="9" max="9" width="9" style="390"/>
    <col min="10" max="10" width="9.5" style="390" bestFit="1" customWidth="1"/>
    <col min="11" max="11" width="9" style="390"/>
    <col min="12" max="12" width="9.5" style="390" bestFit="1" customWidth="1"/>
    <col min="13" max="13" width="9" style="390"/>
    <col min="14" max="14" width="9.5" style="390" bestFit="1" customWidth="1"/>
    <col min="15" max="15" width="9" style="390"/>
    <col min="16" max="16" width="9.5" style="390" bestFit="1" customWidth="1"/>
    <col min="17" max="18" width="9" style="390" hidden="1" customWidth="1"/>
    <col min="19" max="19" width="10.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7" ht="15.75" thickBot="1" x14ac:dyDescent="0.5">
      <c r="A1" s="655" t="s">
        <v>291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  <c r="R1" s="655" t="s">
        <v>227</v>
      </c>
      <c r="S1" s="656"/>
      <c r="T1" s="656"/>
      <c r="U1" s="656"/>
      <c r="V1" s="656"/>
      <c r="W1" s="656"/>
      <c r="X1" s="656"/>
      <c r="Y1" s="656"/>
      <c r="Z1" s="656"/>
      <c r="AA1" s="656"/>
      <c r="AB1" s="656"/>
      <c r="AC1" s="656"/>
      <c r="AD1" s="656"/>
      <c r="AE1" s="656"/>
      <c r="AF1" s="656"/>
      <c r="AG1" s="657"/>
    </row>
    <row r="2" spans="1:37" ht="15.75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  <c r="Q2" s="439"/>
      <c r="R2" s="658" t="s">
        <v>189</v>
      </c>
      <c r="S2" s="661"/>
      <c r="T2" s="664" t="s">
        <v>12</v>
      </c>
      <c r="U2" s="665"/>
      <c r="V2" s="668" t="s">
        <v>188</v>
      </c>
      <c r="W2" s="669"/>
      <c r="X2" s="669"/>
      <c r="Y2" s="669"/>
      <c r="Z2" s="669"/>
      <c r="AA2" s="669"/>
      <c r="AB2" s="669"/>
      <c r="AC2" s="669"/>
      <c r="AD2" s="669"/>
      <c r="AE2" s="670"/>
      <c r="AF2" s="664" t="s">
        <v>10</v>
      </c>
      <c r="AG2" s="665"/>
    </row>
    <row r="3" spans="1:37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  <c r="R3" s="659"/>
      <c r="S3" s="662"/>
      <c r="T3" s="666"/>
      <c r="U3" s="667"/>
      <c r="V3" s="671" t="s">
        <v>187</v>
      </c>
      <c r="W3" s="672"/>
      <c r="X3" s="647" t="s">
        <v>105</v>
      </c>
      <c r="Y3" s="672"/>
      <c r="Z3" s="647" t="s">
        <v>104</v>
      </c>
      <c r="AA3" s="672"/>
      <c r="AB3" s="647" t="s">
        <v>103</v>
      </c>
      <c r="AC3" s="672"/>
      <c r="AD3" s="647" t="s">
        <v>102</v>
      </c>
      <c r="AE3" s="648"/>
      <c r="AF3" s="666"/>
      <c r="AG3" s="667"/>
    </row>
    <row r="4" spans="1:37" ht="16.5" customHeight="1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60"/>
      <c r="S4" s="663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7" x14ac:dyDescent="0.45">
      <c r="A5" s="649" t="s">
        <v>4</v>
      </c>
      <c r="B5" s="434" t="s">
        <v>184</v>
      </c>
      <c r="C5" s="578">
        <v>64461</v>
      </c>
      <c r="D5" s="579">
        <v>183.179</v>
      </c>
      <c r="E5" s="578">
        <v>21259</v>
      </c>
      <c r="F5" s="579">
        <v>423.267</v>
      </c>
      <c r="G5" s="578">
        <v>76</v>
      </c>
      <c r="H5" s="579">
        <v>46.472000000000001</v>
      </c>
      <c r="I5" s="578">
        <v>32</v>
      </c>
      <c r="J5" s="579">
        <v>27.204000000000001</v>
      </c>
      <c r="K5" s="578">
        <v>72</v>
      </c>
      <c r="L5" s="579">
        <v>191.196</v>
      </c>
      <c r="M5" s="578">
        <v>21439</v>
      </c>
      <c r="N5" s="579">
        <v>688.13900000000001</v>
      </c>
      <c r="O5" s="426">
        <f>SUM(M5,C5)</f>
        <v>85900</v>
      </c>
      <c r="P5" s="425">
        <f>(SUM(N5,D5))</f>
        <v>871.31799999999998</v>
      </c>
      <c r="R5" s="649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7" x14ac:dyDescent="0.45">
      <c r="A6" s="650"/>
      <c r="B6" s="424" t="s">
        <v>183</v>
      </c>
      <c r="C6" s="422">
        <v>489061</v>
      </c>
      <c r="D6" s="423">
        <v>1348.93</v>
      </c>
      <c r="E6" s="422">
        <v>66238</v>
      </c>
      <c r="F6" s="423">
        <v>684.77300000000002</v>
      </c>
      <c r="G6" s="422">
        <v>84</v>
      </c>
      <c r="H6" s="423">
        <v>51.319000000000003</v>
      </c>
      <c r="I6" s="422">
        <v>32</v>
      </c>
      <c r="J6" s="423">
        <v>27.204000000000001</v>
      </c>
      <c r="K6" s="422">
        <v>83</v>
      </c>
      <c r="L6" s="423">
        <v>235.48500000000001</v>
      </c>
      <c r="M6" s="422">
        <v>66437</v>
      </c>
      <c r="N6" s="423">
        <v>998.78099999999995</v>
      </c>
      <c r="O6" s="416">
        <f>SUM(M6,C6)</f>
        <v>555498</v>
      </c>
      <c r="P6" s="415">
        <f>(SUM(N6,D6))</f>
        <v>2347.7110000000002</v>
      </c>
      <c r="R6" s="650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7" s="392" customFormat="1" ht="15.75" thickBot="1" x14ac:dyDescent="0.5">
      <c r="A7" s="651"/>
      <c r="B7" s="414" t="s">
        <v>100</v>
      </c>
      <c r="C7" s="580">
        <f t="shared" ref="C7:N7" si="0">C5/C6</f>
        <v>0.13180564387673521</v>
      </c>
      <c r="D7" s="581">
        <f t="shared" si="0"/>
        <v>0.13579577887659108</v>
      </c>
      <c r="E7" s="580">
        <f t="shared" si="0"/>
        <v>0.32094870014191251</v>
      </c>
      <c r="F7" s="581">
        <f t="shared" si="0"/>
        <v>0.61811286367891249</v>
      </c>
      <c r="G7" s="580">
        <f t="shared" si="0"/>
        <v>0.90476190476190477</v>
      </c>
      <c r="H7" s="581">
        <f t="shared" si="0"/>
        <v>0.90555155010814703</v>
      </c>
      <c r="I7" s="580">
        <f t="shared" si="0"/>
        <v>1</v>
      </c>
      <c r="J7" s="581">
        <f t="shared" si="0"/>
        <v>1</v>
      </c>
      <c r="K7" s="580">
        <f t="shared" si="0"/>
        <v>0.86746987951807231</v>
      </c>
      <c r="L7" s="581">
        <f t="shared" si="0"/>
        <v>0.81192432639021583</v>
      </c>
      <c r="M7" s="580">
        <f>M5/M6</f>
        <v>0.3226966900973855</v>
      </c>
      <c r="N7" s="581">
        <f t="shared" si="0"/>
        <v>0.68897886523672358</v>
      </c>
      <c r="O7" s="411">
        <f>O5/O6</f>
        <v>0.15463602029170223</v>
      </c>
      <c r="P7" s="410">
        <f>P5/P6</f>
        <v>0.37113511841960101</v>
      </c>
      <c r="R7" s="651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7" x14ac:dyDescent="0.45">
      <c r="A8" s="649" t="s">
        <v>3</v>
      </c>
      <c r="B8" s="434" t="s">
        <v>184</v>
      </c>
      <c r="C8" s="426">
        <v>170725</v>
      </c>
      <c r="D8" s="433">
        <v>630.20000000000005</v>
      </c>
      <c r="E8" s="426">
        <v>50056</v>
      </c>
      <c r="F8" s="433">
        <v>1137.1390000000001</v>
      </c>
      <c r="G8" s="426">
        <v>291</v>
      </c>
      <c r="H8" s="433">
        <v>176.51499999999999</v>
      </c>
      <c r="I8" s="426">
        <v>142</v>
      </c>
      <c r="J8" s="433">
        <v>122.509</v>
      </c>
      <c r="K8" s="426">
        <v>268</v>
      </c>
      <c r="L8" s="433">
        <v>668.83699999999999</v>
      </c>
      <c r="M8" s="426">
        <v>50757</v>
      </c>
      <c r="N8" s="433">
        <v>2105</v>
      </c>
      <c r="O8" s="426">
        <f>SUM(M8,C8)</f>
        <v>221482</v>
      </c>
      <c r="P8" s="425">
        <f>(SUM(N8,D8))</f>
        <v>2735.2</v>
      </c>
      <c r="R8" s="649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7" x14ac:dyDescent="0.45">
      <c r="A9" s="650"/>
      <c r="B9" s="424" t="s">
        <v>183</v>
      </c>
      <c r="C9" s="422">
        <v>998514</v>
      </c>
      <c r="D9" s="423">
        <v>3458.7669999999998</v>
      </c>
      <c r="E9" s="422">
        <v>130620</v>
      </c>
      <c r="F9" s="423">
        <v>1842.152</v>
      </c>
      <c r="G9" s="422">
        <v>339</v>
      </c>
      <c r="H9" s="423">
        <v>205.37</v>
      </c>
      <c r="I9" s="422">
        <v>173</v>
      </c>
      <c r="J9" s="423">
        <v>149.803</v>
      </c>
      <c r="K9" s="422">
        <v>329</v>
      </c>
      <c r="L9" s="423">
        <v>783.79200000000003</v>
      </c>
      <c r="M9" s="422">
        <v>131461</v>
      </c>
      <c r="N9" s="423">
        <v>2981.1170000000002</v>
      </c>
      <c r="O9" s="416">
        <f>SUM(M9,C9)</f>
        <v>1129975</v>
      </c>
      <c r="P9" s="415">
        <f>(SUM(N9,D9))</f>
        <v>6439.884</v>
      </c>
      <c r="R9" s="650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7" s="392" customFormat="1" ht="15.75" thickBot="1" x14ac:dyDescent="0.5">
      <c r="A10" s="651"/>
      <c r="B10" s="414" t="s">
        <v>100</v>
      </c>
      <c r="C10" s="411">
        <f t="shared" ref="C10:P10" si="1">C8/C9</f>
        <v>0.17097907490530928</v>
      </c>
      <c r="D10" s="413">
        <f t="shared" si="1"/>
        <v>0.18220365812441255</v>
      </c>
      <c r="E10" s="411">
        <f t="shared" si="1"/>
        <v>0.38321849640177613</v>
      </c>
      <c r="F10" s="413">
        <f t="shared" si="1"/>
        <v>0.61728836708371515</v>
      </c>
      <c r="G10" s="411">
        <f t="shared" si="1"/>
        <v>0.8584070796460177</v>
      </c>
      <c r="H10" s="413">
        <f t="shared" si="1"/>
        <v>0.85949749233091488</v>
      </c>
      <c r="I10" s="411">
        <f t="shared" si="1"/>
        <v>0.82080924855491333</v>
      </c>
      <c r="J10" s="413">
        <f t="shared" si="1"/>
        <v>0.81780071160123635</v>
      </c>
      <c r="K10" s="411">
        <f t="shared" si="1"/>
        <v>0.81458966565349544</v>
      </c>
      <c r="L10" s="413">
        <f t="shared" si="1"/>
        <v>0.85333481331781902</v>
      </c>
      <c r="M10" s="411">
        <f t="shared" si="1"/>
        <v>0.38609929941199289</v>
      </c>
      <c r="N10" s="413">
        <f t="shared" si="1"/>
        <v>0.70611116571405952</v>
      </c>
      <c r="O10" s="411">
        <f t="shared" si="1"/>
        <v>0.19600610632978605</v>
      </c>
      <c r="P10" s="410">
        <f t="shared" si="1"/>
        <v>0.42472814727718694</v>
      </c>
      <c r="R10" s="651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  <c r="AK10" s="574"/>
    </row>
    <row r="11" spans="1:37" x14ac:dyDescent="0.45">
      <c r="A11" s="649" t="s">
        <v>2</v>
      </c>
      <c r="B11" s="434" t="s">
        <v>184</v>
      </c>
      <c r="C11" s="578">
        <v>190366</v>
      </c>
      <c r="D11" s="579">
        <v>467.9443480000009</v>
      </c>
      <c r="E11" s="578">
        <v>77667</v>
      </c>
      <c r="F11" s="579">
        <v>1992.9118779999999</v>
      </c>
      <c r="G11" s="578">
        <v>536</v>
      </c>
      <c r="H11" s="579">
        <v>326.03197900000004</v>
      </c>
      <c r="I11" s="578">
        <v>284</v>
      </c>
      <c r="J11" s="579">
        <v>247.12958399999999</v>
      </c>
      <c r="K11" s="578">
        <v>515</v>
      </c>
      <c r="L11" s="579">
        <v>1335.8822110000001</v>
      </c>
      <c r="M11" s="578">
        <v>79002</v>
      </c>
      <c r="N11" s="579">
        <v>3901.9556519999996</v>
      </c>
      <c r="O11" s="426">
        <f>SUM(M11,C11)</f>
        <v>269368</v>
      </c>
      <c r="P11" s="425">
        <f>(SUM(N11,D11))</f>
        <v>4369.9000000000005</v>
      </c>
      <c r="R11" s="649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7" x14ac:dyDescent="0.45">
      <c r="A12" s="650"/>
      <c r="B12" s="424" t="s">
        <v>183</v>
      </c>
      <c r="C12" s="422">
        <v>1911349</v>
      </c>
      <c r="D12" s="423">
        <v>4533.3701835447009</v>
      </c>
      <c r="E12" s="422">
        <v>313102</v>
      </c>
      <c r="F12" s="423">
        <v>4062.5664834552999</v>
      </c>
      <c r="G12" s="422">
        <v>703</v>
      </c>
      <c r="H12" s="423">
        <v>428.09615300000007</v>
      </c>
      <c r="I12" s="422">
        <v>340</v>
      </c>
      <c r="J12" s="423">
        <v>294.53588899999994</v>
      </c>
      <c r="K12" s="422">
        <v>615</v>
      </c>
      <c r="L12" s="423">
        <v>1559.2312910000003</v>
      </c>
      <c r="M12" s="422">
        <v>314760</v>
      </c>
      <c r="N12" s="423">
        <v>6344.4298164553002</v>
      </c>
      <c r="O12" s="416">
        <f>SUM(M12,C12)</f>
        <v>2226109</v>
      </c>
      <c r="P12" s="415">
        <f>(SUM(N12,D12))</f>
        <v>10877.800000000001</v>
      </c>
      <c r="R12" s="650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7" s="392" customFormat="1" ht="15.75" thickBot="1" x14ac:dyDescent="0.5">
      <c r="A13" s="651"/>
      <c r="B13" s="414" t="s">
        <v>100</v>
      </c>
      <c r="C13" s="580">
        <f t="shared" ref="C13:O13" si="2">C11/C12</f>
        <v>9.9597718679320213E-2</v>
      </c>
      <c r="D13" s="581">
        <f t="shared" si="2"/>
        <v>0.10322217887666724</v>
      </c>
      <c r="E13" s="580">
        <f t="shared" si="2"/>
        <v>0.24805654387388135</v>
      </c>
      <c r="F13" s="581">
        <f t="shared" si="2"/>
        <v>0.49055489580689537</v>
      </c>
      <c r="G13" s="580">
        <f t="shared" si="2"/>
        <v>0.76244665718349924</v>
      </c>
      <c r="H13" s="581">
        <f t="shared" si="2"/>
        <v>0.7615858650334566</v>
      </c>
      <c r="I13" s="580">
        <f t="shared" si="2"/>
        <v>0.83529411764705885</v>
      </c>
      <c r="J13" s="581">
        <f t="shared" si="2"/>
        <v>0.83904744117617547</v>
      </c>
      <c r="K13" s="580">
        <f t="shared" si="2"/>
        <v>0.83739837398373984</v>
      </c>
      <c r="L13" s="581">
        <f t="shared" si="2"/>
        <v>0.85675692805218329</v>
      </c>
      <c r="M13" s="580">
        <f t="shared" si="2"/>
        <v>0.25099123141441099</v>
      </c>
      <c r="N13" s="581">
        <f t="shared" si="2"/>
        <v>0.61502069766453238</v>
      </c>
      <c r="O13" s="411">
        <f t="shared" si="2"/>
        <v>0.1210039580272125</v>
      </c>
      <c r="P13" s="411">
        <f>P11/P12</f>
        <v>0.40172645203993457</v>
      </c>
      <c r="R13" s="651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7" x14ac:dyDescent="0.45">
      <c r="A14" s="649" t="s">
        <v>1</v>
      </c>
      <c r="B14" s="434" t="s">
        <v>184</v>
      </c>
      <c r="C14" s="578">
        <v>4513</v>
      </c>
      <c r="D14" s="579">
        <v>27.222721929999999</v>
      </c>
      <c r="E14" s="578">
        <v>1757</v>
      </c>
      <c r="F14" s="579">
        <v>63.122768409999999</v>
      </c>
      <c r="G14" s="582">
        <v>17</v>
      </c>
      <c r="H14" s="583">
        <v>9.9712206099999996</v>
      </c>
      <c r="I14" s="578">
        <v>6</v>
      </c>
      <c r="J14" s="579">
        <v>4.8899007299999999</v>
      </c>
      <c r="K14" s="578">
        <v>10</v>
      </c>
      <c r="L14" s="579">
        <v>29.647410390000001</v>
      </c>
      <c r="M14" s="578">
        <v>1790</v>
      </c>
      <c r="N14" s="579">
        <v>107.63130013999999</v>
      </c>
      <c r="O14" s="426">
        <f>SUM(M14,C14)</f>
        <v>6303</v>
      </c>
      <c r="P14" s="425">
        <f>SUM(N14,D14)</f>
        <v>134.85402206999998</v>
      </c>
      <c r="R14" s="649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7" x14ac:dyDescent="0.45">
      <c r="A15" s="650"/>
      <c r="B15" s="424" t="s">
        <v>183</v>
      </c>
      <c r="C15" s="422">
        <v>63841</v>
      </c>
      <c r="D15" s="423">
        <v>329.06170274999999</v>
      </c>
      <c r="E15" s="422">
        <v>9170</v>
      </c>
      <c r="F15" s="423">
        <v>123.01552398</v>
      </c>
      <c r="G15" s="572">
        <v>28</v>
      </c>
      <c r="H15" s="573">
        <v>16.743529689999999</v>
      </c>
      <c r="I15" s="422">
        <v>8</v>
      </c>
      <c r="J15" s="423">
        <v>6.4881076899999996</v>
      </c>
      <c r="K15" s="422">
        <v>10</v>
      </c>
      <c r="L15" s="423">
        <v>29.647410390000001</v>
      </c>
      <c r="M15" s="422">
        <v>9216</v>
      </c>
      <c r="N15" s="423">
        <v>175.89457174999998</v>
      </c>
      <c r="O15" s="416">
        <f>SUM(M15,C15)</f>
        <v>73057</v>
      </c>
      <c r="P15" s="415">
        <f>SUM(N15,D15)</f>
        <v>504.95627449999995</v>
      </c>
      <c r="R15" s="650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7" s="392" customFormat="1" ht="15.75" thickBot="1" x14ac:dyDescent="0.5">
      <c r="A16" s="651"/>
      <c r="B16" s="414" t="s">
        <v>100</v>
      </c>
      <c r="C16" s="580">
        <f t="shared" ref="C16:O16" si="3">C14/C15</f>
        <v>7.0691248570667747E-2</v>
      </c>
      <c r="D16" s="581">
        <f t="shared" si="3"/>
        <v>8.2728320258775537E-2</v>
      </c>
      <c r="E16" s="580">
        <f t="shared" si="3"/>
        <v>0.1916030534351145</v>
      </c>
      <c r="F16" s="581">
        <f t="shared" si="3"/>
        <v>0.51312847653490112</v>
      </c>
      <c r="G16" s="580">
        <f t="shared" si="3"/>
        <v>0.6071428571428571</v>
      </c>
      <c r="H16" s="581">
        <f t="shared" si="3"/>
        <v>0.59552679719350143</v>
      </c>
      <c r="I16" s="580">
        <f t="shared" si="3"/>
        <v>0.75</v>
      </c>
      <c r="J16" s="581">
        <f t="shared" si="3"/>
        <v>0.7536713266237417</v>
      </c>
      <c r="K16" s="580">
        <f t="shared" si="3"/>
        <v>1</v>
      </c>
      <c r="L16" s="581">
        <f t="shared" si="3"/>
        <v>1</v>
      </c>
      <c r="M16" s="580">
        <f t="shared" si="3"/>
        <v>0.19422743055555555</v>
      </c>
      <c r="N16" s="581">
        <f t="shared" si="3"/>
        <v>0.61190802575179526</v>
      </c>
      <c r="O16" s="411">
        <f t="shared" si="3"/>
        <v>8.6275100264177285E-2</v>
      </c>
      <c r="P16" s="411">
        <f>P14/P15</f>
        <v>0.26706079096359459</v>
      </c>
      <c r="R16" s="651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4" ht="15.75" customHeight="1" x14ac:dyDescent="0.45">
      <c r="A17" s="652" t="s">
        <v>185</v>
      </c>
      <c r="B17" s="409" t="s">
        <v>184</v>
      </c>
      <c r="C17" s="405">
        <f>SUM(C5,C8,C11,C14)</f>
        <v>430065</v>
      </c>
      <c r="D17" s="408">
        <f>SUM(D5,D8,D11,D14)</f>
        <v>1308.5460699300008</v>
      </c>
      <c r="E17" s="405">
        <f t="shared" ref="E17:P18" si="4">SUM(E5,E8,E11,E14)</f>
        <v>150739</v>
      </c>
      <c r="F17" s="408">
        <f t="shared" si="4"/>
        <v>3616.4406464099998</v>
      </c>
      <c r="G17" s="544">
        <f t="shared" si="4"/>
        <v>920</v>
      </c>
      <c r="H17" s="543">
        <f t="shared" si="4"/>
        <v>558.9901996100001</v>
      </c>
      <c r="I17" s="544">
        <f>SUM(I5,I8,I11,I14)</f>
        <v>464</v>
      </c>
      <c r="J17" s="543">
        <f t="shared" si="4"/>
        <v>401.73248473000001</v>
      </c>
      <c r="K17" s="544">
        <f t="shared" si="4"/>
        <v>865</v>
      </c>
      <c r="L17" s="543">
        <f t="shared" si="4"/>
        <v>2225.56262139</v>
      </c>
      <c r="M17" s="406">
        <f t="shared" si="4"/>
        <v>152988</v>
      </c>
      <c r="N17" s="404">
        <f t="shared" si="4"/>
        <v>6802.7259521400001</v>
      </c>
      <c r="O17" s="405">
        <f t="shared" si="4"/>
        <v>583053</v>
      </c>
      <c r="P17" s="404">
        <f t="shared" si="4"/>
        <v>8111.2720220700003</v>
      </c>
      <c r="Q17" s="576"/>
      <c r="R17" s="652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  <c r="AH17" s="576"/>
    </row>
    <row r="18" spans="1:34" x14ac:dyDescent="0.45">
      <c r="A18" s="653"/>
      <c r="B18" s="403" t="s">
        <v>183</v>
      </c>
      <c r="C18" s="399">
        <f>SUM(C6,C9,C12,C15)</f>
        <v>3462765</v>
      </c>
      <c r="D18" s="402">
        <f>SUM(D6,D9,D12,D15)</f>
        <v>9670.1288862947004</v>
      </c>
      <c r="E18" s="399">
        <f t="shared" si="4"/>
        <v>519130</v>
      </c>
      <c r="F18" s="402">
        <f t="shared" si="4"/>
        <v>6712.5070074352998</v>
      </c>
      <c r="G18" s="399">
        <f t="shared" si="4"/>
        <v>1154</v>
      </c>
      <c r="H18" s="398">
        <f t="shared" si="4"/>
        <v>701.52868268999998</v>
      </c>
      <c r="I18" s="399">
        <f>SUM(I6,I9,I12,I15)</f>
        <v>553</v>
      </c>
      <c r="J18" s="398">
        <f t="shared" si="4"/>
        <v>478.03099668999994</v>
      </c>
      <c r="K18" s="399">
        <f t="shared" si="4"/>
        <v>1037</v>
      </c>
      <c r="L18" s="398">
        <f t="shared" si="4"/>
        <v>2608.1557013900001</v>
      </c>
      <c r="M18" s="400">
        <f t="shared" si="4"/>
        <v>521874</v>
      </c>
      <c r="N18" s="398">
        <f t="shared" si="4"/>
        <v>10500.2223882053</v>
      </c>
      <c r="O18" s="399">
        <f t="shared" si="4"/>
        <v>3984639</v>
      </c>
      <c r="P18" s="398">
        <f t="shared" si="4"/>
        <v>20170.351274500004</v>
      </c>
      <c r="Q18" s="576"/>
      <c r="R18" s="653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  <c r="AH18" s="576"/>
    </row>
    <row r="19" spans="1:34" s="392" customFormat="1" ht="15.75" thickBot="1" x14ac:dyDescent="0.5">
      <c r="A19" s="654"/>
      <c r="B19" s="397" t="s">
        <v>100</v>
      </c>
      <c r="C19" s="394">
        <f t="shared" ref="C19:P19" si="5">C17/C18</f>
        <v>0.12419699286552797</v>
      </c>
      <c r="D19" s="396">
        <f t="shared" si="5"/>
        <v>0.13531836910515016</v>
      </c>
      <c r="E19" s="394">
        <f t="shared" si="5"/>
        <v>0.29036850114614837</v>
      </c>
      <c r="F19" s="396">
        <f t="shared" si="5"/>
        <v>0.53876154503885754</v>
      </c>
      <c r="G19" s="394">
        <f t="shared" si="5"/>
        <v>0.79722703639514736</v>
      </c>
      <c r="H19" s="393">
        <f t="shared" si="5"/>
        <v>0.79681731253889942</v>
      </c>
      <c r="I19" s="394">
        <f>I17/I18</f>
        <v>0.83905967450271246</v>
      </c>
      <c r="J19" s="393">
        <f t="shared" si="5"/>
        <v>0.84039003226085984</v>
      </c>
      <c r="K19" s="394">
        <f t="shared" si="5"/>
        <v>0.83413693346190931</v>
      </c>
      <c r="L19" s="393">
        <f t="shared" si="5"/>
        <v>0.85330895705494136</v>
      </c>
      <c r="M19" s="395">
        <f t="shared" si="5"/>
        <v>0.29315122040952413</v>
      </c>
      <c r="N19" s="393">
        <f t="shared" si="5"/>
        <v>0.64786494043986842</v>
      </c>
      <c r="O19" s="394">
        <f t="shared" si="5"/>
        <v>0.14632517525427022</v>
      </c>
      <c r="P19" s="393">
        <f t="shared" si="5"/>
        <v>0.40213836197907604</v>
      </c>
      <c r="Q19" s="577"/>
      <c r="R19" s="654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  <c r="AH19" s="577"/>
    </row>
    <row r="20" spans="1:34" x14ac:dyDescent="0.4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4" x14ac:dyDescent="0.45">
      <c r="A21" s="377" t="s">
        <v>292</v>
      </c>
      <c r="M21" s="477"/>
    </row>
    <row r="22" spans="1:34" x14ac:dyDescent="0.45">
      <c r="A22" s="479"/>
      <c r="B22" s="377"/>
    </row>
    <row r="23" spans="1:34" x14ac:dyDescent="0.45">
      <c r="C23" s="477"/>
      <c r="E23" s="477"/>
      <c r="G23" s="477"/>
      <c r="I23" s="477"/>
      <c r="J23" s="477"/>
      <c r="K23" s="477"/>
      <c r="M23" s="477"/>
      <c r="O23" s="477"/>
    </row>
    <row r="24" spans="1:34" x14ac:dyDescent="0.45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4" x14ac:dyDescent="0.45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1:A13"/>
    <mergeCell ref="R11:R13"/>
    <mergeCell ref="A14:A16"/>
    <mergeCell ref="R14:R16"/>
    <mergeCell ref="A17:A19"/>
    <mergeCell ref="R17:R19"/>
  </mergeCells>
  <conditionalFormatting sqref="C14:H15">
    <cfRule type="expression" dxfId="221" priority="11">
      <formula>ABS(C14-T14)/T14&gt;0.5</formula>
    </cfRule>
  </conditionalFormatting>
  <conditionalFormatting sqref="C5:P13">
    <cfRule type="expression" dxfId="220" priority="3">
      <formula>ABS(C5-T5)/T5&gt;0.5</formula>
    </cfRule>
  </conditionalFormatting>
  <conditionalFormatting sqref="C16:P19">
    <cfRule type="expression" dxfId="219" priority="1">
      <formula>ABS(C16-T16)/T16&gt;0.5</formula>
    </cfRule>
  </conditionalFormatting>
  <conditionalFormatting sqref="K14:P15">
    <cfRule type="expression" dxfId="218" priority="9">
      <formula>ABS(K14-AB14)/AB14&gt;0.5</formula>
    </cfRule>
  </conditionalFormatting>
  <conditionalFormatting sqref="T5:AG19">
    <cfRule type="expression" dxfId="217" priority="23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8716A-123D-4D23-B02D-D0D5E8D73FA0}">
  <dimension ref="A1:AK25"/>
  <sheetViews>
    <sheetView zoomScaleNormal="100" workbookViewId="0">
      <selection activeCell="C16" sqref="C16:P16"/>
    </sheetView>
  </sheetViews>
  <sheetFormatPr defaultColWidth="9" defaultRowHeight="15.4" x14ac:dyDescent="0.45"/>
  <cols>
    <col min="1" max="1" width="9" style="390"/>
    <col min="2" max="2" width="10.5" style="390" bestFit="1" customWidth="1"/>
    <col min="3" max="3" width="9" style="390"/>
    <col min="4" max="4" width="9.5" style="390" bestFit="1" customWidth="1"/>
    <col min="5" max="5" width="9" style="390"/>
    <col min="6" max="6" width="9.5" style="390" bestFit="1" customWidth="1"/>
    <col min="7" max="7" width="9" style="390"/>
    <col min="8" max="8" width="9.5" style="390" bestFit="1" customWidth="1"/>
    <col min="9" max="9" width="9" style="390"/>
    <col min="10" max="10" width="9.5" style="390" bestFit="1" customWidth="1"/>
    <col min="11" max="11" width="9" style="390"/>
    <col min="12" max="12" width="9.5" style="390" bestFit="1" customWidth="1"/>
    <col min="13" max="13" width="9" style="390"/>
    <col min="14" max="14" width="9.5" style="390" bestFit="1" customWidth="1"/>
    <col min="15" max="15" width="9" style="390"/>
    <col min="16" max="16" width="9.5" style="390" bestFit="1" customWidth="1"/>
    <col min="17" max="18" width="9" style="390" hidden="1" customWidth="1"/>
    <col min="19" max="19" width="10.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7" ht="15.75" thickBot="1" x14ac:dyDescent="0.5">
      <c r="A1" s="655" t="s">
        <v>289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  <c r="R1" s="655" t="s">
        <v>227</v>
      </c>
      <c r="S1" s="656"/>
      <c r="T1" s="656"/>
      <c r="U1" s="656"/>
      <c r="V1" s="656"/>
      <c r="W1" s="656"/>
      <c r="X1" s="656"/>
      <c r="Y1" s="656"/>
      <c r="Z1" s="656"/>
      <c r="AA1" s="656"/>
      <c r="AB1" s="656"/>
      <c r="AC1" s="656"/>
      <c r="AD1" s="656"/>
      <c r="AE1" s="656"/>
      <c r="AF1" s="656"/>
      <c r="AG1" s="657"/>
    </row>
    <row r="2" spans="1:37" ht="15.75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  <c r="Q2" s="439"/>
      <c r="R2" s="658" t="s">
        <v>189</v>
      </c>
      <c r="S2" s="661"/>
      <c r="T2" s="664" t="s">
        <v>12</v>
      </c>
      <c r="U2" s="665"/>
      <c r="V2" s="668" t="s">
        <v>188</v>
      </c>
      <c r="W2" s="669"/>
      <c r="X2" s="669"/>
      <c r="Y2" s="669"/>
      <c r="Z2" s="669"/>
      <c r="AA2" s="669"/>
      <c r="AB2" s="669"/>
      <c r="AC2" s="669"/>
      <c r="AD2" s="669"/>
      <c r="AE2" s="670"/>
      <c r="AF2" s="664" t="s">
        <v>10</v>
      </c>
      <c r="AG2" s="665"/>
    </row>
    <row r="3" spans="1:37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  <c r="R3" s="659"/>
      <c r="S3" s="662"/>
      <c r="T3" s="666"/>
      <c r="U3" s="667"/>
      <c r="V3" s="671" t="s">
        <v>187</v>
      </c>
      <c r="W3" s="672"/>
      <c r="X3" s="647" t="s">
        <v>105</v>
      </c>
      <c r="Y3" s="672"/>
      <c r="Z3" s="647" t="s">
        <v>104</v>
      </c>
      <c r="AA3" s="672"/>
      <c r="AB3" s="647" t="s">
        <v>103</v>
      </c>
      <c r="AC3" s="672"/>
      <c r="AD3" s="647" t="s">
        <v>102</v>
      </c>
      <c r="AE3" s="648"/>
      <c r="AF3" s="666"/>
      <c r="AG3" s="667"/>
    </row>
    <row r="4" spans="1:37" ht="16.5" customHeight="1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60"/>
      <c r="S4" s="663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7" x14ac:dyDescent="0.45">
      <c r="A5" s="649" t="s">
        <v>4</v>
      </c>
      <c r="B5" s="434" t="s">
        <v>184</v>
      </c>
      <c r="C5" s="578">
        <v>64774</v>
      </c>
      <c r="D5" s="579">
        <v>184.24700000000001</v>
      </c>
      <c r="E5" s="578">
        <v>21340</v>
      </c>
      <c r="F5" s="579">
        <v>423.82299999999998</v>
      </c>
      <c r="G5" s="578">
        <v>76</v>
      </c>
      <c r="H5" s="579">
        <v>46.472000000000001</v>
      </c>
      <c r="I5" s="578">
        <v>32</v>
      </c>
      <c r="J5" s="579">
        <v>27.204000000000001</v>
      </c>
      <c r="K5" s="578">
        <v>72</v>
      </c>
      <c r="L5" s="579">
        <v>191.196</v>
      </c>
      <c r="M5" s="578">
        <v>21520</v>
      </c>
      <c r="N5" s="579">
        <v>688.69499999999994</v>
      </c>
      <c r="O5" s="426">
        <f>SUM(M5,C5)</f>
        <v>86294</v>
      </c>
      <c r="P5" s="425">
        <f>(SUM(N5,D5))</f>
        <v>872.94200000000001</v>
      </c>
      <c r="R5" s="649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7" x14ac:dyDescent="0.45">
      <c r="A6" s="650"/>
      <c r="B6" s="424" t="s">
        <v>183</v>
      </c>
      <c r="C6" s="422">
        <v>488870</v>
      </c>
      <c r="D6" s="423">
        <v>1348.32</v>
      </c>
      <c r="E6" s="422">
        <v>66219</v>
      </c>
      <c r="F6" s="423">
        <v>684.59400000000005</v>
      </c>
      <c r="G6" s="422">
        <v>84</v>
      </c>
      <c r="H6" s="423">
        <v>51.319000000000003</v>
      </c>
      <c r="I6" s="422">
        <v>32</v>
      </c>
      <c r="J6" s="423">
        <v>27.204000000000001</v>
      </c>
      <c r="K6" s="422">
        <v>82</v>
      </c>
      <c r="L6" s="423">
        <v>234.08500000000001</v>
      </c>
      <c r="M6" s="422">
        <v>66417</v>
      </c>
      <c r="N6" s="423">
        <v>997.202</v>
      </c>
      <c r="O6" s="416">
        <f>SUM(M6,C6)</f>
        <v>555287</v>
      </c>
      <c r="P6" s="415">
        <f>(SUM(N6,D6))</f>
        <v>2345.5219999999999</v>
      </c>
      <c r="R6" s="650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7" s="392" customFormat="1" ht="15.75" thickBot="1" x14ac:dyDescent="0.5">
      <c r="A7" s="651"/>
      <c r="B7" s="414" t="s">
        <v>100</v>
      </c>
      <c r="C7" s="580">
        <f t="shared" ref="C7:N7" si="0">C5/C6</f>
        <v>0.13249739194468876</v>
      </c>
      <c r="D7" s="581">
        <f t="shared" si="0"/>
        <v>0.13664931173608641</v>
      </c>
      <c r="E7" s="580">
        <f t="shared" si="0"/>
        <v>0.32226400277865869</v>
      </c>
      <c r="F7" s="581">
        <f t="shared" si="0"/>
        <v>0.61908664113328471</v>
      </c>
      <c r="G7" s="580">
        <f t="shared" si="0"/>
        <v>0.90476190476190477</v>
      </c>
      <c r="H7" s="581">
        <f t="shared" si="0"/>
        <v>0.90555155010814703</v>
      </c>
      <c r="I7" s="580">
        <f t="shared" si="0"/>
        <v>1</v>
      </c>
      <c r="J7" s="581">
        <f t="shared" si="0"/>
        <v>1</v>
      </c>
      <c r="K7" s="580">
        <f t="shared" si="0"/>
        <v>0.87804878048780488</v>
      </c>
      <c r="L7" s="581">
        <f t="shared" si="0"/>
        <v>0.81678022940384898</v>
      </c>
      <c r="M7" s="580">
        <f>M5/M6</f>
        <v>0.32401343029646024</v>
      </c>
      <c r="N7" s="581">
        <f t="shared" si="0"/>
        <v>0.69062737539635899</v>
      </c>
      <c r="O7" s="411">
        <f>O5/O6</f>
        <v>0.15540432244947208</v>
      </c>
      <c r="P7" s="410">
        <f>P5/P6</f>
        <v>0.37217387003831132</v>
      </c>
      <c r="R7" s="651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7" x14ac:dyDescent="0.45">
      <c r="A8" s="649" t="s">
        <v>3</v>
      </c>
      <c r="B8" s="434" t="s">
        <v>184</v>
      </c>
      <c r="C8" s="426">
        <v>171694</v>
      </c>
      <c r="D8" s="433">
        <v>633.9</v>
      </c>
      <c r="E8" s="426">
        <v>50094</v>
      </c>
      <c r="F8" s="433">
        <v>1133.848</v>
      </c>
      <c r="G8" s="426">
        <v>290</v>
      </c>
      <c r="H8" s="433">
        <v>175.85599999999999</v>
      </c>
      <c r="I8" s="426">
        <v>151</v>
      </c>
      <c r="J8" s="433">
        <v>130.63999999999999</v>
      </c>
      <c r="K8" s="426">
        <v>276</v>
      </c>
      <c r="L8" s="433">
        <v>681.35599999999999</v>
      </c>
      <c r="M8" s="426">
        <v>50811</v>
      </c>
      <c r="N8" s="433">
        <v>2121.6999999999998</v>
      </c>
      <c r="O8" s="426">
        <f>SUM(M8,C8)</f>
        <v>222505</v>
      </c>
      <c r="P8" s="425">
        <f>(SUM(N8,D8))</f>
        <v>2755.6</v>
      </c>
      <c r="R8" s="649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7" x14ac:dyDescent="0.45">
      <c r="A9" s="650"/>
      <c r="B9" s="424" t="s">
        <v>183</v>
      </c>
      <c r="C9" s="422">
        <v>998259</v>
      </c>
      <c r="D9" s="423">
        <v>3452.7580000000003</v>
      </c>
      <c r="E9" s="422">
        <v>130646</v>
      </c>
      <c r="F9" s="423">
        <v>1845.4849999999999</v>
      </c>
      <c r="G9" s="422">
        <v>340</v>
      </c>
      <c r="H9" s="423">
        <v>205.94300000000001</v>
      </c>
      <c r="I9" s="422">
        <v>173</v>
      </c>
      <c r="J9" s="423">
        <v>149.803</v>
      </c>
      <c r="K9" s="422">
        <v>329</v>
      </c>
      <c r="L9" s="423">
        <v>785.85299999999995</v>
      </c>
      <c r="M9" s="422">
        <v>131488</v>
      </c>
      <c r="N9" s="423">
        <v>2987.0839999999998</v>
      </c>
      <c r="O9" s="416">
        <f>SUM(M9,C9)</f>
        <v>1129747</v>
      </c>
      <c r="P9" s="415">
        <f>(SUM(N9,D9))</f>
        <v>6439.8420000000006</v>
      </c>
      <c r="R9" s="650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7" s="392" customFormat="1" ht="15.75" thickBot="1" x14ac:dyDescent="0.5">
      <c r="A10" s="651"/>
      <c r="B10" s="414" t="s">
        <v>100</v>
      </c>
      <c r="C10" s="411">
        <f t="shared" ref="C10:P10" si="1">C8/C9</f>
        <v>0.17199344058004987</v>
      </c>
      <c r="D10" s="413">
        <f t="shared" si="1"/>
        <v>0.18359236297475812</v>
      </c>
      <c r="E10" s="411">
        <f t="shared" si="1"/>
        <v>0.38343309400976683</v>
      </c>
      <c r="F10" s="413">
        <f t="shared" si="1"/>
        <v>0.61439025513618373</v>
      </c>
      <c r="G10" s="411">
        <f t="shared" si="1"/>
        <v>0.8529411764705882</v>
      </c>
      <c r="H10" s="413">
        <f t="shared" si="1"/>
        <v>0.85390617792301748</v>
      </c>
      <c r="I10" s="411">
        <f t="shared" si="1"/>
        <v>0.87283236994219648</v>
      </c>
      <c r="J10" s="413">
        <f t="shared" si="1"/>
        <v>0.87207866331114858</v>
      </c>
      <c r="K10" s="411">
        <f t="shared" si="1"/>
        <v>0.83890577507598785</v>
      </c>
      <c r="L10" s="413">
        <f t="shared" si="1"/>
        <v>0.86702729390865729</v>
      </c>
      <c r="M10" s="411">
        <f t="shared" si="1"/>
        <v>0.38643070090046239</v>
      </c>
      <c r="N10" s="413">
        <f t="shared" si="1"/>
        <v>0.7102913744641931</v>
      </c>
      <c r="O10" s="411">
        <f t="shared" si="1"/>
        <v>0.1969511757942265</v>
      </c>
      <c r="P10" s="410">
        <f t="shared" si="1"/>
        <v>0.42789869689349519</v>
      </c>
      <c r="R10" s="651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  <c r="AK10" s="574"/>
    </row>
    <row r="11" spans="1:37" x14ac:dyDescent="0.45">
      <c r="A11" s="649" t="s">
        <v>2</v>
      </c>
      <c r="B11" s="434" t="s">
        <v>184</v>
      </c>
      <c r="C11" s="578">
        <v>192686</v>
      </c>
      <c r="D11" s="579">
        <v>477.77032200000031</v>
      </c>
      <c r="E11" s="578">
        <v>77846</v>
      </c>
      <c r="F11" s="579">
        <v>1990.6806420000003</v>
      </c>
      <c r="G11" s="578">
        <v>531</v>
      </c>
      <c r="H11" s="579">
        <v>322.43874499999998</v>
      </c>
      <c r="I11" s="578">
        <v>281</v>
      </c>
      <c r="J11" s="579">
        <v>242.816723</v>
      </c>
      <c r="K11" s="578">
        <v>510</v>
      </c>
      <c r="L11" s="579">
        <v>1321.593568</v>
      </c>
      <c r="M11" s="578">
        <v>79168</v>
      </c>
      <c r="N11" s="579">
        <v>3877.5296779999999</v>
      </c>
      <c r="O11" s="426">
        <f>SUM(M11,C11)</f>
        <v>271854</v>
      </c>
      <c r="P11" s="425">
        <f>(SUM(N11,D11))</f>
        <v>4355.3</v>
      </c>
      <c r="R11" s="649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7" x14ac:dyDescent="0.45">
      <c r="A12" s="650"/>
      <c r="B12" s="424" t="s">
        <v>183</v>
      </c>
      <c r="C12" s="422">
        <v>1910824</v>
      </c>
      <c r="D12" s="423">
        <v>4543.1622089666025</v>
      </c>
      <c r="E12" s="422">
        <v>312884</v>
      </c>
      <c r="F12" s="423">
        <v>4062.3489310333989</v>
      </c>
      <c r="G12" s="422">
        <v>700</v>
      </c>
      <c r="H12" s="423">
        <v>425.70072800000008</v>
      </c>
      <c r="I12" s="422">
        <v>339</v>
      </c>
      <c r="J12" s="423">
        <v>291.94806300000005</v>
      </c>
      <c r="K12" s="422">
        <v>614</v>
      </c>
      <c r="L12" s="423">
        <v>1554.5400689999999</v>
      </c>
      <c r="M12" s="422">
        <v>314537</v>
      </c>
      <c r="N12" s="423">
        <v>6334.5377910333982</v>
      </c>
      <c r="O12" s="416">
        <f>SUM(M12,C12)</f>
        <v>2225361</v>
      </c>
      <c r="P12" s="415">
        <f>(SUM(N12,D12))</f>
        <v>10877.7</v>
      </c>
      <c r="R12" s="650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7" s="392" customFormat="1" ht="15.75" thickBot="1" x14ac:dyDescent="0.5">
      <c r="A13" s="651"/>
      <c r="B13" s="414" t="s">
        <v>100</v>
      </c>
      <c r="C13" s="580">
        <f t="shared" ref="C13:O13" si="2">C11/C12</f>
        <v>0.10083921910128824</v>
      </c>
      <c r="D13" s="581">
        <f t="shared" si="2"/>
        <v>0.10516250576680927</v>
      </c>
      <c r="E13" s="580">
        <f t="shared" si="2"/>
        <v>0.24880147275028444</v>
      </c>
      <c r="F13" s="581">
        <f t="shared" si="2"/>
        <v>0.49003191892076142</v>
      </c>
      <c r="G13" s="580">
        <f t="shared" si="2"/>
        <v>0.75857142857142856</v>
      </c>
      <c r="H13" s="581">
        <f t="shared" si="2"/>
        <v>0.75743056986268509</v>
      </c>
      <c r="I13" s="580">
        <f t="shared" si="2"/>
        <v>0.82890855457227142</v>
      </c>
      <c r="J13" s="581">
        <f t="shared" si="2"/>
        <v>0.83171205352371169</v>
      </c>
      <c r="K13" s="580">
        <f t="shared" si="2"/>
        <v>0.83061889250814336</v>
      </c>
      <c r="L13" s="581">
        <f t="shared" si="2"/>
        <v>0.85015085449045447</v>
      </c>
      <c r="M13" s="580">
        <f t="shared" si="2"/>
        <v>0.25169693867494125</v>
      </c>
      <c r="N13" s="581">
        <f t="shared" si="2"/>
        <v>0.61212511566174288</v>
      </c>
      <c r="O13" s="411">
        <f t="shared" si="2"/>
        <v>0.12216175263249424</v>
      </c>
      <c r="P13" s="411">
        <f>P11/P12</f>
        <v>0.40038794965847557</v>
      </c>
      <c r="R13" s="651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7" x14ac:dyDescent="0.45">
      <c r="A14" s="649" t="s">
        <v>1</v>
      </c>
      <c r="B14" s="434" t="s">
        <v>184</v>
      </c>
      <c r="C14" s="578">
        <v>4565</v>
      </c>
      <c r="D14" s="579">
        <v>25.88172565</v>
      </c>
      <c r="E14" s="578">
        <v>1767</v>
      </c>
      <c r="F14" s="579">
        <v>63.104650909999997</v>
      </c>
      <c r="G14" s="582">
        <v>20</v>
      </c>
      <c r="H14" s="583">
        <v>11.73220255</v>
      </c>
      <c r="I14" s="578">
        <v>7</v>
      </c>
      <c r="J14" s="579">
        <v>5.7389648500000003</v>
      </c>
      <c r="K14" s="578">
        <v>7</v>
      </c>
      <c r="L14" s="579">
        <v>26.052706969999999</v>
      </c>
      <c r="M14" s="578">
        <v>1801</v>
      </c>
      <c r="N14" s="579">
        <v>106.62852528000001</v>
      </c>
      <c r="O14" s="426">
        <f>SUM(M14,C14)</f>
        <v>6366</v>
      </c>
      <c r="P14" s="425">
        <f>SUM(N14,D14)</f>
        <v>132.51025093000001</v>
      </c>
      <c r="R14" s="649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7" x14ac:dyDescent="0.45">
      <c r="A15" s="650"/>
      <c r="B15" s="424" t="s">
        <v>183</v>
      </c>
      <c r="C15" s="422">
        <v>63877</v>
      </c>
      <c r="D15" s="423">
        <v>307.97534888000001</v>
      </c>
      <c r="E15" s="422">
        <v>9157</v>
      </c>
      <c r="F15" s="423">
        <v>127.73604533</v>
      </c>
      <c r="G15" s="572">
        <v>25</v>
      </c>
      <c r="H15" s="573">
        <v>14.62999812</v>
      </c>
      <c r="I15" s="422">
        <v>10</v>
      </c>
      <c r="J15" s="423">
        <v>8.2328835700000003</v>
      </c>
      <c r="K15" s="422">
        <v>8</v>
      </c>
      <c r="L15" s="423">
        <v>27.5378212</v>
      </c>
      <c r="M15" s="422">
        <v>9200</v>
      </c>
      <c r="N15" s="423">
        <v>178.13674822000002</v>
      </c>
      <c r="O15" s="416">
        <f>SUM(M15,C15)</f>
        <v>73077</v>
      </c>
      <c r="P15" s="415">
        <f>SUM(N15,D15)</f>
        <v>486.11209710000003</v>
      </c>
      <c r="R15" s="650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7" s="392" customFormat="1" ht="15.75" thickBot="1" x14ac:dyDescent="0.5">
      <c r="A16" s="651"/>
      <c r="B16" s="414" t="s">
        <v>100</v>
      </c>
      <c r="C16" s="580">
        <f t="shared" ref="C16:O16" si="3">C14/C15</f>
        <v>7.1465472705355609E-2</v>
      </c>
      <c r="D16" s="581">
        <f t="shared" si="3"/>
        <v>8.4038302884055158E-2</v>
      </c>
      <c r="E16" s="580">
        <f t="shared" si="3"/>
        <v>0.19296712897237087</v>
      </c>
      <c r="F16" s="581">
        <f t="shared" si="3"/>
        <v>0.49402383443899595</v>
      </c>
      <c r="G16" s="580">
        <f t="shared" si="3"/>
        <v>0.8</v>
      </c>
      <c r="H16" s="581">
        <f t="shared" si="3"/>
        <v>0.80192782348764924</v>
      </c>
      <c r="I16" s="580">
        <f t="shared" si="3"/>
        <v>0.7</v>
      </c>
      <c r="J16" s="581">
        <f t="shared" si="3"/>
        <v>0.69707834456840256</v>
      </c>
      <c r="K16" s="580">
        <f t="shared" si="3"/>
        <v>0.875</v>
      </c>
      <c r="L16" s="581">
        <f t="shared" si="3"/>
        <v>0.94607001696996995</v>
      </c>
      <c r="M16" s="580">
        <f t="shared" si="3"/>
        <v>0.1957608695652174</v>
      </c>
      <c r="N16" s="581">
        <f t="shared" si="3"/>
        <v>0.59857680318893602</v>
      </c>
      <c r="O16" s="411">
        <f t="shared" si="3"/>
        <v>8.7113592512007884E-2</v>
      </c>
      <c r="P16" s="411">
        <f>P14/P15</f>
        <v>0.27259196329512614</v>
      </c>
      <c r="R16" s="651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4" ht="15.75" customHeight="1" x14ac:dyDescent="0.45">
      <c r="A17" s="652" t="s">
        <v>185</v>
      </c>
      <c r="B17" s="409" t="s">
        <v>184</v>
      </c>
      <c r="C17" s="405">
        <f>SUM(C5,C8,C11,C14)</f>
        <v>433719</v>
      </c>
      <c r="D17" s="408">
        <f>SUM(D5,D8,D11,D14)</f>
        <v>1321.7990476500001</v>
      </c>
      <c r="E17" s="405">
        <f t="shared" ref="E17:P18" si="4">SUM(E5,E8,E11,E14)</f>
        <v>151047</v>
      </c>
      <c r="F17" s="408">
        <f t="shared" si="4"/>
        <v>3611.4562929100002</v>
      </c>
      <c r="G17" s="544">
        <f t="shared" si="4"/>
        <v>917</v>
      </c>
      <c r="H17" s="543">
        <f t="shared" si="4"/>
        <v>556.49894755000003</v>
      </c>
      <c r="I17" s="544">
        <f>SUM(I5,I8,I11,I14)</f>
        <v>471</v>
      </c>
      <c r="J17" s="543">
        <f t="shared" si="4"/>
        <v>406.39968784999996</v>
      </c>
      <c r="K17" s="544">
        <f t="shared" si="4"/>
        <v>865</v>
      </c>
      <c r="L17" s="543">
        <f t="shared" si="4"/>
        <v>2220.1982749700001</v>
      </c>
      <c r="M17" s="406">
        <f t="shared" si="4"/>
        <v>153300</v>
      </c>
      <c r="N17" s="404">
        <f t="shared" si="4"/>
        <v>6794.5532032799993</v>
      </c>
      <c r="O17" s="405">
        <f t="shared" si="4"/>
        <v>587019</v>
      </c>
      <c r="P17" s="404">
        <f t="shared" si="4"/>
        <v>8116.352250930001</v>
      </c>
      <c r="Q17" s="576"/>
      <c r="R17" s="652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  <c r="AH17" s="576"/>
    </row>
    <row r="18" spans="1:34" x14ac:dyDescent="0.45">
      <c r="A18" s="653"/>
      <c r="B18" s="403" t="s">
        <v>183</v>
      </c>
      <c r="C18" s="399">
        <f>SUM(C6,C9,C12,C15)</f>
        <v>3461830</v>
      </c>
      <c r="D18" s="402">
        <f>SUM(D6,D9,D12,D15)</f>
        <v>9652.2155578466027</v>
      </c>
      <c r="E18" s="399">
        <f t="shared" si="4"/>
        <v>518906</v>
      </c>
      <c r="F18" s="402">
        <f t="shared" si="4"/>
        <v>6720.1639763633984</v>
      </c>
      <c r="G18" s="399">
        <f t="shared" si="4"/>
        <v>1149</v>
      </c>
      <c r="H18" s="398">
        <f t="shared" si="4"/>
        <v>697.59272612000007</v>
      </c>
      <c r="I18" s="399">
        <f>SUM(I6,I9,I12,I15)</f>
        <v>554</v>
      </c>
      <c r="J18" s="398">
        <f t="shared" si="4"/>
        <v>477.18794657000007</v>
      </c>
      <c r="K18" s="399">
        <f t="shared" si="4"/>
        <v>1033</v>
      </c>
      <c r="L18" s="398">
        <f t="shared" si="4"/>
        <v>2602.0158901999998</v>
      </c>
      <c r="M18" s="400">
        <f t="shared" si="4"/>
        <v>521642</v>
      </c>
      <c r="N18" s="398">
        <f t="shared" si="4"/>
        <v>10496.960539253399</v>
      </c>
      <c r="O18" s="399">
        <f t="shared" si="4"/>
        <v>3983472</v>
      </c>
      <c r="P18" s="398">
        <f t="shared" si="4"/>
        <v>20149.176097100004</v>
      </c>
      <c r="Q18" s="576"/>
      <c r="R18" s="653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  <c r="AH18" s="576"/>
    </row>
    <row r="19" spans="1:34" s="392" customFormat="1" ht="15.75" thickBot="1" x14ac:dyDescent="0.5">
      <c r="A19" s="654"/>
      <c r="B19" s="397" t="s">
        <v>100</v>
      </c>
      <c r="C19" s="394">
        <f t="shared" ref="C19:P19" si="5">C17/C18</f>
        <v>0.125286048130613</v>
      </c>
      <c r="D19" s="396">
        <f t="shared" si="5"/>
        <v>0.13694255373062678</v>
      </c>
      <c r="E19" s="394">
        <f t="shared" si="5"/>
        <v>0.29108740311347336</v>
      </c>
      <c r="F19" s="396">
        <f t="shared" si="5"/>
        <v>0.53740597783215571</v>
      </c>
      <c r="G19" s="394">
        <f t="shared" si="5"/>
        <v>0.79808529155787644</v>
      </c>
      <c r="H19" s="393">
        <f t="shared" si="5"/>
        <v>0.79774190113081966</v>
      </c>
      <c r="I19" s="394">
        <f>I17/I18</f>
        <v>0.85018050541516244</v>
      </c>
      <c r="J19" s="393">
        <f t="shared" si="5"/>
        <v>0.85165539232744225</v>
      </c>
      <c r="K19" s="394">
        <f t="shared" si="5"/>
        <v>0.83736689254598262</v>
      </c>
      <c r="L19" s="393">
        <f t="shared" si="5"/>
        <v>0.853260844152396</v>
      </c>
      <c r="M19" s="395">
        <f t="shared" si="5"/>
        <v>0.2938797106061245</v>
      </c>
      <c r="N19" s="393">
        <f t="shared" si="5"/>
        <v>0.64728767702534062</v>
      </c>
      <c r="O19" s="394">
        <f t="shared" si="5"/>
        <v>0.14736365662919182</v>
      </c>
      <c r="P19" s="393">
        <f t="shared" si="5"/>
        <v>0.40281310817955268</v>
      </c>
      <c r="Q19" s="577"/>
      <c r="R19" s="654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  <c r="AH19" s="577"/>
    </row>
    <row r="20" spans="1:34" x14ac:dyDescent="0.4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4" x14ac:dyDescent="0.45">
      <c r="A21" s="377" t="s">
        <v>290</v>
      </c>
      <c r="M21" s="477"/>
    </row>
    <row r="22" spans="1:34" x14ac:dyDescent="0.45">
      <c r="A22" s="479"/>
      <c r="B22" s="377"/>
    </row>
    <row r="23" spans="1:34" x14ac:dyDescent="0.45">
      <c r="C23" s="477"/>
      <c r="E23" s="477"/>
      <c r="G23" s="477"/>
      <c r="I23" s="477"/>
      <c r="J23" s="477"/>
      <c r="K23" s="477"/>
      <c r="M23" s="477"/>
      <c r="O23" s="477"/>
    </row>
    <row r="24" spans="1:34" x14ac:dyDescent="0.45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4" x14ac:dyDescent="0.45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1:A13"/>
    <mergeCell ref="R11:R13"/>
    <mergeCell ref="A14:A16"/>
    <mergeCell ref="R14:R16"/>
    <mergeCell ref="A17:A19"/>
    <mergeCell ref="R17:R19"/>
  </mergeCells>
  <conditionalFormatting sqref="C14:H15">
    <cfRule type="expression" dxfId="216" priority="11">
      <formula>ABS(C14-T14)/T14&gt;0.5</formula>
    </cfRule>
  </conditionalFormatting>
  <conditionalFormatting sqref="C5:P13">
    <cfRule type="expression" dxfId="215" priority="3">
      <formula>ABS(C5-T5)/T5&gt;0.5</formula>
    </cfRule>
  </conditionalFormatting>
  <conditionalFormatting sqref="C16:P19">
    <cfRule type="expression" dxfId="214" priority="1">
      <formula>ABS(C16-T16)/T16&gt;0.5</formula>
    </cfRule>
  </conditionalFormatting>
  <conditionalFormatting sqref="K14:P15">
    <cfRule type="expression" dxfId="213" priority="9">
      <formula>ABS(K14-AB14)/AB14&gt;0.5</formula>
    </cfRule>
  </conditionalFormatting>
  <conditionalFormatting sqref="T5:AG19">
    <cfRule type="expression" dxfId="212" priority="23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CA8D1-BC4A-4F9A-AE4E-00D23BCCDAA1}">
  <dimension ref="A1:AK25"/>
  <sheetViews>
    <sheetView zoomScaleNormal="100" workbookViewId="0">
      <selection activeCell="E16" sqref="E16"/>
    </sheetView>
  </sheetViews>
  <sheetFormatPr defaultColWidth="9" defaultRowHeight="15.4" x14ac:dyDescent="0.45"/>
  <cols>
    <col min="1" max="1" width="9" style="390"/>
    <col min="2" max="2" width="10.5" style="390" bestFit="1" customWidth="1"/>
    <col min="3" max="3" width="9" style="390"/>
    <col min="4" max="4" width="9.5" style="390" bestFit="1" customWidth="1"/>
    <col min="5" max="5" width="9" style="390"/>
    <col min="6" max="6" width="9.5" style="390" bestFit="1" customWidth="1"/>
    <col min="7" max="7" width="9" style="390"/>
    <col min="8" max="8" width="9.5" style="390" bestFit="1" customWidth="1"/>
    <col min="9" max="9" width="9" style="390"/>
    <col min="10" max="10" width="9.5" style="390" bestFit="1" customWidth="1"/>
    <col min="11" max="11" width="9" style="390"/>
    <col min="12" max="12" width="9.5" style="390" bestFit="1" customWidth="1"/>
    <col min="13" max="13" width="9" style="390"/>
    <col min="14" max="14" width="9.5" style="390" bestFit="1" customWidth="1"/>
    <col min="15" max="15" width="9" style="390"/>
    <col min="16" max="16" width="9.5" style="390" bestFit="1" customWidth="1"/>
    <col min="17" max="18" width="9" style="390" hidden="1" customWidth="1"/>
    <col min="19" max="19" width="10.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7" ht="15.75" thickBot="1" x14ac:dyDescent="0.5">
      <c r="A1" s="655" t="s">
        <v>287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  <c r="R1" s="655" t="s">
        <v>227</v>
      </c>
      <c r="S1" s="656"/>
      <c r="T1" s="656"/>
      <c r="U1" s="656"/>
      <c r="V1" s="656"/>
      <c r="W1" s="656"/>
      <c r="X1" s="656"/>
      <c r="Y1" s="656"/>
      <c r="Z1" s="656"/>
      <c r="AA1" s="656"/>
      <c r="AB1" s="656"/>
      <c r="AC1" s="656"/>
      <c r="AD1" s="656"/>
      <c r="AE1" s="656"/>
      <c r="AF1" s="656"/>
      <c r="AG1" s="657"/>
    </row>
    <row r="2" spans="1:37" ht="15.75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  <c r="Q2" s="439"/>
      <c r="R2" s="658" t="s">
        <v>189</v>
      </c>
      <c r="S2" s="661"/>
      <c r="T2" s="664" t="s">
        <v>12</v>
      </c>
      <c r="U2" s="665"/>
      <c r="V2" s="668" t="s">
        <v>188</v>
      </c>
      <c r="W2" s="669"/>
      <c r="X2" s="669"/>
      <c r="Y2" s="669"/>
      <c r="Z2" s="669"/>
      <c r="AA2" s="669"/>
      <c r="AB2" s="669"/>
      <c r="AC2" s="669"/>
      <c r="AD2" s="669"/>
      <c r="AE2" s="670"/>
      <c r="AF2" s="664" t="s">
        <v>10</v>
      </c>
      <c r="AG2" s="665"/>
    </row>
    <row r="3" spans="1:37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  <c r="R3" s="659"/>
      <c r="S3" s="662"/>
      <c r="T3" s="666"/>
      <c r="U3" s="667"/>
      <c r="V3" s="671" t="s">
        <v>187</v>
      </c>
      <c r="W3" s="672"/>
      <c r="X3" s="647" t="s">
        <v>105</v>
      </c>
      <c r="Y3" s="672"/>
      <c r="Z3" s="647" t="s">
        <v>104</v>
      </c>
      <c r="AA3" s="672"/>
      <c r="AB3" s="647" t="s">
        <v>103</v>
      </c>
      <c r="AC3" s="672"/>
      <c r="AD3" s="647" t="s">
        <v>102</v>
      </c>
      <c r="AE3" s="648"/>
      <c r="AF3" s="666"/>
      <c r="AG3" s="667"/>
    </row>
    <row r="4" spans="1:37" ht="16.5" customHeight="1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60"/>
      <c r="S4" s="663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7" x14ac:dyDescent="0.45">
      <c r="A5" s="649" t="s">
        <v>4</v>
      </c>
      <c r="B5" s="434" t="s">
        <v>184</v>
      </c>
      <c r="C5" s="426">
        <v>64863</v>
      </c>
      <c r="D5" s="433">
        <v>184.57300000000001</v>
      </c>
      <c r="E5" s="426">
        <v>21420</v>
      </c>
      <c r="F5" s="433">
        <v>424.48399999999998</v>
      </c>
      <c r="G5" s="426">
        <v>75</v>
      </c>
      <c r="H5" s="433">
        <v>45.915999999999997</v>
      </c>
      <c r="I5" s="426">
        <v>32</v>
      </c>
      <c r="J5" s="433">
        <v>27.204000000000001</v>
      </c>
      <c r="K5" s="426">
        <v>72</v>
      </c>
      <c r="L5" s="433">
        <v>191.196</v>
      </c>
      <c r="M5" s="426">
        <v>21599</v>
      </c>
      <c r="N5" s="433">
        <v>688.8</v>
      </c>
      <c r="O5" s="426">
        <f>SUM(M5,C5)</f>
        <v>86462</v>
      </c>
      <c r="P5" s="425">
        <f>(SUM(N5,D5))</f>
        <v>873.37299999999993</v>
      </c>
      <c r="R5" s="649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7" x14ac:dyDescent="0.45">
      <c r="A6" s="650"/>
      <c r="B6" s="424" t="s">
        <v>183</v>
      </c>
      <c r="C6" s="422">
        <v>488531</v>
      </c>
      <c r="D6" s="423">
        <v>1347.2619999999999</v>
      </c>
      <c r="E6" s="422">
        <v>66168</v>
      </c>
      <c r="F6" s="423">
        <v>683.98099999999999</v>
      </c>
      <c r="G6" s="422">
        <v>84</v>
      </c>
      <c r="H6" s="423">
        <v>51.319000000000003</v>
      </c>
      <c r="I6" s="422">
        <v>32</v>
      </c>
      <c r="J6" s="423">
        <v>27.204000000000001</v>
      </c>
      <c r="K6" s="422">
        <v>82</v>
      </c>
      <c r="L6" s="423">
        <v>234.08500000000001</v>
      </c>
      <c r="M6" s="422">
        <v>66366</v>
      </c>
      <c r="N6" s="423">
        <v>996.58899999999994</v>
      </c>
      <c r="O6" s="416">
        <f>SUM(M6,C6)</f>
        <v>554897</v>
      </c>
      <c r="P6" s="415">
        <f>(SUM(N6,D6))</f>
        <v>2343.8509999999997</v>
      </c>
      <c r="R6" s="650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7" s="392" customFormat="1" ht="15.75" thickBot="1" x14ac:dyDescent="0.5">
      <c r="A7" s="651"/>
      <c r="B7" s="414" t="s">
        <v>100</v>
      </c>
      <c r="C7" s="411">
        <f t="shared" ref="C7:N7" si="0">C5/C6</f>
        <v>0.13277151296437686</v>
      </c>
      <c r="D7" s="413">
        <f t="shared" si="0"/>
        <v>0.13699859418583765</v>
      </c>
      <c r="E7" s="411">
        <f t="shared" si="0"/>
        <v>0.32372143634385203</v>
      </c>
      <c r="F7" s="413">
        <f t="shared" si="0"/>
        <v>0.62060788238269771</v>
      </c>
      <c r="G7" s="411">
        <f t="shared" si="0"/>
        <v>0.8928571428571429</v>
      </c>
      <c r="H7" s="413">
        <f t="shared" si="0"/>
        <v>0.89471735614489745</v>
      </c>
      <c r="I7" s="411">
        <f t="shared" si="0"/>
        <v>1</v>
      </c>
      <c r="J7" s="413">
        <f t="shared" si="0"/>
        <v>1</v>
      </c>
      <c r="K7" s="411">
        <f t="shared" si="0"/>
        <v>0.87804878048780488</v>
      </c>
      <c r="L7" s="413">
        <f t="shared" si="0"/>
        <v>0.81678022940384898</v>
      </c>
      <c r="M7" s="411">
        <f>M5/M6</f>
        <v>0.32545279209233646</v>
      </c>
      <c r="N7" s="413">
        <f t="shared" si="0"/>
        <v>0.69115753836335736</v>
      </c>
      <c r="O7" s="411">
        <f>O5/O6</f>
        <v>0.15581630464752919</v>
      </c>
      <c r="P7" s="410">
        <f>P5/P6</f>
        <v>0.37262308909568059</v>
      </c>
      <c r="R7" s="651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7" x14ac:dyDescent="0.45">
      <c r="A8" s="649" t="s">
        <v>3</v>
      </c>
      <c r="B8" s="434" t="s">
        <v>184</v>
      </c>
      <c r="C8" s="426">
        <v>172484</v>
      </c>
      <c r="D8" s="433">
        <v>636.6</v>
      </c>
      <c r="E8" s="426">
        <v>50037</v>
      </c>
      <c r="F8" s="433">
        <v>1135.348</v>
      </c>
      <c r="G8" s="426">
        <v>289</v>
      </c>
      <c r="H8" s="433">
        <v>175.12799999999999</v>
      </c>
      <c r="I8" s="426">
        <v>153</v>
      </c>
      <c r="J8" s="433">
        <v>132.37700000000001</v>
      </c>
      <c r="K8" s="426">
        <v>276</v>
      </c>
      <c r="L8" s="433">
        <v>680.14700000000005</v>
      </c>
      <c r="M8" s="426">
        <v>50755</v>
      </c>
      <c r="N8" s="433">
        <v>2123</v>
      </c>
      <c r="O8" s="426">
        <f>SUM(M8,C8)</f>
        <v>223239</v>
      </c>
      <c r="P8" s="425">
        <f>(SUM(N8,D8))</f>
        <v>2759.6</v>
      </c>
      <c r="R8" s="649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7" x14ac:dyDescent="0.45">
      <c r="A9" s="650"/>
      <c r="B9" s="424" t="s">
        <v>183</v>
      </c>
      <c r="C9" s="422">
        <v>997498</v>
      </c>
      <c r="D9" s="423">
        <v>3454.3739999999998</v>
      </c>
      <c r="E9" s="422">
        <v>130617</v>
      </c>
      <c r="F9" s="423">
        <v>1846.6800000000003</v>
      </c>
      <c r="G9" s="422">
        <v>340</v>
      </c>
      <c r="H9" s="423">
        <v>205.94300000000001</v>
      </c>
      <c r="I9" s="422">
        <v>173</v>
      </c>
      <c r="J9" s="423">
        <v>149.875</v>
      </c>
      <c r="K9" s="422">
        <v>327</v>
      </c>
      <c r="L9" s="423">
        <v>783.07</v>
      </c>
      <c r="M9" s="422">
        <v>131457</v>
      </c>
      <c r="N9" s="423">
        <v>2985.5680000000002</v>
      </c>
      <c r="O9" s="416">
        <f>SUM(M9,C9)</f>
        <v>1128955</v>
      </c>
      <c r="P9" s="415">
        <f>(SUM(N9,D9))</f>
        <v>6439.942</v>
      </c>
      <c r="R9" s="650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7" s="392" customFormat="1" ht="15.75" thickBot="1" x14ac:dyDescent="0.5">
      <c r="A10" s="651"/>
      <c r="B10" s="414" t="s">
        <v>100</v>
      </c>
      <c r="C10" s="411">
        <f t="shared" ref="C10:P10" si="1">C8/C9</f>
        <v>0.17291663742684196</v>
      </c>
      <c r="D10" s="413">
        <f t="shared" si="1"/>
        <v>0.18428809387750142</v>
      </c>
      <c r="E10" s="411">
        <f t="shared" si="1"/>
        <v>0.38308183467695628</v>
      </c>
      <c r="F10" s="413">
        <f t="shared" si="1"/>
        <v>0.61480494725669843</v>
      </c>
      <c r="G10" s="411">
        <f t="shared" si="1"/>
        <v>0.85</v>
      </c>
      <c r="H10" s="413">
        <f t="shared" si="1"/>
        <v>0.85037121922085224</v>
      </c>
      <c r="I10" s="411">
        <f t="shared" si="1"/>
        <v>0.88439306358381498</v>
      </c>
      <c r="J10" s="413">
        <f t="shared" si="1"/>
        <v>0.88324937447873231</v>
      </c>
      <c r="K10" s="411">
        <f t="shared" si="1"/>
        <v>0.84403669724770647</v>
      </c>
      <c r="L10" s="413">
        <f t="shared" si="1"/>
        <v>0.86856475155477797</v>
      </c>
      <c r="M10" s="411">
        <f t="shared" si="1"/>
        <v>0.38609583361859773</v>
      </c>
      <c r="N10" s="413">
        <f t="shared" si="1"/>
        <v>0.71108747146271656</v>
      </c>
      <c r="O10" s="411">
        <f t="shared" si="1"/>
        <v>0.19773950246023977</v>
      </c>
      <c r="P10" s="410">
        <f t="shared" si="1"/>
        <v>0.42851317605034328</v>
      </c>
      <c r="R10" s="651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  <c r="AK10" s="574"/>
    </row>
    <row r="11" spans="1:37" x14ac:dyDescent="0.45">
      <c r="A11" s="649" t="s">
        <v>2</v>
      </c>
      <c r="B11" s="434" t="s">
        <v>184</v>
      </c>
      <c r="C11" s="426">
        <v>195213</v>
      </c>
      <c r="D11" s="433">
        <v>487.92930899999919</v>
      </c>
      <c r="E11" s="426">
        <v>77968</v>
      </c>
      <c r="F11" s="433">
        <v>1985.5215240000002</v>
      </c>
      <c r="G11" s="426">
        <v>532</v>
      </c>
      <c r="H11" s="433">
        <v>322.76821400000006</v>
      </c>
      <c r="I11" s="426">
        <v>280</v>
      </c>
      <c r="J11" s="433">
        <v>241.889747</v>
      </c>
      <c r="K11" s="426">
        <v>509</v>
      </c>
      <c r="L11" s="433">
        <v>1323.2912060000001</v>
      </c>
      <c r="M11" s="426">
        <v>79289</v>
      </c>
      <c r="N11" s="433">
        <v>3873.4706910000004</v>
      </c>
      <c r="O11" s="426">
        <f>SUM(M11,C11)</f>
        <v>274502</v>
      </c>
      <c r="P11" s="425">
        <f>(SUM(N11,D11))</f>
        <v>4361.3999999999996</v>
      </c>
      <c r="R11" s="649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7" x14ac:dyDescent="0.45">
      <c r="A12" s="650"/>
      <c r="B12" s="424" t="s">
        <v>183</v>
      </c>
      <c r="C12" s="422">
        <v>1908785</v>
      </c>
      <c r="D12" s="423">
        <v>4538.2511670927015</v>
      </c>
      <c r="E12" s="422">
        <v>312464</v>
      </c>
      <c r="F12" s="423">
        <v>4058.7346729072997</v>
      </c>
      <c r="G12" s="422">
        <v>700</v>
      </c>
      <c r="H12" s="423">
        <v>425.45855900000009</v>
      </c>
      <c r="I12" s="422">
        <v>339</v>
      </c>
      <c r="J12" s="423">
        <v>292.72210099999995</v>
      </c>
      <c r="K12" s="422">
        <v>617</v>
      </c>
      <c r="L12" s="423">
        <v>1562.2335000000003</v>
      </c>
      <c r="M12" s="422">
        <v>314120</v>
      </c>
      <c r="N12" s="423">
        <v>6339.1488329072999</v>
      </c>
      <c r="O12" s="416">
        <f>SUM(M12,C12)</f>
        <v>2222905</v>
      </c>
      <c r="P12" s="415">
        <f>(SUM(N12,D12))</f>
        <v>10877.400000000001</v>
      </c>
      <c r="R12" s="650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7" s="392" customFormat="1" ht="15.75" thickBot="1" x14ac:dyDescent="0.5">
      <c r="A13" s="651"/>
      <c r="B13" s="414" t="s">
        <v>100</v>
      </c>
      <c r="C13" s="411">
        <f t="shared" ref="C13:O13" si="2">C11/C12</f>
        <v>0.10227081625222327</v>
      </c>
      <c r="D13" s="413">
        <f t="shared" si="2"/>
        <v>0.10751483138219009</v>
      </c>
      <c r="E13" s="411">
        <f t="shared" si="2"/>
        <v>0.24952634543499411</v>
      </c>
      <c r="F13" s="413">
        <f t="shared" si="2"/>
        <v>0.48919717202843355</v>
      </c>
      <c r="G13" s="411">
        <f t="shared" si="2"/>
        <v>0.76</v>
      </c>
      <c r="H13" s="413">
        <f t="shared" si="2"/>
        <v>0.75863608140505168</v>
      </c>
      <c r="I13" s="411">
        <f t="shared" si="2"/>
        <v>0.82595870206489674</v>
      </c>
      <c r="J13" s="413">
        <f t="shared" si="2"/>
        <v>0.82634603322965372</v>
      </c>
      <c r="K13" s="411">
        <f t="shared" si="2"/>
        <v>0.82495948136142627</v>
      </c>
      <c r="L13" s="413">
        <f t="shared" si="2"/>
        <v>0.84705084483209447</v>
      </c>
      <c r="M13" s="411">
        <f t="shared" si="2"/>
        <v>0.25241627403540046</v>
      </c>
      <c r="N13" s="413">
        <f t="shared" si="2"/>
        <v>0.61103955642945917</v>
      </c>
      <c r="O13" s="411">
        <f t="shared" si="2"/>
        <v>0.12348795832480471</v>
      </c>
      <c r="P13" s="411">
        <f>P11/P12</f>
        <v>0.40095978818467642</v>
      </c>
      <c r="R13" s="651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7" x14ac:dyDescent="0.45">
      <c r="A14" s="649" t="s">
        <v>1</v>
      </c>
      <c r="B14" s="434" t="s">
        <v>184</v>
      </c>
      <c r="C14" s="426">
        <v>4514</v>
      </c>
      <c r="D14" s="433">
        <v>25.564122179999998</v>
      </c>
      <c r="E14" s="426">
        <v>1759</v>
      </c>
      <c r="F14" s="433">
        <v>62.529229110000003</v>
      </c>
      <c r="G14" s="575">
        <v>20</v>
      </c>
      <c r="H14" s="571">
        <v>11.73220255</v>
      </c>
      <c r="I14" s="426">
        <v>7</v>
      </c>
      <c r="J14" s="433">
        <v>5.7389648500000003</v>
      </c>
      <c r="K14" s="426">
        <v>7</v>
      </c>
      <c r="L14" s="433">
        <v>26.052706969999999</v>
      </c>
      <c r="M14" s="426">
        <v>1793</v>
      </c>
      <c r="N14" s="433">
        <v>106.05310348</v>
      </c>
      <c r="O14" s="426">
        <f>SUM(M14,C14)</f>
        <v>6307</v>
      </c>
      <c r="P14" s="425">
        <f>SUM(N14,D14)</f>
        <v>131.61722566</v>
      </c>
      <c r="R14" s="649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7" x14ac:dyDescent="0.45">
      <c r="A15" s="650"/>
      <c r="B15" s="424" t="s">
        <v>183</v>
      </c>
      <c r="C15" s="422">
        <v>63867</v>
      </c>
      <c r="D15" s="423">
        <v>307.93620817999999</v>
      </c>
      <c r="E15" s="422">
        <v>9143</v>
      </c>
      <c r="F15" s="423">
        <v>127.84809475</v>
      </c>
      <c r="G15" s="572">
        <v>25</v>
      </c>
      <c r="H15" s="573">
        <v>14.62999812</v>
      </c>
      <c r="I15" s="422">
        <v>10</v>
      </c>
      <c r="J15" s="423">
        <v>8.2328835700000003</v>
      </c>
      <c r="K15" s="422">
        <v>8</v>
      </c>
      <c r="L15" s="423">
        <v>27.5378212</v>
      </c>
      <c r="M15" s="422">
        <v>9186</v>
      </c>
      <c r="N15" s="423">
        <v>178.24879764000002</v>
      </c>
      <c r="O15" s="416">
        <f>SUM(M15,C15)</f>
        <v>73053</v>
      </c>
      <c r="P15" s="415">
        <f>SUM(N15,D15)</f>
        <v>486.18500582000001</v>
      </c>
      <c r="R15" s="650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7" s="392" customFormat="1" ht="15.75" thickBot="1" x14ac:dyDescent="0.5">
      <c r="A16" s="651"/>
      <c r="B16" s="414" t="s">
        <v>100</v>
      </c>
      <c r="C16" s="411">
        <f>C14/C15</f>
        <v>7.0678127984718245E-2</v>
      </c>
      <c r="D16" s="413">
        <f>D14/D15</f>
        <v>8.3017590984483483E-2</v>
      </c>
      <c r="E16" s="411">
        <f>E14/E15</f>
        <v>0.19238761894345402</v>
      </c>
      <c r="F16" s="413">
        <f t="shared" ref="F16:P16" si="3">F14/F15</f>
        <v>0.48909003479694013</v>
      </c>
      <c r="G16" s="411">
        <f t="shared" si="3"/>
        <v>0.8</v>
      </c>
      <c r="H16" s="413">
        <f t="shared" si="3"/>
        <v>0.80192782348764924</v>
      </c>
      <c r="I16" s="411">
        <f t="shared" si="3"/>
        <v>0.7</v>
      </c>
      <c r="J16" s="413">
        <f t="shared" si="3"/>
        <v>0.69707834456840256</v>
      </c>
      <c r="K16" s="411">
        <f t="shared" si="3"/>
        <v>0.875</v>
      </c>
      <c r="L16" s="413">
        <f t="shared" si="3"/>
        <v>0.94607001696996995</v>
      </c>
      <c r="M16" s="411">
        <f t="shared" si="3"/>
        <v>0.195188330067494</v>
      </c>
      <c r="N16" s="413">
        <f t="shared" si="3"/>
        <v>0.59497233576963604</v>
      </c>
      <c r="O16" s="411">
        <f t="shared" si="3"/>
        <v>8.6334579004284567E-2</v>
      </c>
      <c r="P16" s="410">
        <f t="shared" si="3"/>
        <v>0.27071428383114016</v>
      </c>
      <c r="R16" s="651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4" ht="15.75" customHeight="1" x14ac:dyDescent="0.45">
      <c r="A17" s="652" t="s">
        <v>185</v>
      </c>
      <c r="B17" s="409" t="s">
        <v>184</v>
      </c>
      <c r="C17" s="405">
        <f>SUM(C5,C8,C11,C14)</f>
        <v>437074</v>
      </c>
      <c r="D17" s="408">
        <f>SUM(D5,D8,D11,D14)</f>
        <v>1334.6664311799991</v>
      </c>
      <c r="E17" s="405">
        <f t="shared" ref="E17:P18" si="4">SUM(E5,E8,E11,E14)</f>
        <v>151184</v>
      </c>
      <c r="F17" s="408">
        <f t="shared" si="4"/>
        <v>3607.8827531100001</v>
      </c>
      <c r="G17" s="544">
        <f t="shared" si="4"/>
        <v>916</v>
      </c>
      <c r="H17" s="543">
        <f t="shared" si="4"/>
        <v>555.54441655000005</v>
      </c>
      <c r="I17" s="544">
        <f>SUM(I5,I8,I11,I14)</f>
        <v>472</v>
      </c>
      <c r="J17" s="543">
        <f t="shared" si="4"/>
        <v>407.20971185000002</v>
      </c>
      <c r="K17" s="544">
        <f t="shared" si="4"/>
        <v>864</v>
      </c>
      <c r="L17" s="543">
        <f t="shared" si="4"/>
        <v>2220.6869129700003</v>
      </c>
      <c r="M17" s="406">
        <f t="shared" si="4"/>
        <v>153436</v>
      </c>
      <c r="N17" s="404">
        <f t="shared" si="4"/>
        <v>6791.3237944800003</v>
      </c>
      <c r="O17" s="405">
        <f t="shared" si="4"/>
        <v>590510</v>
      </c>
      <c r="P17" s="404">
        <f t="shared" si="4"/>
        <v>8125.9902256599999</v>
      </c>
      <c r="Q17" s="576"/>
      <c r="R17" s="652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  <c r="AH17" s="576"/>
    </row>
    <row r="18" spans="1:34" x14ac:dyDescent="0.45">
      <c r="A18" s="653"/>
      <c r="B18" s="403" t="s">
        <v>183</v>
      </c>
      <c r="C18" s="399">
        <f>SUM(C6,C9,C12,C15)</f>
        <v>3458681</v>
      </c>
      <c r="D18" s="402">
        <f>SUM(D6,D9,D12,D15)</f>
        <v>9647.8233752726992</v>
      </c>
      <c r="E18" s="399">
        <f t="shared" si="4"/>
        <v>518392</v>
      </c>
      <c r="F18" s="402">
        <f t="shared" si="4"/>
        <v>6717.2437676572999</v>
      </c>
      <c r="G18" s="399">
        <f t="shared" si="4"/>
        <v>1149</v>
      </c>
      <c r="H18" s="398">
        <f t="shared" si="4"/>
        <v>697.35055712000008</v>
      </c>
      <c r="I18" s="399">
        <f>SUM(I6,I9,I12,I15)</f>
        <v>554</v>
      </c>
      <c r="J18" s="398">
        <f t="shared" si="4"/>
        <v>478.03398456999997</v>
      </c>
      <c r="K18" s="399">
        <f t="shared" si="4"/>
        <v>1034</v>
      </c>
      <c r="L18" s="398">
        <f t="shared" si="4"/>
        <v>2606.9263212000005</v>
      </c>
      <c r="M18" s="400">
        <f t="shared" si="4"/>
        <v>521129</v>
      </c>
      <c r="N18" s="398">
        <f t="shared" si="4"/>
        <v>10499.5546305473</v>
      </c>
      <c r="O18" s="399">
        <f t="shared" si="4"/>
        <v>3979810</v>
      </c>
      <c r="P18" s="398">
        <f t="shared" si="4"/>
        <v>20147.378005819999</v>
      </c>
      <c r="Q18" s="576"/>
      <c r="R18" s="653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  <c r="AH18" s="576"/>
    </row>
    <row r="19" spans="1:34" s="392" customFormat="1" ht="15.75" thickBot="1" x14ac:dyDescent="0.5">
      <c r="A19" s="654"/>
      <c r="B19" s="397" t="s">
        <v>100</v>
      </c>
      <c r="C19" s="394">
        <f t="shared" ref="C19:P19" si="5">C17/C18</f>
        <v>0.12637013936815797</v>
      </c>
      <c r="D19" s="396">
        <f t="shared" si="5"/>
        <v>0.13833860543101767</v>
      </c>
      <c r="E19" s="394">
        <f t="shared" si="5"/>
        <v>0.29164030309109706</v>
      </c>
      <c r="F19" s="396">
        <f t="shared" si="5"/>
        <v>0.53710761108321103</v>
      </c>
      <c r="G19" s="394">
        <f t="shared" si="5"/>
        <v>0.79721496953872928</v>
      </c>
      <c r="H19" s="393">
        <f t="shared" si="5"/>
        <v>0.79665013654588934</v>
      </c>
      <c r="I19" s="394">
        <f>I17/I18</f>
        <v>0.85198555956678701</v>
      </c>
      <c r="J19" s="393">
        <f t="shared" si="5"/>
        <v>0.85184259904929638</v>
      </c>
      <c r="K19" s="394">
        <f t="shared" si="5"/>
        <v>0.83558994197292069</v>
      </c>
      <c r="L19" s="393">
        <f t="shared" si="5"/>
        <v>0.85184107234292317</v>
      </c>
      <c r="M19" s="395">
        <f t="shared" si="5"/>
        <v>0.29442997799009457</v>
      </c>
      <c r="N19" s="393">
        <f t="shared" si="5"/>
        <v>0.64682017794558544</v>
      </c>
      <c r="O19" s="394">
        <f t="shared" si="5"/>
        <v>0.14837643003057935</v>
      </c>
      <c r="P19" s="393">
        <f t="shared" si="5"/>
        <v>0.40332743165451279</v>
      </c>
      <c r="Q19" s="577"/>
      <c r="R19" s="654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  <c r="AH19" s="577"/>
    </row>
    <row r="20" spans="1:34" x14ac:dyDescent="0.4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4" x14ac:dyDescent="0.45">
      <c r="A21" s="377" t="s">
        <v>288</v>
      </c>
      <c r="M21" s="477"/>
    </row>
    <row r="22" spans="1:34" x14ac:dyDescent="0.45">
      <c r="A22" s="479"/>
      <c r="B22" s="377"/>
    </row>
    <row r="23" spans="1:34" x14ac:dyDescent="0.45">
      <c r="C23" s="477"/>
      <c r="E23" s="477"/>
      <c r="G23" s="477"/>
      <c r="I23" s="477"/>
      <c r="J23" s="477"/>
      <c r="K23" s="477"/>
      <c r="M23" s="477"/>
      <c r="O23" s="477"/>
    </row>
    <row r="24" spans="1:34" x14ac:dyDescent="0.45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4" x14ac:dyDescent="0.45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1:A13"/>
    <mergeCell ref="R11:R13"/>
    <mergeCell ref="A14:A16"/>
    <mergeCell ref="R14:R16"/>
    <mergeCell ref="A17:A19"/>
    <mergeCell ref="R17:R19"/>
  </mergeCells>
  <conditionalFormatting sqref="C14:H15 C16:N16">
    <cfRule type="expression" dxfId="211" priority="9">
      <formula>ABS(C14-T14)/T14&gt;0.5</formula>
    </cfRule>
  </conditionalFormatting>
  <conditionalFormatting sqref="C7:N13">
    <cfRule type="expression" dxfId="210" priority="11">
      <formula>ABS(C7-T7)/T7&gt;0.5</formula>
    </cfRule>
  </conditionalFormatting>
  <conditionalFormatting sqref="C5:P6">
    <cfRule type="expression" dxfId="209" priority="1">
      <formula>ABS(C5-T5)/T5&gt;0.5</formula>
    </cfRule>
  </conditionalFormatting>
  <conditionalFormatting sqref="C17:P19">
    <cfRule type="expression" dxfId="208" priority="24">
      <formula>ABS(C17-T17)/T17&gt;0.5</formula>
    </cfRule>
  </conditionalFormatting>
  <conditionalFormatting sqref="K14:N15">
    <cfRule type="expression" dxfId="207" priority="7">
      <formula>ABS(K14-AB14)/AB14&gt;0.5</formula>
    </cfRule>
  </conditionalFormatting>
  <conditionalFormatting sqref="O7:P16">
    <cfRule type="expression" dxfId="206" priority="3">
      <formula>ABS(O7-AF7)/AF7&gt;0.5</formula>
    </cfRule>
  </conditionalFormatting>
  <conditionalFormatting sqref="T5:AG19">
    <cfRule type="expression" dxfId="205" priority="22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B0778-18F3-4020-BEC3-6E86BD7DF3ED}">
  <dimension ref="A1:AK25"/>
  <sheetViews>
    <sheetView zoomScaleNormal="100" workbookViewId="0">
      <selection activeCell="E23" sqref="E23"/>
    </sheetView>
  </sheetViews>
  <sheetFormatPr defaultColWidth="9" defaultRowHeight="15.4" x14ac:dyDescent="0.45"/>
  <cols>
    <col min="1" max="1" width="9" style="390"/>
    <col min="2" max="2" width="10.5" style="390" bestFit="1" customWidth="1"/>
    <col min="3" max="3" width="9" style="390"/>
    <col min="4" max="4" width="9.5" style="390" bestFit="1" customWidth="1"/>
    <col min="5" max="5" width="9" style="390"/>
    <col min="6" max="6" width="9.5" style="390" bestFit="1" customWidth="1"/>
    <col min="7" max="7" width="9" style="390"/>
    <col min="8" max="8" width="9.5" style="390" bestFit="1" customWidth="1"/>
    <col min="9" max="9" width="9" style="390"/>
    <col min="10" max="10" width="9.5" style="390" bestFit="1" customWidth="1"/>
    <col min="11" max="11" width="9" style="390"/>
    <col min="12" max="12" width="9.5" style="390" bestFit="1" customWidth="1"/>
    <col min="13" max="13" width="9" style="390"/>
    <col min="14" max="14" width="9.5" style="390" bestFit="1" customWidth="1"/>
    <col min="15" max="15" width="9" style="390"/>
    <col min="16" max="16" width="9.5" style="390" bestFit="1" customWidth="1"/>
    <col min="17" max="18" width="9" style="390" hidden="1" customWidth="1"/>
    <col min="19" max="19" width="10.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7" ht="15.75" thickBot="1" x14ac:dyDescent="0.5">
      <c r="A1" s="655" t="s">
        <v>285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  <c r="R1" s="655" t="s">
        <v>227</v>
      </c>
      <c r="S1" s="656"/>
      <c r="T1" s="656"/>
      <c r="U1" s="656"/>
      <c r="V1" s="656"/>
      <c r="W1" s="656"/>
      <c r="X1" s="656"/>
      <c r="Y1" s="656"/>
      <c r="Z1" s="656"/>
      <c r="AA1" s="656"/>
      <c r="AB1" s="656"/>
      <c r="AC1" s="656"/>
      <c r="AD1" s="656"/>
      <c r="AE1" s="656"/>
      <c r="AF1" s="656"/>
      <c r="AG1" s="657"/>
    </row>
    <row r="2" spans="1:37" ht="15.75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  <c r="Q2" s="439"/>
      <c r="R2" s="658" t="s">
        <v>189</v>
      </c>
      <c r="S2" s="661"/>
      <c r="T2" s="664" t="s">
        <v>12</v>
      </c>
      <c r="U2" s="665"/>
      <c r="V2" s="668" t="s">
        <v>188</v>
      </c>
      <c r="W2" s="669"/>
      <c r="X2" s="669"/>
      <c r="Y2" s="669"/>
      <c r="Z2" s="669"/>
      <c r="AA2" s="669"/>
      <c r="AB2" s="669"/>
      <c r="AC2" s="669"/>
      <c r="AD2" s="669"/>
      <c r="AE2" s="670"/>
      <c r="AF2" s="664" t="s">
        <v>10</v>
      </c>
      <c r="AG2" s="665"/>
    </row>
    <row r="3" spans="1:37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  <c r="R3" s="659"/>
      <c r="S3" s="662"/>
      <c r="T3" s="666"/>
      <c r="U3" s="667"/>
      <c r="V3" s="671" t="s">
        <v>187</v>
      </c>
      <c r="W3" s="672"/>
      <c r="X3" s="647" t="s">
        <v>105</v>
      </c>
      <c r="Y3" s="672"/>
      <c r="Z3" s="647" t="s">
        <v>104</v>
      </c>
      <c r="AA3" s="672"/>
      <c r="AB3" s="647" t="s">
        <v>103</v>
      </c>
      <c r="AC3" s="672"/>
      <c r="AD3" s="647" t="s">
        <v>102</v>
      </c>
      <c r="AE3" s="648"/>
      <c r="AF3" s="666"/>
      <c r="AG3" s="667"/>
    </row>
    <row r="4" spans="1:37" ht="16.5" customHeight="1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60"/>
      <c r="S4" s="663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7" x14ac:dyDescent="0.45">
      <c r="A5" s="649" t="s">
        <v>4</v>
      </c>
      <c r="B5" s="434" t="s">
        <v>184</v>
      </c>
      <c r="C5" s="426">
        <v>64948</v>
      </c>
      <c r="D5" s="433">
        <v>185.03</v>
      </c>
      <c r="E5" s="426">
        <v>21587</v>
      </c>
      <c r="F5" s="433">
        <v>426.12</v>
      </c>
      <c r="G5" s="426">
        <v>74</v>
      </c>
      <c r="H5" s="433">
        <v>45.228000000000002</v>
      </c>
      <c r="I5" s="426">
        <v>31</v>
      </c>
      <c r="J5" s="433">
        <v>26.43</v>
      </c>
      <c r="K5" s="426">
        <v>72</v>
      </c>
      <c r="L5" s="433">
        <v>191.196</v>
      </c>
      <c r="M5" s="426">
        <v>21764</v>
      </c>
      <c r="N5" s="433">
        <v>688.97400000000005</v>
      </c>
      <c r="O5" s="426">
        <f>SUM(M5,C5)</f>
        <v>86712</v>
      </c>
      <c r="P5" s="425">
        <f>(SUM(N5,D5))</f>
        <v>874.00400000000002</v>
      </c>
      <c r="R5" s="649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7" x14ac:dyDescent="0.45">
      <c r="A6" s="650"/>
      <c r="B6" s="424" t="s">
        <v>183</v>
      </c>
      <c r="C6" s="422">
        <v>488404</v>
      </c>
      <c r="D6" s="423">
        <v>1346.56</v>
      </c>
      <c r="E6" s="422">
        <v>66222</v>
      </c>
      <c r="F6" s="423">
        <v>684.44</v>
      </c>
      <c r="G6" s="422">
        <v>84</v>
      </c>
      <c r="H6" s="423">
        <v>51.319000000000003</v>
      </c>
      <c r="I6" s="422">
        <v>32</v>
      </c>
      <c r="J6" s="423">
        <v>27.2</v>
      </c>
      <c r="K6" s="422">
        <v>81</v>
      </c>
      <c r="L6" s="423">
        <v>232.99</v>
      </c>
      <c r="M6" s="422">
        <v>66419</v>
      </c>
      <c r="N6" s="423">
        <v>995.94900000000007</v>
      </c>
      <c r="O6" s="416">
        <f>SUM(M6,C6)</f>
        <v>554823</v>
      </c>
      <c r="P6" s="415">
        <f>(SUM(N6,D6))</f>
        <v>2342.509</v>
      </c>
      <c r="R6" s="650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7" s="392" customFormat="1" ht="15.75" thickBot="1" x14ac:dyDescent="0.5">
      <c r="A7" s="651"/>
      <c r="B7" s="414" t="s">
        <v>100</v>
      </c>
      <c r="C7" s="411">
        <f t="shared" ref="C7:N7" si="0">C5/C6</f>
        <v>0.13298007387326885</v>
      </c>
      <c r="D7" s="413">
        <f t="shared" si="0"/>
        <v>0.13740939876425856</v>
      </c>
      <c r="E7" s="411">
        <f t="shared" si="0"/>
        <v>0.32597928180967051</v>
      </c>
      <c r="F7" s="413">
        <f t="shared" si="0"/>
        <v>0.62258196481795336</v>
      </c>
      <c r="G7" s="411">
        <f t="shared" si="0"/>
        <v>0.88095238095238093</v>
      </c>
      <c r="H7" s="413">
        <f t="shared" si="0"/>
        <v>0.88131101541339463</v>
      </c>
      <c r="I7" s="411">
        <f t="shared" si="0"/>
        <v>0.96875</v>
      </c>
      <c r="J7" s="413">
        <f t="shared" si="0"/>
        <v>0.97169117647058822</v>
      </c>
      <c r="K7" s="411">
        <f t="shared" si="0"/>
        <v>0.88888888888888884</v>
      </c>
      <c r="L7" s="413">
        <f t="shared" si="0"/>
        <v>0.82061891068286186</v>
      </c>
      <c r="M7" s="411">
        <f>M5/M6</f>
        <v>0.32767732124843796</v>
      </c>
      <c r="N7" s="413">
        <f t="shared" si="0"/>
        <v>0.69177638614025416</v>
      </c>
      <c r="O7" s="411">
        <f>O5/O6</f>
        <v>0.15628768093608231</v>
      </c>
      <c r="P7" s="410">
        <f>P5/P6</f>
        <v>0.37310593043612639</v>
      </c>
      <c r="R7" s="651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7" x14ac:dyDescent="0.45">
      <c r="A8" s="649" t="s">
        <v>3</v>
      </c>
      <c r="B8" s="434" t="s">
        <v>184</v>
      </c>
      <c r="C8" s="426">
        <v>173329</v>
      </c>
      <c r="D8" s="433">
        <v>641.5</v>
      </c>
      <c r="E8" s="426">
        <v>50186</v>
      </c>
      <c r="F8" s="433">
        <v>1142.0630000000001</v>
      </c>
      <c r="G8" s="426">
        <v>287</v>
      </c>
      <c r="H8" s="433">
        <v>173.91800000000001</v>
      </c>
      <c r="I8" s="426">
        <v>155</v>
      </c>
      <c r="J8" s="433">
        <v>133.976</v>
      </c>
      <c r="K8" s="426">
        <v>274</v>
      </c>
      <c r="L8" s="433">
        <v>677.34299999999996</v>
      </c>
      <c r="M8" s="426">
        <v>50902</v>
      </c>
      <c r="N8" s="433">
        <v>2127.3000000000002</v>
      </c>
      <c r="O8" s="426">
        <f>SUM(M8,C8)</f>
        <v>224231</v>
      </c>
      <c r="P8" s="425">
        <f>(SUM(N8,D8))</f>
        <v>2768.8</v>
      </c>
      <c r="R8" s="649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7" x14ac:dyDescent="0.45">
      <c r="A9" s="650"/>
      <c r="B9" s="424" t="s">
        <v>183</v>
      </c>
      <c r="C9" s="422">
        <v>997523</v>
      </c>
      <c r="D9" s="423">
        <v>3441.904</v>
      </c>
      <c r="E9" s="422">
        <v>130585</v>
      </c>
      <c r="F9" s="423">
        <v>1855.7069999999999</v>
      </c>
      <c r="G9" s="422">
        <v>340</v>
      </c>
      <c r="H9" s="423">
        <v>206.05500000000001</v>
      </c>
      <c r="I9" s="422">
        <v>177</v>
      </c>
      <c r="J9" s="423">
        <v>153.22200000000001</v>
      </c>
      <c r="K9" s="422">
        <v>327</v>
      </c>
      <c r="L9" s="423">
        <v>783.07</v>
      </c>
      <c r="M9" s="422">
        <v>131429</v>
      </c>
      <c r="N9" s="423">
        <v>2998.0540000000001</v>
      </c>
      <c r="O9" s="416">
        <f>SUM(M9,C9)</f>
        <v>1128952</v>
      </c>
      <c r="P9" s="415">
        <f>(SUM(N9,D9))</f>
        <v>6439.9580000000005</v>
      </c>
      <c r="R9" s="650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7" s="392" customFormat="1" ht="15.75" thickBot="1" x14ac:dyDescent="0.5">
      <c r="A10" s="651"/>
      <c r="B10" s="414" t="s">
        <v>100</v>
      </c>
      <c r="C10" s="411">
        <f t="shared" ref="C10:P10" si="1">C8/C9</f>
        <v>0.17375940203885024</v>
      </c>
      <c r="D10" s="413">
        <f t="shared" si="1"/>
        <v>0.18637939930921954</v>
      </c>
      <c r="E10" s="411">
        <f t="shared" si="1"/>
        <v>0.38431672856759963</v>
      </c>
      <c r="F10" s="413">
        <f t="shared" si="1"/>
        <v>0.61543282425512225</v>
      </c>
      <c r="G10" s="411">
        <f t="shared" si="1"/>
        <v>0.84411764705882353</v>
      </c>
      <c r="H10" s="413">
        <f t="shared" si="1"/>
        <v>0.84403678629492129</v>
      </c>
      <c r="I10" s="411">
        <f t="shared" si="1"/>
        <v>0.87570621468926557</v>
      </c>
      <c r="J10" s="413">
        <f t="shared" si="1"/>
        <v>0.87439140593387366</v>
      </c>
      <c r="K10" s="411">
        <f t="shared" si="1"/>
        <v>0.8379204892966361</v>
      </c>
      <c r="L10" s="413">
        <f t="shared" si="1"/>
        <v>0.86498397333571697</v>
      </c>
      <c r="M10" s="411">
        <f t="shared" si="1"/>
        <v>0.38729656316338101</v>
      </c>
      <c r="N10" s="413">
        <f t="shared" si="1"/>
        <v>0.7095602680939036</v>
      </c>
      <c r="O10" s="411">
        <f t="shared" si="1"/>
        <v>0.19861871895350733</v>
      </c>
      <c r="P10" s="410">
        <f t="shared" si="1"/>
        <v>0.42994069215979358</v>
      </c>
      <c r="R10" s="651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  <c r="AK10" s="574"/>
    </row>
    <row r="11" spans="1:37" x14ac:dyDescent="0.45">
      <c r="A11" s="649" t="s">
        <v>2</v>
      </c>
      <c r="B11" s="434" t="s">
        <v>184</v>
      </c>
      <c r="C11" s="426">
        <v>194027</v>
      </c>
      <c r="D11" s="433">
        <v>488.14095300000008</v>
      </c>
      <c r="E11" s="426">
        <v>78221</v>
      </c>
      <c r="F11" s="433">
        <v>1986.1888750000001</v>
      </c>
      <c r="G11" s="426">
        <v>533</v>
      </c>
      <c r="H11" s="433">
        <v>323.60170300000004</v>
      </c>
      <c r="I11" s="426">
        <v>280</v>
      </c>
      <c r="J11" s="433">
        <v>241.95155099999999</v>
      </c>
      <c r="K11" s="426">
        <v>511</v>
      </c>
      <c r="L11" s="433">
        <v>1328.2169180000003</v>
      </c>
      <c r="M11" s="426">
        <v>79545</v>
      </c>
      <c r="N11" s="433">
        <v>3879.9590470000003</v>
      </c>
      <c r="O11" s="426">
        <f>SUM(M11,C11)</f>
        <v>273572</v>
      </c>
      <c r="P11" s="425">
        <f>(SUM(N11,D11))</f>
        <v>4368.1000000000004</v>
      </c>
      <c r="R11" s="649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7" x14ac:dyDescent="0.45">
      <c r="A12" s="650"/>
      <c r="B12" s="424" t="s">
        <v>183</v>
      </c>
      <c r="C12" s="422">
        <v>1909203</v>
      </c>
      <c r="D12" s="423">
        <v>4538.0726153809992</v>
      </c>
      <c r="E12" s="422">
        <v>312475</v>
      </c>
      <c r="F12" s="423">
        <v>4057.6049356189997</v>
      </c>
      <c r="G12" s="422">
        <v>702</v>
      </c>
      <c r="H12" s="423">
        <v>426.76684800000004</v>
      </c>
      <c r="I12" s="422">
        <v>339</v>
      </c>
      <c r="J12" s="423">
        <v>292.72210099999995</v>
      </c>
      <c r="K12" s="422">
        <v>617</v>
      </c>
      <c r="L12" s="423">
        <v>1562.2335</v>
      </c>
      <c r="M12" s="422">
        <v>314133</v>
      </c>
      <c r="N12" s="423">
        <v>6339.3273846190004</v>
      </c>
      <c r="O12" s="416">
        <f>SUM(M12,C12)</f>
        <v>2223336</v>
      </c>
      <c r="P12" s="415">
        <f>(SUM(N12,D12))</f>
        <v>10877.4</v>
      </c>
      <c r="R12" s="650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7" s="392" customFormat="1" ht="15.75" thickBot="1" x14ac:dyDescent="0.5">
      <c r="A13" s="651"/>
      <c r="B13" s="414" t="s">
        <v>100</v>
      </c>
      <c r="C13" s="411">
        <f t="shared" ref="C13:O13" si="2">C11/C12</f>
        <v>0.10162722350635317</v>
      </c>
      <c r="D13" s="413">
        <f t="shared" si="2"/>
        <v>0.10756569900303758</v>
      </c>
      <c r="E13" s="411">
        <f t="shared" si="2"/>
        <v>0.25032722617809422</v>
      </c>
      <c r="F13" s="413">
        <f t="shared" si="2"/>
        <v>0.48949784577709288</v>
      </c>
      <c r="G13" s="411">
        <f t="shared" si="2"/>
        <v>0.7592592592592593</v>
      </c>
      <c r="H13" s="413">
        <f t="shared" si="2"/>
        <v>0.75826345114792049</v>
      </c>
      <c r="I13" s="411">
        <f t="shared" si="2"/>
        <v>0.82595870206489674</v>
      </c>
      <c r="J13" s="413">
        <f t="shared" si="2"/>
        <v>0.82655716863688411</v>
      </c>
      <c r="K13" s="411">
        <f t="shared" si="2"/>
        <v>0.82820097244732582</v>
      </c>
      <c r="L13" s="413">
        <f t="shared" si="2"/>
        <v>0.85020383828665835</v>
      </c>
      <c r="M13" s="411">
        <f t="shared" si="2"/>
        <v>0.25322076954665701</v>
      </c>
      <c r="N13" s="413">
        <f t="shared" si="2"/>
        <v>0.61204585464601136</v>
      </c>
      <c r="O13" s="411">
        <f t="shared" si="2"/>
        <v>0.12304572948038443</v>
      </c>
      <c r="P13" s="411">
        <f>P11/P12</f>
        <v>0.40157574420357811</v>
      </c>
      <c r="R13" s="651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7" x14ac:dyDescent="0.45">
      <c r="A14" s="649" t="s">
        <v>1</v>
      </c>
      <c r="B14" s="434" t="s">
        <v>184</v>
      </c>
      <c r="C14" s="426">
        <v>4652</v>
      </c>
      <c r="D14" s="433">
        <v>26.507297610000002</v>
      </c>
      <c r="E14" s="426">
        <v>1759</v>
      </c>
      <c r="F14" s="433">
        <v>62.781936199999997</v>
      </c>
      <c r="G14" s="575">
        <v>20</v>
      </c>
      <c r="H14" s="571">
        <v>11.73220255</v>
      </c>
      <c r="I14" s="426">
        <v>7</v>
      </c>
      <c r="J14" s="433">
        <v>5.7389648500000003</v>
      </c>
      <c r="K14" s="426">
        <v>7</v>
      </c>
      <c r="L14" s="433">
        <v>26.052706969999999</v>
      </c>
      <c r="M14" s="426">
        <v>1793</v>
      </c>
      <c r="N14" s="433">
        <v>106.30581057000001</v>
      </c>
      <c r="O14" s="426">
        <f>SUM(M14,C14)</f>
        <v>6445</v>
      </c>
      <c r="P14" s="425">
        <f>SUM(N14,D14)</f>
        <v>132.81310818</v>
      </c>
      <c r="R14" s="649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7" x14ac:dyDescent="0.45">
      <c r="A15" s="650"/>
      <c r="B15" s="424" t="s">
        <v>183</v>
      </c>
      <c r="C15" s="422">
        <v>63853</v>
      </c>
      <c r="D15" s="423">
        <v>308.06550534999997</v>
      </c>
      <c r="E15" s="422">
        <v>9140</v>
      </c>
      <c r="F15" s="423">
        <v>127.87373957999999</v>
      </c>
      <c r="G15" s="572">
        <v>25</v>
      </c>
      <c r="H15" s="573">
        <v>14.62999812</v>
      </c>
      <c r="I15" s="422">
        <v>10</v>
      </c>
      <c r="J15" s="423">
        <v>8.2328835700000003</v>
      </c>
      <c r="K15" s="422">
        <v>8</v>
      </c>
      <c r="L15" s="423">
        <v>27.5378212</v>
      </c>
      <c r="M15" s="422">
        <v>9183</v>
      </c>
      <c r="N15" s="423">
        <v>178.27444247</v>
      </c>
      <c r="O15" s="416">
        <f>SUM(M15,C15)</f>
        <v>73036</v>
      </c>
      <c r="P15" s="415">
        <f>SUM(N15,D15)</f>
        <v>486.33994781999996</v>
      </c>
      <c r="R15" s="650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7" s="392" customFormat="1" ht="15.75" thickBot="1" x14ac:dyDescent="0.5">
      <c r="A16" s="651"/>
      <c r="B16" s="414" t="s">
        <v>100</v>
      </c>
      <c r="C16" s="411">
        <f>C14/C15</f>
        <v>7.2854838457081114E-2</v>
      </c>
      <c r="D16" s="413">
        <f>D14/D15</f>
        <v>8.6044354689709515E-2</v>
      </c>
      <c r="E16" s="411">
        <f>E14/E15</f>
        <v>0.1924507658643326</v>
      </c>
      <c r="F16" s="413">
        <f t="shared" ref="F16:P16" si="3">F14/F15</f>
        <v>0.49096817224714501</v>
      </c>
      <c r="G16" s="411">
        <f t="shared" si="3"/>
        <v>0.8</v>
      </c>
      <c r="H16" s="413">
        <f t="shared" si="3"/>
        <v>0.80192782348764924</v>
      </c>
      <c r="I16" s="411">
        <f t="shared" si="3"/>
        <v>0.7</v>
      </c>
      <c r="J16" s="413">
        <f t="shared" si="3"/>
        <v>0.69707834456840256</v>
      </c>
      <c r="K16" s="411">
        <f t="shared" si="3"/>
        <v>0.875</v>
      </c>
      <c r="L16" s="413">
        <f t="shared" si="3"/>
        <v>0.94607001696996995</v>
      </c>
      <c r="M16" s="411">
        <f t="shared" si="3"/>
        <v>0.19525209626483719</v>
      </c>
      <c r="N16" s="413">
        <f t="shared" si="3"/>
        <v>0.59630426603571707</v>
      </c>
      <c r="O16" s="411">
        <f t="shared" si="3"/>
        <v>8.8244153568103403E-2</v>
      </c>
      <c r="P16" s="410">
        <f t="shared" si="3"/>
        <v>0.27308698118534092</v>
      </c>
      <c r="R16" s="651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4" ht="15.75" customHeight="1" x14ac:dyDescent="0.45">
      <c r="A17" s="652" t="s">
        <v>185</v>
      </c>
      <c r="B17" s="409" t="s">
        <v>184</v>
      </c>
      <c r="C17" s="405">
        <f>SUM(C5,C8,C11,C14)</f>
        <v>436956</v>
      </c>
      <c r="D17" s="408">
        <f>SUM(D5,D8,D11,D14)</f>
        <v>1341.1782506100001</v>
      </c>
      <c r="E17" s="405">
        <f t="shared" ref="E17:P18" si="4">SUM(E5,E8,E11,E14)</f>
        <v>151753</v>
      </c>
      <c r="F17" s="408">
        <f t="shared" si="4"/>
        <v>3617.1538111999998</v>
      </c>
      <c r="G17" s="544">
        <f t="shared" si="4"/>
        <v>914</v>
      </c>
      <c r="H17" s="543">
        <f t="shared" si="4"/>
        <v>554.47990555000001</v>
      </c>
      <c r="I17" s="544">
        <f>SUM(I5,I8,I11,I14)</f>
        <v>473</v>
      </c>
      <c r="J17" s="543">
        <f t="shared" si="4"/>
        <v>408.09651585</v>
      </c>
      <c r="K17" s="544">
        <f t="shared" si="4"/>
        <v>864</v>
      </c>
      <c r="L17" s="543">
        <f t="shared" si="4"/>
        <v>2222.8086249700004</v>
      </c>
      <c r="M17" s="406">
        <f t="shared" si="4"/>
        <v>154004</v>
      </c>
      <c r="N17" s="404">
        <f t="shared" si="4"/>
        <v>6802.5388575700008</v>
      </c>
      <c r="O17" s="405">
        <f t="shared" si="4"/>
        <v>590960</v>
      </c>
      <c r="P17" s="404">
        <f t="shared" si="4"/>
        <v>8143.7171081800007</v>
      </c>
      <c r="Q17" s="576"/>
      <c r="R17" s="652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  <c r="AH17" s="576"/>
    </row>
    <row r="18" spans="1:34" x14ac:dyDescent="0.45">
      <c r="A18" s="653"/>
      <c r="B18" s="403" t="s">
        <v>183</v>
      </c>
      <c r="C18" s="399">
        <f>SUM(C6,C9,C12,C15)</f>
        <v>3458983</v>
      </c>
      <c r="D18" s="402">
        <f>SUM(D6,D9,D12,D15)</f>
        <v>9634.6021207309986</v>
      </c>
      <c r="E18" s="399">
        <f t="shared" si="4"/>
        <v>518422</v>
      </c>
      <c r="F18" s="402">
        <f t="shared" si="4"/>
        <v>6725.6256751989995</v>
      </c>
      <c r="G18" s="399">
        <f t="shared" si="4"/>
        <v>1151</v>
      </c>
      <c r="H18" s="398">
        <f t="shared" si="4"/>
        <v>698.77084611999999</v>
      </c>
      <c r="I18" s="399">
        <f>SUM(I6,I9,I12,I15)</f>
        <v>558</v>
      </c>
      <c r="J18" s="398">
        <f t="shared" si="4"/>
        <v>481.37698456999999</v>
      </c>
      <c r="K18" s="399">
        <f t="shared" si="4"/>
        <v>1033</v>
      </c>
      <c r="L18" s="398">
        <f t="shared" si="4"/>
        <v>2605.8313212000003</v>
      </c>
      <c r="M18" s="400">
        <f t="shared" si="4"/>
        <v>521164</v>
      </c>
      <c r="N18" s="398">
        <f t="shared" si="4"/>
        <v>10511.604827089001</v>
      </c>
      <c r="O18" s="399">
        <f t="shared" si="4"/>
        <v>3980147</v>
      </c>
      <c r="P18" s="398">
        <f t="shared" si="4"/>
        <v>20146.206947819999</v>
      </c>
      <c r="Q18" s="576"/>
      <c r="R18" s="653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  <c r="AH18" s="576"/>
    </row>
    <row r="19" spans="1:34" s="392" customFormat="1" ht="15.75" thickBot="1" x14ac:dyDescent="0.5">
      <c r="A19" s="654"/>
      <c r="B19" s="397" t="s">
        <v>100</v>
      </c>
      <c r="C19" s="394">
        <f t="shared" ref="C19:P19" si="5">C17/C18</f>
        <v>0.12632499205691383</v>
      </c>
      <c r="D19" s="396">
        <f t="shared" si="5"/>
        <v>0.13920432144511247</v>
      </c>
      <c r="E19" s="394">
        <f t="shared" si="5"/>
        <v>0.29272098792103729</v>
      </c>
      <c r="F19" s="396">
        <f t="shared" si="5"/>
        <v>0.53781670076263566</v>
      </c>
      <c r="G19" s="394">
        <f t="shared" si="5"/>
        <v>0.79409209383145096</v>
      </c>
      <c r="H19" s="393">
        <f t="shared" si="5"/>
        <v>0.79350749767081596</v>
      </c>
      <c r="I19" s="394">
        <f>I17/I18</f>
        <v>0.8476702508960573</v>
      </c>
      <c r="J19" s="393">
        <f t="shared" si="5"/>
        <v>0.84776906443614186</v>
      </c>
      <c r="K19" s="394">
        <f t="shared" si="5"/>
        <v>0.83639883833494677</v>
      </c>
      <c r="L19" s="393">
        <f t="shared" si="5"/>
        <v>0.8530132426017446</v>
      </c>
      <c r="M19" s="395">
        <f t="shared" si="5"/>
        <v>0.29550007291370856</v>
      </c>
      <c r="N19" s="393">
        <f t="shared" si="5"/>
        <v>0.64714560426011003</v>
      </c>
      <c r="O19" s="394">
        <f t="shared" si="5"/>
        <v>0.14847692811345914</v>
      </c>
      <c r="P19" s="393">
        <f t="shared" si="5"/>
        <v>0.40423078792314421</v>
      </c>
      <c r="Q19" s="577"/>
      <c r="R19" s="654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  <c r="AH19" s="577"/>
    </row>
    <row r="20" spans="1:34" x14ac:dyDescent="0.4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4" x14ac:dyDescent="0.45">
      <c r="A21" s="377" t="s">
        <v>286</v>
      </c>
      <c r="M21" s="477"/>
    </row>
    <row r="22" spans="1:34" x14ac:dyDescent="0.45">
      <c r="A22" s="479"/>
      <c r="B22" s="377"/>
    </row>
    <row r="23" spans="1:34" x14ac:dyDescent="0.45">
      <c r="C23" s="477"/>
      <c r="E23" s="477"/>
      <c r="G23" s="477"/>
      <c r="I23" s="477"/>
      <c r="J23" s="477"/>
      <c r="K23" s="477"/>
      <c r="M23" s="477"/>
      <c r="O23" s="477"/>
    </row>
    <row r="24" spans="1:34" x14ac:dyDescent="0.45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4" x14ac:dyDescent="0.45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1:A13"/>
    <mergeCell ref="R11:R13"/>
    <mergeCell ref="A14:A16"/>
    <mergeCell ref="R14:R16"/>
    <mergeCell ref="A17:A19"/>
    <mergeCell ref="R17:R19"/>
  </mergeCells>
  <conditionalFormatting sqref="C14:H15 C16:N16">
    <cfRule type="expression" dxfId="204" priority="9">
      <formula>ABS(C14-T14)/T14&gt;0.5</formula>
    </cfRule>
  </conditionalFormatting>
  <conditionalFormatting sqref="C7:N13">
    <cfRule type="expression" dxfId="203" priority="11">
      <formula>ABS(C7-T7)/T7&gt;0.5</formula>
    </cfRule>
  </conditionalFormatting>
  <conditionalFormatting sqref="C5:P6">
    <cfRule type="expression" dxfId="202" priority="1">
      <formula>ABS(C5-T5)/T5&gt;0.5</formula>
    </cfRule>
  </conditionalFormatting>
  <conditionalFormatting sqref="C17:P19">
    <cfRule type="expression" dxfId="201" priority="24">
      <formula>ABS(C17-T17)/T17&gt;0.5</formula>
    </cfRule>
  </conditionalFormatting>
  <conditionalFormatting sqref="K14:N15">
    <cfRule type="expression" dxfId="200" priority="7">
      <formula>ABS(K14-AB14)/AB14&gt;0.5</formula>
    </cfRule>
  </conditionalFormatting>
  <conditionalFormatting sqref="O7:P16">
    <cfRule type="expression" dxfId="199" priority="3">
      <formula>ABS(O7-AF7)/AF7&gt;0.5</formula>
    </cfRule>
  </conditionalFormatting>
  <conditionalFormatting sqref="T5:AG19">
    <cfRule type="expression" dxfId="198" priority="22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D9211-360B-4F0C-96C4-E5151DAA7CA1}">
  <dimension ref="A1:AK25"/>
  <sheetViews>
    <sheetView topLeftCell="B1" zoomScaleNormal="100" workbookViewId="0">
      <selection activeCell="H23" sqref="H23"/>
    </sheetView>
  </sheetViews>
  <sheetFormatPr defaultColWidth="9" defaultRowHeight="15.4" x14ac:dyDescent="0.45"/>
  <cols>
    <col min="1" max="1" width="9" style="390"/>
    <col min="2" max="2" width="10.5" style="390" bestFit="1" customWidth="1"/>
    <col min="3" max="3" width="9" style="390"/>
    <col min="4" max="4" width="9.5" style="390" bestFit="1" customWidth="1"/>
    <col min="5" max="5" width="9" style="390"/>
    <col min="6" max="6" width="9.5" style="390" bestFit="1" customWidth="1"/>
    <col min="7" max="7" width="9" style="390"/>
    <col min="8" max="8" width="9.5" style="390" bestFit="1" customWidth="1"/>
    <col min="9" max="9" width="9" style="390"/>
    <col min="10" max="10" width="9.5" style="390" bestFit="1" customWidth="1"/>
    <col min="11" max="11" width="9" style="390"/>
    <col min="12" max="12" width="9.5" style="390" bestFit="1" customWidth="1"/>
    <col min="13" max="13" width="9" style="390"/>
    <col min="14" max="14" width="9.5" style="390" bestFit="1" customWidth="1"/>
    <col min="15" max="15" width="9" style="390"/>
    <col min="16" max="16" width="9.5" style="390" bestFit="1" customWidth="1"/>
    <col min="17" max="18" width="9" style="390" hidden="1" customWidth="1"/>
    <col min="19" max="19" width="10.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7" ht="15.75" thickBot="1" x14ac:dyDescent="0.5">
      <c r="A1" s="655" t="s">
        <v>283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  <c r="R1" s="655" t="s">
        <v>227</v>
      </c>
      <c r="S1" s="656"/>
      <c r="T1" s="656"/>
      <c r="U1" s="656"/>
      <c r="V1" s="656"/>
      <c r="W1" s="656"/>
      <c r="X1" s="656"/>
      <c r="Y1" s="656"/>
      <c r="Z1" s="656"/>
      <c r="AA1" s="656"/>
      <c r="AB1" s="656"/>
      <c r="AC1" s="656"/>
      <c r="AD1" s="656"/>
      <c r="AE1" s="656"/>
      <c r="AF1" s="656"/>
      <c r="AG1" s="657"/>
    </row>
    <row r="2" spans="1:37" ht="15.75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  <c r="Q2" s="439"/>
      <c r="R2" s="658" t="s">
        <v>189</v>
      </c>
      <c r="S2" s="661"/>
      <c r="T2" s="664" t="s">
        <v>12</v>
      </c>
      <c r="U2" s="665"/>
      <c r="V2" s="668" t="s">
        <v>188</v>
      </c>
      <c r="W2" s="669"/>
      <c r="X2" s="669"/>
      <c r="Y2" s="669"/>
      <c r="Z2" s="669"/>
      <c r="AA2" s="669"/>
      <c r="AB2" s="669"/>
      <c r="AC2" s="669"/>
      <c r="AD2" s="669"/>
      <c r="AE2" s="670"/>
      <c r="AF2" s="664" t="s">
        <v>10</v>
      </c>
      <c r="AG2" s="665"/>
    </row>
    <row r="3" spans="1:37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  <c r="R3" s="659"/>
      <c r="S3" s="662"/>
      <c r="T3" s="666"/>
      <c r="U3" s="667"/>
      <c r="V3" s="671" t="s">
        <v>187</v>
      </c>
      <c r="W3" s="672"/>
      <c r="X3" s="647" t="s">
        <v>105</v>
      </c>
      <c r="Y3" s="672"/>
      <c r="Z3" s="647" t="s">
        <v>104</v>
      </c>
      <c r="AA3" s="672"/>
      <c r="AB3" s="647" t="s">
        <v>103</v>
      </c>
      <c r="AC3" s="672"/>
      <c r="AD3" s="647" t="s">
        <v>102</v>
      </c>
      <c r="AE3" s="648"/>
      <c r="AF3" s="666"/>
      <c r="AG3" s="667"/>
    </row>
    <row r="4" spans="1:37" ht="16.5" customHeight="1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60"/>
      <c r="S4" s="663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7" x14ac:dyDescent="0.45">
      <c r="A5" s="649" t="s">
        <v>4</v>
      </c>
      <c r="B5" s="434" t="s">
        <v>184</v>
      </c>
      <c r="C5" s="426">
        <v>65428</v>
      </c>
      <c r="D5" s="433">
        <v>186.345</v>
      </c>
      <c r="E5" s="426">
        <v>21667</v>
      </c>
      <c r="F5" s="433">
        <v>428.14</v>
      </c>
      <c r="G5" s="426">
        <v>74</v>
      </c>
      <c r="H5" s="433">
        <v>45.228000000000002</v>
      </c>
      <c r="I5" s="426">
        <v>31</v>
      </c>
      <c r="J5" s="433">
        <v>26.43</v>
      </c>
      <c r="K5" s="426">
        <v>72</v>
      </c>
      <c r="L5" s="433">
        <v>191.196</v>
      </c>
      <c r="M5" s="426">
        <v>21844</v>
      </c>
      <c r="N5" s="433">
        <v>690.99400000000003</v>
      </c>
      <c r="O5" s="426">
        <f>SUM(M5,C5)</f>
        <v>87272</v>
      </c>
      <c r="P5" s="425">
        <f>(SUM(N5,D5))</f>
        <v>877.33900000000006</v>
      </c>
      <c r="R5" s="649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7" x14ac:dyDescent="0.45">
      <c r="A6" s="650"/>
      <c r="B6" s="424" t="s">
        <v>183</v>
      </c>
      <c r="C6" s="422">
        <v>488146</v>
      </c>
      <c r="D6" s="423">
        <v>1345.575</v>
      </c>
      <c r="E6" s="422">
        <v>66223</v>
      </c>
      <c r="F6" s="423">
        <v>684.03</v>
      </c>
      <c r="G6" s="422">
        <v>84</v>
      </c>
      <c r="H6" s="423">
        <v>51.319000000000003</v>
      </c>
      <c r="I6" s="422">
        <v>32</v>
      </c>
      <c r="J6" s="423">
        <v>27.2</v>
      </c>
      <c r="K6" s="422">
        <v>81</v>
      </c>
      <c r="L6" s="423">
        <v>232.99</v>
      </c>
      <c r="M6" s="422">
        <v>66420</v>
      </c>
      <c r="N6" s="423">
        <v>995.53899999999999</v>
      </c>
      <c r="O6" s="416">
        <f>SUM(M6,C6)</f>
        <v>554566</v>
      </c>
      <c r="P6" s="415">
        <f>(SUM(N6,D6))</f>
        <v>2341.114</v>
      </c>
      <c r="R6" s="650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7" s="392" customFormat="1" ht="15.75" thickBot="1" x14ac:dyDescent="0.5">
      <c r="A7" s="651"/>
      <c r="B7" s="414" t="s">
        <v>100</v>
      </c>
      <c r="C7" s="411">
        <f t="shared" ref="C7:N7" si="0">C5/C6</f>
        <v>0.13403367025439111</v>
      </c>
      <c r="D7" s="413">
        <f t="shared" si="0"/>
        <v>0.13848726380915222</v>
      </c>
      <c r="E7" s="411">
        <f t="shared" si="0"/>
        <v>0.32718239886444289</v>
      </c>
      <c r="F7" s="413">
        <f t="shared" si="0"/>
        <v>0.62590822039969007</v>
      </c>
      <c r="G7" s="411">
        <f t="shared" si="0"/>
        <v>0.88095238095238093</v>
      </c>
      <c r="H7" s="413">
        <f t="shared" si="0"/>
        <v>0.88131101541339463</v>
      </c>
      <c r="I7" s="411">
        <f t="shared" si="0"/>
        <v>0.96875</v>
      </c>
      <c r="J7" s="413">
        <f t="shared" si="0"/>
        <v>0.97169117647058822</v>
      </c>
      <c r="K7" s="411">
        <f t="shared" si="0"/>
        <v>0.88888888888888884</v>
      </c>
      <c r="L7" s="413">
        <f t="shared" si="0"/>
        <v>0.82061891068286186</v>
      </c>
      <c r="M7" s="411">
        <f>M5/M6</f>
        <v>0.32887684432399877</v>
      </c>
      <c r="N7" s="413">
        <f t="shared" si="0"/>
        <v>0.69409033699332723</v>
      </c>
      <c r="O7" s="411">
        <f>O5/O6</f>
        <v>0.15736990727884509</v>
      </c>
      <c r="P7" s="410">
        <f>P5/P6</f>
        <v>0.37475278862968658</v>
      </c>
      <c r="R7" s="651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7" x14ac:dyDescent="0.45">
      <c r="A8" s="649" t="s">
        <v>3</v>
      </c>
      <c r="B8" s="434" t="s">
        <v>184</v>
      </c>
      <c r="C8" s="426">
        <v>174240</v>
      </c>
      <c r="D8" s="433">
        <v>664.1</v>
      </c>
      <c r="E8" s="426">
        <v>50150</v>
      </c>
      <c r="F8" s="433">
        <v>1142.5159999999996</v>
      </c>
      <c r="G8" s="426">
        <v>283</v>
      </c>
      <c r="H8" s="433">
        <v>171.54400000000001</v>
      </c>
      <c r="I8" s="426">
        <v>157</v>
      </c>
      <c r="J8" s="433">
        <v>135.709</v>
      </c>
      <c r="K8" s="426">
        <v>275</v>
      </c>
      <c r="L8" s="433">
        <v>678.43100000000004</v>
      </c>
      <c r="M8" s="426">
        <v>50865</v>
      </c>
      <c r="N8" s="433">
        <v>2128.1999999999998</v>
      </c>
      <c r="O8" s="426">
        <f>SUM(M8,C8)</f>
        <v>225105</v>
      </c>
      <c r="P8" s="425">
        <f>(SUM(N8,D8))</f>
        <v>2792.2999999999997</v>
      </c>
      <c r="R8" s="649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7" x14ac:dyDescent="0.45">
      <c r="A9" s="650"/>
      <c r="B9" s="424" t="s">
        <v>183</v>
      </c>
      <c r="C9" s="422">
        <v>996857</v>
      </c>
      <c r="D9" s="423">
        <v>3452.6239999999998</v>
      </c>
      <c r="E9" s="422">
        <v>130517</v>
      </c>
      <c r="F9" s="423">
        <v>1829.9979999999996</v>
      </c>
      <c r="G9" s="422">
        <v>341</v>
      </c>
      <c r="H9" s="423">
        <v>206.512</v>
      </c>
      <c r="I9" s="422">
        <v>178</v>
      </c>
      <c r="J9" s="423">
        <v>154.08000000000001</v>
      </c>
      <c r="K9" s="422">
        <v>341</v>
      </c>
      <c r="L9" s="423">
        <v>796.69</v>
      </c>
      <c r="M9" s="422">
        <v>131377</v>
      </c>
      <c r="N9" s="423">
        <v>2987.2799999999997</v>
      </c>
      <c r="O9" s="416">
        <f>SUM(M9,C9)</f>
        <v>1128234</v>
      </c>
      <c r="P9" s="415">
        <f>(SUM(N9,D9))</f>
        <v>6439.9039999999995</v>
      </c>
      <c r="R9" s="650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7" s="392" customFormat="1" ht="15.75" thickBot="1" x14ac:dyDescent="0.5">
      <c r="A10" s="651"/>
      <c r="B10" s="414" t="s">
        <v>100</v>
      </c>
      <c r="C10" s="411">
        <f t="shared" ref="C10:P10" si="1">C8/C9</f>
        <v>0.17478936296780781</v>
      </c>
      <c r="D10" s="413">
        <f t="shared" si="1"/>
        <v>0.19234645880929985</v>
      </c>
      <c r="E10" s="411">
        <f t="shared" si="1"/>
        <v>0.38424113333895199</v>
      </c>
      <c r="F10" s="413">
        <f t="shared" si="1"/>
        <v>0.62432636538400577</v>
      </c>
      <c r="G10" s="411">
        <f t="shared" si="1"/>
        <v>0.8299120234604106</v>
      </c>
      <c r="H10" s="413">
        <f t="shared" si="1"/>
        <v>0.83067327806616564</v>
      </c>
      <c r="I10" s="411">
        <f t="shared" si="1"/>
        <v>0.8820224719101124</v>
      </c>
      <c r="J10" s="413">
        <f t="shared" si="1"/>
        <v>0.88076973001038417</v>
      </c>
      <c r="K10" s="411">
        <f t="shared" si="1"/>
        <v>0.80645161290322576</v>
      </c>
      <c r="L10" s="413">
        <f t="shared" si="1"/>
        <v>0.85156208813967793</v>
      </c>
      <c r="M10" s="411">
        <f t="shared" si="1"/>
        <v>0.38716822579294702</v>
      </c>
      <c r="N10" s="413">
        <f t="shared" si="1"/>
        <v>0.71242066361372214</v>
      </c>
      <c r="O10" s="411">
        <f t="shared" si="1"/>
        <v>0.19951978047107249</v>
      </c>
      <c r="P10" s="410">
        <f t="shared" si="1"/>
        <v>0.43359342002613704</v>
      </c>
      <c r="R10" s="651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  <c r="AK10" s="574"/>
    </row>
    <row r="11" spans="1:37" x14ac:dyDescent="0.45">
      <c r="A11" s="649" t="s">
        <v>2</v>
      </c>
      <c r="B11" s="434" t="s">
        <v>184</v>
      </c>
      <c r="C11" s="426">
        <v>190002</v>
      </c>
      <c r="D11" s="433">
        <v>485.77250499999946</v>
      </c>
      <c r="E11" s="426">
        <v>78357</v>
      </c>
      <c r="F11" s="433">
        <v>1987.617056</v>
      </c>
      <c r="G11" s="426">
        <v>530</v>
      </c>
      <c r="H11" s="433">
        <v>321.66997200000009</v>
      </c>
      <c r="I11" s="426">
        <v>281</v>
      </c>
      <c r="J11" s="433">
        <v>242.913554</v>
      </c>
      <c r="K11" s="426">
        <v>511</v>
      </c>
      <c r="L11" s="433">
        <v>1328.226913</v>
      </c>
      <c r="M11" s="426">
        <v>79679</v>
      </c>
      <c r="N11" s="433">
        <v>3880.4274950000004</v>
      </c>
      <c r="O11" s="426">
        <f>SUM(M11,C11)</f>
        <v>269681</v>
      </c>
      <c r="P11" s="425">
        <f>(SUM(N11,D11))</f>
        <v>4366.2</v>
      </c>
      <c r="R11" s="649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7" x14ac:dyDescent="0.45">
      <c r="A12" s="650"/>
      <c r="B12" s="424" t="s">
        <v>183</v>
      </c>
      <c r="C12" s="422">
        <v>1908835</v>
      </c>
      <c r="D12" s="423">
        <v>4547.9837172561001</v>
      </c>
      <c r="E12" s="422">
        <v>312257</v>
      </c>
      <c r="F12" s="423">
        <v>4052.5562097439001</v>
      </c>
      <c r="G12" s="422">
        <v>705</v>
      </c>
      <c r="H12" s="423">
        <v>428.42261200000007</v>
      </c>
      <c r="I12" s="422">
        <v>339</v>
      </c>
      <c r="J12" s="423">
        <v>291.95515099999994</v>
      </c>
      <c r="K12" s="422">
        <v>615</v>
      </c>
      <c r="L12" s="423">
        <v>1556.5823100000002</v>
      </c>
      <c r="M12" s="422">
        <v>313916</v>
      </c>
      <c r="N12" s="423">
        <v>6329.5162827438999</v>
      </c>
      <c r="O12" s="416">
        <f>SUM(M12,C12)</f>
        <v>2222751</v>
      </c>
      <c r="P12" s="415">
        <f>(SUM(N12,D12))</f>
        <v>10877.5</v>
      </c>
      <c r="R12" s="650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7" s="392" customFormat="1" ht="15.75" thickBot="1" x14ac:dyDescent="0.5">
      <c r="A13" s="651"/>
      <c r="B13" s="414" t="s">
        <v>100</v>
      </c>
      <c r="C13" s="411">
        <f t="shared" ref="C13:O13" si="2">C11/C12</f>
        <v>9.9538200001571639E-2</v>
      </c>
      <c r="D13" s="413">
        <f t="shared" si="2"/>
        <v>0.10681051982593219</v>
      </c>
      <c r="E13" s="411">
        <f t="shared" si="2"/>
        <v>0.25093752902256794</v>
      </c>
      <c r="F13" s="413">
        <f t="shared" si="2"/>
        <v>0.49046008324844598</v>
      </c>
      <c r="G13" s="411">
        <f t="shared" si="2"/>
        <v>0.75177304964539005</v>
      </c>
      <c r="H13" s="413">
        <f t="shared" si="2"/>
        <v>0.75082398311879961</v>
      </c>
      <c r="I13" s="411">
        <f t="shared" si="2"/>
        <v>0.82890855457227142</v>
      </c>
      <c r="J13" s="413">
        <f t="shared" si="2"/>
        <v>0.83202352542154689</v>
      </c>
      <c r="K13" s="411">
        <f t="shared" si="2"/>
        <v>0.83089430894308947</v>
      </c>
      <c r="L13" s="413">
        <f t="shared" si="2"/>
        <v>0.85329693423022379</v>
      </c>
      <c r="M13" s="411">
        <f t="shared" si="2"/>
        <v>0.25382267867837255</v>
      </c>
      <c r="N13" s="413">
        <f t="shared" si="2"/>
        <v>0.61306856980195679</v>
      </c>
      <c r="O13" s="411">
        <f t="shared" si="2"/>
        <v>0.12132758010231466</v>
      </c>
      <c r="P13" s="411">
        <f>P11/P12</f>
        <v>0.40139737991266372</v>
      </c>
      <c r="R13" s="651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7" x14ac:dyDescent="0.45">
      <c r="A14" s="649" t="s">
        <v>1</v>
      </c>
      <c r="B14" s="434" t="s">
        <v>184</v>
      </c>
      <c r="C14" s="426">
        <v>4951</v>
      </c>
      <c r="D14" s="433">
        <v>28.236521509999999</v>
      </c>
      <c r="E14" s="426">
        <v>1814</v>
      </c>
      <c r="F14" s="433">
        <v>63.850680670000003</v>
      </c>
      <c r="G14" s="575">
        <v>21</v>
      </c>
      <c r="H14" s="571">
        <v>12.295154</v>
      </c>
      <c r="I14" s="426">
        <v>7</v>
      </c>
      <c r="J14" s="433">
        <v>5.7389648500000003</v>
      </c>
      <c r="K14" s="426">
        <v>7</v>
      </c>
      <c r="L14" s="433">
        <v>26.052706969999999</v>
      </c>
      <c r="M14" s="426">
        <v>1849</v>
      </c>
      <c r="N14" s="433">
        <v>107.93750649</v>
      </c>
      <c r="O14" s="426">
        <f>SUM(M14,C14)</f>
        <v>6800</v>
      </c>
      <c r="P14" s="425">
        <f>SUM(N14,D14)</f>
        <v>136.17402799999999</v>
      </c>
      <c r="R14" s="649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7" x14ac:dyDescent="0.45">
      <c r="A15" s="650"/>
      <c r="B15" s="424" t="s">
        <v>183</v>
      </c>
      <c r="C15" s="422">
        <v>63850</v>
      </c>
      <c r="D15" s="423">
        <v>308.02292961000001</v>
      </c>
      <c r="E15" s="422">
        <v>9141</v>
      </c>
      <c r="F15" s="423">
        <v>127.72411321</v>
      </c>
      <c r="G15" s="572">
        <v>25</v>
      </c>
      <c r="H15" s="573">
        <v>14.62999812</v>
      </c>
      <c r="I15" s="422">
        <v>10</v>
      </c>
      <c r="J15" s="423">
        <v>8.2328835700000003</v>
      </c>
      <c r="K15" s="422">
        <v>8</v>
      </c>
      <c r="L15" s="423">
        <v>27.5378212</v>
      </c>
      <c r="M15" s="422">
        <v>9184</v>
      </c>
      <c r="N15" s="423">
        <v>178.1248161</v>
      </c>
      <c r="O15" s="416">
        <f>SUM(M15,C15)</f>
        <v>73034</v>
      </c>
      <c r="P15" s="415">
        <f>SUM(N15,D15)</f>
        <v>486.14774570999998</v>
      </c>
      <c r="R15" s="650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7" s="392" customFormat="1" ht="15.75" thickBot="1" x14ac:dyDescent="0.5">
      <c r="A16" s="651"/>
      <c r="B16" s="414" t="s">
        <v>100</v>
      </c>
      <c r="C16" s="411">
        <f>C14/C15</f>
        <v>7.7541111981205946E-2</v>
      </c>
      <c r="D16" s="413">
        <f>D14/D15</f>
        <v>9.1670193338370537E-2</v>
      </c>
      <c r="E16" s="411">
        <f>E14/E15</f>
        <v>0.19844655945738979</v>
      </c>
      <c r="F16" s="413">
        <f t="shared" ref="F16:P16" si="3">F14/F15</f>
        <v>0.49991093353702687</v>
      </c>
      <c r="G16" s="411">
        <f t="shared" si="3"/>
        <v>0.84</v>
      </c>
      <c r="H16" s="413">
        <f t="shared" si="3"/>
        <v>0.84040707997028785</v>
      </c>
      <c r="I16" s="411">
        <f t="shared" si="3"/>
        <v>0.7</v>
      </c>
      <c r="J16" s="413">
        <f t="shared" si="3"/>
        <v>0.69707834456840256</v>
      </c>
      <c r="K16" s="411">
        <f t="shared" si="3"/>
        <v>0.875</v>
      </c>
      <c r="L16" s="413">
        <f t="shared" si="3"/>
        <v>0.94607001696996995</v>
      </c>
      <c r="M16" s="411">
        <f t="shared" si="3"/>
        <v>0.20132839721254356</v>
      </c>
      <c r="N16" s="413">
        <f t="shared" si="3"/>
        <v>0.60596557432740561</v>
      </c>
      <c r="O16" s="411">
        <f t="shared" si="3"/>
        <v>9.3107319878412795E-2</v>
      </c>
      <c r="P16" s="410">
        <f t="shared" si="3"/>
        <v>0.28010831933638425</v>
      </c>
      <c r="R16" s="651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4" ht="15.75" customHeight="1" x14ac:dyDescent="0.45">
      <c r="A17" s="652" t="s">
        <v>185</v>
      </c>
      <c r="B17" s="409" t="s">
        <v>184</v>
      </c>
      <c r="C17" s="405">
        <f>SUM(C5,C8,C11,C14)</f>
        <v>434621</v>
      </c>
      <c r="D17" s="408">
        <f>SUM(D5,D8,D11,D14)</f>
        <v>1364.4540265099997</v>
      </c>
      <c r="E17" s="405">
        <f t="shared" ref="E17:P18" si="4">SUM(E5,E8,E11,E14)</f>
        <v>151988</v>
      </c>
      <c r="F17" s="408">
        <f t="shared" si="4"/>
        <v>3622.1237366699997</v>
      </c>
      <c r="G17" s="544">
        <f t="shared" si="4"/>
        <v>908</v>
      </c>
      <c r="H17" s="543">
        <f t="shared" si="4"/>
        <v>550.7371260000001</v>
      </c>
      <c r="I17" s="544">
        <f>SUM(I5,I8,I11,I14)</f>
        <v>476</v>
      </c>
      <c r="J17" s="543">
        <f t="shared" si="4"/>
        <v>410.79151884999999</v>
      </c>
      <c r="K17" s="544">
        <f t="shared" si="4"/>
        <v>865</v>
      </c>
      <c r="L17" s="543">
        <f t="shared" si="4"/>
        <v>2223.9066199700001</v>
      </c>
      <c r="M17" s="406">
        <f t="shared" si="4"/>
        <v>154237</v>
      </c>
      <c r="N17" s="404">
        <f t="shared" si="4"/>
        <v>6807.5590014899999</v>
      </c>
      <c r="O17" s="405">
        <f t="shared" si="4"/>
        <v>588858</v>
      </c>
      <c r="P17" s="404">
        <f t="shared" si="4"/>
        <v>8172.0130280000003</v>
      </c>
      <c r="Q17" s="576"/>
      <c r="R17" s="652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  <c r="AH17" s="576"/>
    </row>
    <row r="18" spans="1:34" x14ac:dyDescent="0.45">
      <c r="A18" s="653"/>
      <c r="B18" s="403" t="s">
        <v>183</v>
      </c>
      <c r="C18" s="399">
        <f>SUM(C6,C9,C12,C15)</f>
        <v>3457688</v>
      </c>
      <c r="D18" s="402">
        <f>SUM(D6,D9,D12,D15)</f>
        <v>9654.2056468660994</v>
      </c>
      <c r="E18" s="399">
        <f t="shared" si="4"/>
        <v>518138</v>
      </c>
      <c r="F18" s="402">
        <f t="shared" si="4"/>
        <v>6694.3083229538997</v>
      </c>
      <c r="G18" s="399">
        <f t="shared" si="4"/>
        <v>1155</v>
      </c>
      <c r="H18" s="398">
        <f t="shared" si="4"/>
        <v>700.88361012000007</v>
      </c>
      <c r="I18" s="399">
        <f>SUM(I6,I9,I12,I15)</f>
        <v>559</v>
      </c>
      <c r="J18" s="398">
        <f t="shared" si="4"/>
        <v>481.46803456999999</v>
      </c>
      <c r="K18" s="399">
        <f t="shared" si="4"/>
        <v>1045</v>
      </c>
      <c r="L18" s="398">
        <f t="shared" si="4"/>
        <v>2613.8001312000001</v>
      </c>
      <c r="M18" s="400">
        <f t="shared" si="4"/>
        <v>520897</v>
      </c>
      <c r="N18" s="398">
        <f t="shared" si="4"/>
        <v>10490.4600988439</v>
      </c>
      <c r="O18" s="399">
        <f t="shared" si="4"/>
        <v>3978585</v>
      </c>
      <c r="P18" s="398">
        <f t="shared" si="4"/>
        <v>20144.665745710001</v>
      </c>
      <c r="Q18" s="576"/>
      <c r="R18" s="653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  <c r="AH18" s="576"/>
    </row>
    <row r="19" spans="1:34" s="392" customFormat="1" ht="15.75" thickBot="1" x14ac:dyDescent="0.5">
      <c r="A19" s="654"/>
      <c r="B19" s="397" t="s">
        <v>100</v>
      </c>
      <c r="C19" s="394">
        <f t="shared" ref="C19:P19" si="5">C17/C18</f>
        <v>0.12569699753129837</v>
      </c>
      <c r="D19" s="396">
        <f t="shared" si="5"/>
        <v>0.14133260429903127</v>
      </c>
      <c r="E19" s="394">
        <f t="shared" si="5"/>
        <v>0.29333498025622518</v>
      </c>
      <c r="F19" s="396">
        <f t="shared" si="5"/>
        <v>0.54107512859098761</v>
      </c>
      <c r="G19" s="394">
        <f t="shared" si="5"/>
        <v>0.78614718614718615</v>
      </c>
      <c r="H19" s="393">
        <f t="shared" si="5"/>
        <v>0.78577543838656316</v>
      </c>
      <c r="I19" s="394">
        <f>I17/I18</f>
        <v>0.85152057245080504</v>
      </c>
      <c r="J19" s="393">
        <f t="shared" si="5"/>
        <v>0.85320621381828321</v>
      </c>
      <c r="K19" s="394">
        <f t="shared" si="5"/>
        <v>0.82775119617224879</v>
      </c>
      <c r="L19" s="393">
        <f t="shared" si="5"/>
        <v>0.85083269888313939</v>
      </c>
      <c r="M19" s="395">
        <f t="shared" si="5"/>
        <v>0.29609884487720223</v>
      </c>
      <c r="N19" s="393">
        <f t="shared" si="5"/>
        <v>0.64892854434861502</v>
      </c>
      <c r="O19" s="394">
        <f t="shared" si="5"/>
        <v>0.14800689189749622</v>
      </c>
      <c r="P19" s="393">
        <f t="shared" si="5"/>
        <v>0.40566635014732416</v>
      </c>
      <c r="Q19" s="577"/>
      <c r="R19" s="654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  <c r="AH19" s="577"/>
    </row>
    <row r="20" spans="1:34" x14ac:dyDescent="0.4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4" x14ac:dyDescent="0.45">
      <c r="A21" s="377" t="s">
        <v>284</v>
      </c>
      <c r="M21" s="477"/>
    </row>
    <row r="22" spans="1:34" x14ac:dyDescent="0.45">
      <c r="A22" s="479"/>
      <c r="B22" s="377"/>
    </row>
    <row r="23" spans="1:34" x14ac:dyDescent="0.45">
      <c r="C23" s="477"/>
      <c r="E23" s="477"/>
      <c r="G23" s="477"/>
      <c r="I23" s="477"/>
      <c r="J23" s="477"/>
      <c r="K23" s="477"/>
      <c r="M23" s="477"/>
      <c r="O23" s="477"/>
    </row>
    <row r="24" spans="1:34" x14ac:dyDescent="0.45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4" x14ac:dyDescent="0.45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1:A13"/>
    <mergeCell ref="R11:R13"/>
    <mergeCell ref="A14:A16"/>
    <mergeCell ref="R14:R16"/>
    <mergeCell ref="A17:A19"/>
    <mergeCell ref="R17:R19"/>
  </mergeCells>
  <conditionalFormatting sqref="C14:H15 C16:N16">
    <cfRule type="expression" dxfId="197" priority="9">
      <formula>ABS(C14-T14)/T14&gt;0.5</formula>
    </cfRule>
  </conditionalFormatting>
  <conditionalFormatting sqref="C7:N13">
    <cfRule type="expression" dxfId="196" priority="11">
      <formula>ABS(C7-T7)/T7&gt;0.5</formula>
    </cfRule>
  </conditionalFormatting>
  <conditionalFormatting sqref="C5:P6">
    <cfRule type="expression" dxfId="195" priority="1">
      <formula>ABS(C5-T5)/T5&gt;0.5</formula>
    </cfRule>
  </conditionalFormatting>
  <conditionalFormatting sqref="C17:P19">
    <cfRule type="expression" dxfId="194" priority="24">
      <formula>ABS(C17-T17)/T17&gt;0.5</formula>
    </cfRule>
  </conditionalFormatting>
  <conditionalFormatting sqref="K14:N15">
    <cfRule type="expression" dxfId="193" priority="7">
      <formula>ABS(K14-AB14)/AB14&gt;0.5</formula>
    </cfRule>
  </conditionalFormatting>
  <conditionalFormatting sqref="O7:P16">
    <cfRule type="expression" dxfId="192" priority="3">
      <formula>ABS(O7-AF7)/AF7&gt;0.5</formula>
    </cfRule>
  </conditionalFormatting>
  <conditionalFormatting sqref="T5:AG19">
    <cfRule type="expression" dxfId="191" priority="22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F76FA-2AAF-458C-8A1E-3A394DFD2716}">
  <dimension ref="A1:AK25"/>
  <sheetViews>
    <sheetView zoomScaleNormal="100" workbookViewId="0">
      <selection activeCell="D5" sqref="D5"/>
    </sheetView>
  </sheetViews>
  <sheetFormatPr defaultColWidth="9" defaultRowHeight="15.4" x14ac:dyDescent="0.45"/>
  <cols>
    <col min="1" max="1" width="9" style="390"/>
    <col min="2" max="2" width="10.5" style="390" bestFit="1" customWidth="1"/>
    <col min="3" max="3" width="9" style="390"/>
    <col min="4" max="4" width="9.5" style="390" bestFit="1" customWidth="1"/>
    <col min="5" max="5" width="9" style="390"/>
    <col min="6" max="6" width="9.5" style="390" bestFit="1" customWidth="1"/>
    <col min="7" max="7" width="9" style="390"/>
    <col min="8" max="8" width="9.5" style="390" bestFit="1" customWidth="1"/>
    <col min="9" max="9" width="9" style="390"/>
    <col min="10" max="10" width="9.5" style="390" bestFit="1" customWidth="1"/>
    <col min="11" max="11" width="9" style="390"/>
    <col min="12" max="12" width="9.5" style="390" bestFit="1" customWidth="1"/>
    <col min="13" max="13" width="9" style="390"/>
    <col min="14" max="14" width="9.5" style="390" bestFit="1" customWidth="1"/>
    <col min="15" max="15" width="9" style="390"/>
    <col min="16" max="16" width="9.5" style="390" bestFit="1" customWidth="1"/>
    <col min="17" max="18" width="9" style="390" hidden="1" customWidth="1"/>
    <col min="19" max="19" width="10.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7" ht="15.75" thickBot="1" x14ac:dyDescent="0.5">
      <c r="A1" s="655" t="s">
        <v>281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  <c r="R1" s="655" t="s">
        <v>227</v>
      </c>
      <c r="S1" s="656"/>
      <c r="T1" s="656"/>
      <c r="U1" s="656"/>
      <c r="V1" s="656"/>
      <c r="W1" s="656"/>
      <c r="X1" s="656"/>
      <c r="Y1" s="656"/>
      <c r="Z1" s="656"/>
      <c r="AA1" s="656"/>
      <c r="AB1" s="656"/>
      <c r="AC1" s="656"/>
      <c r="AD1" s="656"/>
      <c r="AE1" s="656"/>
      <c r="AF1" s="656"/>
      <c r="AG1" s="657"/>
    </row>
    <row r="2" spans="1:37" ht="15.75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  <c r="Q2" s="439"/>
      <c r="R2" s="658" t="s">
        <v>189</v>
      </c>
      <c r="S2" s="661"/>
      <c r="T2" s="664" t="s">
        <v>12</v>
      </c>
      <c r="U2" s="665"/>
      <c r="V2" s="668" t="s">
        <v>188</v>
      </c>
      <c r="W2" s="669"/>
      <c r="X2" s="669"/>
      <c r="Y2" s="669"/>
      <c r="Z2" s="669"/>
      <c r="AA2" s="669"/>
      <c r="AB2" s="669"/>
      <c r="AC2" s="669"/>
      <c r="AD2" s="669"/>
      <c r="AE2" s="670"/>
      <c r="AF2" s="664" t="s">
        <v>10</v>
      </c>
      <c r="AG2" s="665"/>
    </row>
    <row r="3" spans="1:37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  <c r="R3" s="659"/>
      <c r="S3" s="662"/>
      <c r="T3" s="666"/>
      <c r="U3" s="667"/>
      <c r="V3" s="671" t="s">
        <v>187</v>
      </c>
      <c r="W3" s="672"/>
      <c r="X3" s="647" t="s">
        <v>105</v>
      </c>
      <c r="Y3" s="672"/>
      <c r="Z3" s="647" t="s">
        <v>104</v>
      </c>
      <c r="AA3" s="672"/>
      <c r="AB3" s="647" t="s">
        <v>103</v>
      </c>
      <c r="AC3" s="672"/>
      <c r="AD3" s="647" t="s">
        <v>102</v>
      </c>
      <c r="AE3" s="648"/>
      <c r="AF3" s="666"/>
      <c r="AG3" s="667"/>
    </row>
    <row r="4" spans="1:37" ht="16.5" customHeight="1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60"/>
      <c r="S4" s="663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7" x14ac:dyDescent="0.45">
      <c r="A5" s="649" t="s">
        <v>4</v>
      </c>
      <c r="B5" s="434" t="s">
        <v>184</v>
      </c>
      <c r="C5" s="426">
        <v>65342</v>
      </c>
      <c r="D5" s="433">
        <v>186.12</v>
      </c>
      <c r="E5" s="426">
        <v>21686</v>
      </c>
      <c r="F5" s="433">
        <v>429.34</v>
      </c>
      <c r="G5" s="426">
        <v>74</v>
      </c>
      <c r="H5" s="433">
        <v>45.228000000000002</v>
      </c>
      <c r="I5" s="426">
        <v>32</v>
      </c>
      <c r="J5" s="433">
        <v>27.2</v>
      </c>
      <c r="K5" s="426">
        <v>72</v>
      </c>
      <c r="L5" s="433">
        <v>191.196</v>
      </c>
      <c r="M5" s="426">
        <v>21864</v>
      </c>
      <c r="N5" s="433">
        <v>692.96399999999994</v>
      </c>
      <c r="O5" s="426">
        <f>SUM(M5,C5)</f>
        <v>87206</v>
      </c>
      <c r="P5" s="425">
        <f>(SUM(N5,D5))</f>
        <v>879.08399999999995</v>
      </c>
      <c r="R5" s="649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7" x14ac:dyDescent="0.45">
      <c r="A6" s="650"/>
      <c r="B6" s="424" t="s">
        <v>183</v>
      </c>
      <c r="C6" s="422">
        <v>487197</v>
      </c>
      <c r="D6" s="423">
        <v>1342.74</v>
      </c>
      <c r="E6" s="422">
        <v>66178</v>
      </c>
      <c r="F6" s="423">
        <v>684.23</v>
      </c>
      <c r="G6" s="422">
        <v>84</v>
      </c>
      <c r="H6" s="423">
        <v>51.319000000000003</v>
      </c>
      <c r="I6" s="422">
        <v>32</v>
      </c>
      <c r="J6" s="423">
        <v>27.204000000000001</v>
      </c>
      <c r="K6" s="422">
        <v>82</v>
      </c>
      <c r="L6" s="423">
        <v>234.08500000000001</v>
      </c>
      <c r="M6" s="422">
        <v>66376</v>
      </c>
      <c r="N6" s="423">
        <v>996.83799999999997</v>
      </c>
      <c r="O6" s="416">
        <f>SUM(M6,C6)</f>
        <v>553573</v>
      </c>
      <c r="P6" s="415">
        <f>(SUM(N6,D6))</f>
        <v>2339.578</v>
      </c>
      <c r="R6" s="650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7" s="392" customFormat="1" ht="15.75" thickBot="1" x14ac:dyDescent="0.5">
      <c r="A7" s="651"/>
      <c r="B7" s="414" t="s">
        <v>100</v>
      </c>
      <c r="C7" s="411">
        <f t="shared" ref="C7:N7" si="0">C5/C6</f>
        <v>0.13411823143410159</v>
      </c>
      <c r="D7" s="413">
        <f t="shared" si="0"/>
        <v>0.13861209169310515</v>
      </c>
      <c r="E7" s="411">
        <f t="shared" si="0"/>
        <v>0.32769198222974405</v>
      </c>
      <c r="F7" s="413">
        <f t="shared" si="0"/>
        <v>0.6274790640574075</v>
      </c>
      <c r="G7" s="411">
        <f t="shared" si="0"/>
        <v>0.88095238095238093</v>
      </c>
      <c r="H7" s="413">
        <f t="shared" si="0"/>
        <v>0.88131101541339463</v>
      </c>
      <c r="I7" s="411">
        <f t="shared" si="0"/>
        <v>1</v>
      </c>
      <c r="J7" s="413">
        <f t="shared" si="0"/>
        <v>0.99985296279958824</v>
      </c>
      <c r="K7" s="411">
        <f t="shared" si="0"/>
        <v>0.87804878048780488</v>
      </c>
      <c r="L7" s="413">
        <f t="shared" si="0"/>
        <v>0.81678022940384898</v>
      </c>
      <c r="M7" s="411">
        <f>M5/M6</f>
        <v>0.3293961672893817</v>
      </c>
      <c r="N7" s="413">
        <f t="shared" si="0"/>
        <v>0.69516210256832101</v>
      </c>
      <c r="O7" s="411">
        <f>O5/O6</f>
        <v>0.1575329721644661</v>
      </c>
      <c r="P7" s="410">
        <f>P5/P6</f>
        <v>0.37574468558004903</v>
      </c>
      <c r="R7" s="651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7" x14ac:dyDescent="0.45">
      <c r="A8" s="649" t="s">
        <v>3</v>
      </c>
      <c r="B8" s="434" t="s">
        <v>184</v>
      </c>
      <c r="C8" s="426">
        <v>180230</v>
      </c>
      <c r="D8" s="433">
        <v>671.4</v>
      </c>
      <c r="E8" s="426">
        <v>49992</v>
      </c>
      <c r="F8" s="433">
        <v>1140.6749999999997</v>
      </c>
      <c r="G8" s="426">
        <v>284</v>
      </c>
      <c r="H8" s="433">
        <v>172.13399999999999</v>
      </c>
      <c r="I8" s="426">
        <v>160</v>
      </c>
      <c r="J8" s="433">
        <v>138.52000000000001</v>
      </c>
      <c r="K8" s="426">
        <v>274</v>
      </c>
      <c r="L8" s="433">
        <v>677.87099999999998</v>
      </c>
      <c r="M8" s="426">
        <v>50710</v>
      </c>
      <c r="N8" s="433">
        <v>2129.1999999999998</v>
      </c>
      <c r="O8" s="426">
        <f>SUM(M8,C8)</f>
        <v>230940</v>
      </c>
      <c r="P8" s="425">
        <f>(SUM(N8,D8))</f>
        <v>2800.6</v>
      </c>
      <c r="R8" s="649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7" x14ac:dyDescent="0.45">
      <c r="A9" s="650"/>
      <c r="B9" s="424" t="s">
        <v>183</v>
      </c>
      <c r="C9" s="422">
        <v>995626</v>
      </c>
      <c r="D9" s="423">
        <v>3452.232</v>
      </c>
      <c r="E9" s="422">
        <v>130366</v>
      </c>
      <c r="F9" s="423">
        <v>1845.2919999999997</v>
      </c>
      <c r="G9" s="422">
        <v>340</v>
      </c>
      <c r="H9" s="423">
        <v>205.84800000000001</v>
      </c>
      <c r="I9" s="422">
        <v>179</v>
      </c>
      <c r="J9" s="423">
        <v>155.02799999999999</v>
      </c>
      <c r="K9" s="422">
        <v>342</v>
      </c>
      <c r="L9" s="423">
        <v>781.44</v>
      </c>
      <c r="M9" s="422">
        <v>131227</v>
      </c>
      <c r="N9" s="423">
        <v>2987.6079999999997</v>
      </c>
      <c r="O9" s="416">
        <f>SUM(M9,C9)</f>
        <v>1126853</v>
      </c>
      <c r="P9" s="415">
        <f>(SUM(N9,D9))</f>
        <v>6439.84</v>
      </c>
      <c r="R9" s="650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7" s="392" customFormat="1" ht="15.75" thickBot="1" x14ac:dyDescent="0.5">
      <c r="A10" s="651"/>
      <c r="B10" s="414" t="s">
        <v>100</v>
      </c>
      <c r="C10" s="411">
        <f t="shared" ref="C10:P10" si="1">C8/C9</f>
        <v>0.18102178930642632</v>
      </c>
      <c r="D10" s="413">
        <f t="shared" si="1"/>
        <v>0.19448287368867445</v>
      </c>
      <c r="E10" s="411">
        <f t="shared" si="1"/>
        <v>0.38347421873801452</v>
      </c>
      <c r="F10" s="413">
        <f t="shared" si="1"/>
        <v>0.61815419998569332</v>
      </c>
      <c r="G10" s="411">
        <f t="shared" si="1"/>
        <v>0.83529411764705885</v>
      </c>
      <c r="H10" s="413">
        <f t="shared" si="1"/>
        <v>0.83621895767750953</v>
      </c>
      <c r="I10" s="411">
        <f t="shared" si="1"/>
        <v>0.8938547486033519</v>
      </c>
      <c r="J10" s="413">
        <f t="shared" si="1"/>
        <v>0.89351601001109493</v>
      </c>
      <c r="K10" s="411">
        <f t="shared" si="1"/>
        <v>0.80116959064327486</v>
      </c>
      <c r="L10" s="413">
        <f t="shared" si="1"/>
        <v>0.86746391277641266</v>
      </c>
      <c r="M10" s="411">
        <f t="shared" si="1"/>
        <v>0.38642962195279934</v>
      </c>
      <c r="N10" s="413">
        <f t="shared" si="1"/>
        <v>0.712677165143486</v>
      </c>
      <c r="O10" s="411">
        <f t="shared" si="1"/>
        <v>0.20494243703482176</v>
      </c>
      <c r="P10" s="410">
        <f t="shared" si="1"/>
        <v>0.4348865810330691</v>
      </c>
      <c r="R10" s="651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  <c r="AK10" s="574"/>
    </row>
    <row r="11" spans="1:37" x14ac:dyDescent="0.45">
      <c r="A11" s="649" t="s">
        <v>2</v>
      </c>
      <c r="B11" s="434" t="s">
        <v>184</v>
      </c>
      <c r="C11" s="426">
        <v>189747</v>
      </c>
      <c r="D11" s="433">
        <v>492.53365699999995</v>
      </c>
      <c r="E11" s="426">
        <v>78286</v>
      </c>
      <c r="F11" s="433">
        <v>1985.7883799999997</v>
      </c>
      <c r="G11" s="426">
        <v>536</v>
      </c>
      <c r="H11" s="433">
        <v>326.08281799999997</v>
      </c>
      <c r="I11" s="426">
        <v>279</v>
      </c>
      <c r="J11" s="433">
        <v>241.05091300000001</v>
      </c>
      <c r="K11" s="426">
        <v>513</v>
      </c>
      <c r="L11" s="433">
        <v>1330.544232</v>
      </c>
      <c r="M11" s="426">
        <v>79614</v>
      </c>
      <c r="N11" s="433">
        <v>3883.4663430000001</v>
      </c>
      <c r="O11" s="426">
        <f>SUM(M11,C11)</f>
        <v>269361</v>
      </c>
      <c r="P11" s="425">
        <f>(SUM(N11,D11))</f>
        <v>4376</v>
      </c>
      <c r="R11" s="649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7" x14ac:dyDescent="0.45">
      <c r="A12" s="650"/>
      <c r="B12" s="424" t="s">
        <v>183</v>
      </c>
      <c r="C12" s="422">
        <v>1907391</v>
      </c>
      <c r="D12" s="423">
        <v>4555.3371554163004</v>
      </c>
      <c r="E12" s="422">
        <v>312187</v>
      </c>
      <c r="F12" s="423">
        <v>4049.8657185836996</v>
      </c>
      <c r="G12" s="422">
        <v>704</v>
      </c>
      <c r="H12" s="423">
        <v>428.41745199999991</v>
      </c>
      <c r="I12" s="422">
        <v>339</v>
      </c>
      <c r="J12" s="423">
        <v>292.04602299999999</v>
      </c>
      <c r="K12" s="422">
        <v>615</v>
      </c>
      <c r="L12" s="423">
        <v>1551.9336509999998</v>
      </c>
      <c r="M12" s="422">
        <v>313845</v>
      </c>
      <c r="N12" s="423">
        <v>6322.2628445836999</v>
      </c>
      <c r="O12" s="416">
        <f>SUM(M12,C12)</f>
        <v>2221236</v>
      </c>
      <c r="P12" s="415">
        <f>(SUM(N12,D12))</f>
        <v>10877.6</v>
      </c>
      <c r="R12" s="650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7" s="392" customFormat="1" ht="15.75" thickBot="1" x14ac:dyDescent="0.5">
      <c r="A13" s="651"/>
      <c r="B13" s="414" t="s">
        <v>100</v>
      </c>
      <c r="C13" s="411">
        <f t="shared" ref="C13:O13" si="2">C11/C12</f>
        <v>9.9479865428745345E-2</v>
      </c>
      <c r="D13" s="413">
        <f t="shared" si="2"/>
        <v>0.10812232776543816</v>
      </c>
      <c r="E13" s="411">
        <f t="shared" si="2"/>
        <v>0.25076636759378196</v>
      </c>
      <c r="F13" s="413">
        <f t="shared" si="2"/>
        <v>0.49033437599863444</v>
      </c>
      <c r="G13" s="411">
        <f t="shared" si="2"/>
        <v>0.76136363636363635</v>
      </c>
      <c r="H13" s="413">
        <f t="shared" si="2"/>
        <v>0.76113336764815087</v>
      </c>
      <c r="I13" s="411">
        <f t="shared" si="2"/>
        <v>0.82300884955752207</v>
      </c>
      <c r="J13" s="413">
        <f t="shared" si="2"/>
        <v>0.82538673365190807</v>
      </c>
      <c r="K13" s="411">
        <f t="shared" si="2"/>
        <v>0.8341463414634146</v>
      </c>
      <c r="L13" s="413">
        <f t="shared" si="2"/>
        <v>0.85734607993238243</v>
      </c>
      <c r="M13" s="411">
        <f t="shared" si="2"/>
        <v>0.25367299144482147</v>
      </c>
      <c r="N13" s="413">
        <f t="shared" si="2"/>
        <v>0.61425259253923248</v>
      </c>
      <c r="O13" s="411">
        <f t="shared" si="2"/>
        <v>0.12126626796972496</v>
      </c>
      <c r="P13" s="411">
        <f>P11/P12</f>
        <v>0.4022946238140766</v>
      </c>
      <c r="R13" s="651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7" x14ac:dyDescent="0.45">
      <c r="A14" s="649" t="s">
        <v>1</v>
      </c>
      <c r="B14" s="434" t="s">
        <v>184</v>
      </c>
      <c r="C14" s="426">
        <v>4973</v>
      </c>
      <c r="D14" s="433">
        <v>28.3071105</v>
      </c>
      <c r="E14" s="426">
        <v>1835</v>
      </c>
      <c r="F14" s="433">
        <v>63.368490850000001</v>
      </c>
      <c r="G14" s="575">
        <v>21</v>
      </c>
      <c r="H14" s="571">
        <v>12.295154</v>
      </c>
      <c r="I14" s="426">
        <v>7</v>
      </c>
      <c r="J14" s="433">
        <v>5.7389648500000003</v>
      </c>
      <c r="K14" s="426">
        <v>7</v>
      </c>
      <c r="L14" s="433">
        <v>26.052706969999999</v>
      </c>
      <c r="M14" s="426">
        <v>1870</v>
      </c>
      <c r="N14" s="433">
        <v>107.45531667</v>
      </c>
      <c r="O14" s="426">
        <f>SUM(M14,C14)</f>
        <v>6843</v>
      </c>
      <c r="P14" s="425">
        <f>SUM(N14,D14)</f>
        <v>135.76242717</v>
      </c>
      <c r="R14" s="649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7" x14ac:dyDescent="0.45">
      <c r="A15" s="650"/>
      <c r="B15" s="424" t="s">
        <v>183</v>
      </c>
      <c r="C15" s="422">
        <v>63798</v>
      </c>
      <c r="D15" s="423">
        <v>307.77385906000001</v>
      </c>
      <c r="E15" s="422">
        <v>9145</v>
      </c>
      <c r="F15" s="423">
        <v>127.58887925000001</v>
      </c>
      <c r="G15" s="572">
        <v>25</v>
      </c>
      <c r="H15" s="573">
        <v>14.62999812</v>
      </c>
      <c r="I15" s="422">
        <v>10</v>
      </c>
      <c r="J15" s="423">
        <v>8.2328835700000003</v>
      </c>
      <c r="K15" s="422">
        <v>8</v>
      </c>
      <c r="L15" s="423">
        <v>27.5378212</v>
      </c>
      <c r="M15" s="422">
        <v>9188</v>
      </c>
      <c r="N15" s="423">
        <v>177.98958214000001</v>
      </c>
      <c r="O15" s="416">
        <f>SUM(M15,C15)</f>
        <v>72986</v>
      </c>
      <c r="P15" s="415">
        <f>SUM(N15,D15)</f>
        <v>485.76344119999999</v>
      </c>
      <c r="R15" s="650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7" s="392" customFormat="1" ht="15.75" thickBot="1" x14ac:dyDescent="0.5">
      <c r="A16" s="651"/>
      <c r="B16" s="414" t="s">
        <v>100</v>
      </c>
      <c r="C16" s="411">
        <f>C14/C15</f>
        <v>7.7949152011034833E-2</v>
      </c>
      <c r="D16" s="413">
        <f>D14/D15</f>
        <v>9.1973732228121344E-2</v>
      </c>
      <c r="E16" s="411">
        <f>E14/E15</f>
        <v>0.20065609622744668</v>
      </c>
      <c r="F16" s="413">
        <f t="shared" ref="F16:P16" si="3">F14/F15</f>
        <v>0.49666155249968619</v>
      </c>
      <c r="G16" s="411">
        <f t="shared" si="3"/>
        <v>0.84</v>
      </c>
      <c r="H16" s="413">
        <f t="shared" si="3"/>
        <v>0.84040707997028785</v>
      </c>
      <c r="I16" s="411">
        <f t="shared" si="3"/>
        <v>0.7</v>
      </c>
      <c r="J16" s="413">
        <f t="shared" si="3"/>
        <v>0.69707834456840256</v>
      </c>
      <c r="K16" s="411">
        <f t="shared" si="3"/>
        <v>0.875</v>
      </c>
      <c r="L16" s="413">
        <f t="shared" si="3"/>
        <v>0.94607001696996995</v>
      </c>
      <c r="M16" s="411">
        <f t="shared" si="3"/>
        <v>0.20352633870265563</v>
      </c>
      <c r="N16" s="413">
        <f t="shared" si="3"/>
        <v>0.60371688824731118</v>
      </c>
      <c r="O16" s="411">
        <f t="shared" si="3"/>
        <v>9.3757706957498702E-2</v>
      </c>
      <c r="P16" s="410">
        <f t="shared" si="3"/>
        <v>0.27948259513853263</v>
      </c>
      <c r="R16" s="651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4" ht="15.75" customHeight="1" x14ac:dyDescent="0.45">
      <c r="A17" s="652" t="s">
        <v>185</v>
      </c>
      <c r="B17" s="409" t="s">
        <v>184</v>
      </c>
      <c r="C17" s="405">
        <f>SUM(C5,C8,C11,C14)</f>
        <v>440292</v>
      </c>
      <c r="D17" s="408">
        <f>SUM(D5,D8,D11,D14)</f>
        <v>1378.3607674999998</v>
      </c>
      <c r="E17" s="405">
        <f t="shared" ref="E17:P18" si="4">SUM(E5,E8,E11,E14)</f>
        <v>151799</v>
      </c>
      <c r="F17" s="408">
        <f t="shared" si="4"/>
        <v>3619.1718708499993</v>
      </c>
      <c r="G17" s="544">
        <f t="shared" si="4"/>
        <v>915</v>
      </c>
      <c r="H17" s="543">
        <f t="shared" si="4"/>
        <v>555.73997199999997</v>
      </c>
      <c r="I17" s="544">
        <f>SUM(I5,I8,I11,I14)</f>
        <v>478</v>
      </c>
      <c r="J17" s="543">
        <f t="shared" si="4"/>
        <v>412.50987785000001</v>
      </c>
      <c r="K17" s="544">
        <f t="shared" si="4"/>
        <v>866</v>
      </c>
      <c r="L17" s="543">
        <f t="shared" si="4"/>
        <v>2225.6639389700003</v>
      </c>
      <c r="M17" s="406">
        <f t="shared" si="4"/>
        <v>154058</v>
      </c>
      <c r="N17" s="404">
        <f t="shared" si="4"/>
        <v>6813.0856596699996</v>
      </c>
      <c r="O17" s="405">
        <f t="shared" si="4"/>
        <v>594350</v>
      </c>
      <c r="P17" s="404">
        <f t="shared" si="4"/>
        <v>8191.446427169999</v>
      </c>
      <c r="Q17" s="576"/>
      <c r="R17" s="652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  <c r="AH17" s="576"/>
    </row>
    <row r="18" spans="1:34" x14ac:dyDescent="0.45">
      <c r="A18" s="653"/>
      <c r="B18" s="403" t="s">
        <v>183</v>
      </c>
      <c r="C18" s="399">
        <f>SUM(C6,C9,C12,C15)</f>
        <v>3454012</v>
      </c>
      <c r="D18" s="402">
        <f>SUM(D6,D9,D12,D15)</f>
        <v>9658.0830144763004</v>
      </c>
      <c r="E18" s="399">
        <f t="shared" si="4"/>
        <v>517876</v>
      </c>
      <c r="F18" s="402">
        <f t="shared" si="4"/>
        <v>6706.9765978336991</v>
      </c>
      <c r="G18" s="399">
        <f t="shared" si="4"/>
        <v>1153</v>
      </c>
      <c r="H18" s="398">
        <f t="shared" si="4"/>
        <v>700.21445011999992</v>
      </c>
      <c r="I18" s="399">
        <f>SUM(I6,I9,I12,I15)</f>
        <v>560</v>
      </c>
      <c r="J18" s="398">
        <f t="shared" si="4"/>
        <v>482.51090656999997</v>
      </c>
      <c r="K18" s="399">
        <f t="shared" si="4"/>
        <v>1047</v>
      </c>
      <c r="L18" s="398">
        <f t="shared" si="4"/>
        <v>2594.9964722</v>
      </c>
      <c r="M18" s="400">
        <f t="shared" si="4"/>
        <v>520636</v>
      </c>
      <c r="N18" s="398">
        <f t="shared" si="4"/>
        <v>10484.6984267237</v>
      </c>
      <c r="O18" s="399">
        <f t="shared" si="4"/>
        <v>3974648</v>
      </c>
      <c r="P18" s="398">
        <f t="shared" si="4"/>
        <v>20142.781441200001</v>
      </c>
      <c r="Q18" s="576"/>
      <c r="R18" s="653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  <c r="AH18" s="576"/>
    </row>
    <row r="19" spans="1:34" s="392" customFormat="1" ht="15.75" thickBot="1" x14ac:dyDescent="0.5">
      <c r="A19" s="654"/>
      <c r="B19" s="397" t="s">
        <v>100</v>
      </c>
      <c r="C19" s="394">
        <f t="shared" ref="C19:P19" si="5">C17/C18</f>
        <v>0.12747263182640942</v>
      </c>
      <c r="D19" s="396">
        <f t="shared" si="5"/>
        <v>0.14271577138382466</v>
      </c>
      <c r="E19" s="394">
        <f t="shared" si="5"/>
        <v>0.29311842989441489</v>
      </c>
      <c r="F19" s="396">
        <f t="shared" si="5"/>
        <v>0.53961301609714329</v>
      </c>
      <c r="G19" s="394">
        <f t="shared" si="5"/>
        <v>0.79358196010407633</v>
      </c>
      <c r="H19" s="393">
        <f t="shared" si="5"/>
        <v>0.79367109876804098</v>
      </c>
      <c r="I19" s="394">
        <f>I17/I18</f>
        <v>0.85357142857142854</v>
      </c>
      <c r="J19" s="393">
        <f t="shared" si="5"/>
        <v>0.85492342708351898</v>
      </c>
      <c r="K19" s="394">
        <f t="shared" si="5"/>
        <v>0.82712511938872968</v>
      </c>
      <c r="L19" s="393">
        <f t="shared" si="5"/>
        <v>0.85767513089646519</v>
      </c>
      <c r="M19" s="395">
        <f t="shared" si="5"/>
        <v>0.29590347190743627</v>
      </c>
      <c r="N19" s="393">
        <f t="shared" si="5"/>
        <v>0.64981226759032107</v>
      </c>
      <c r="O19" s="394">
        <f t="shared" si="5"/>
        <v>0.14953525444265756</v>
      </c>
      <c r="P19" s="393">
        <f t="shared" si="5"/>
        <v>0.40666908148123143</v>
      </c>
      <c r="Q19" s="577"/>
      <c r="R19" s="654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  <c r="AH19" s="577"/>
    </row>
    <row r="20" spans="1:34" x14ac:dyDescent="0.4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4" x14ac:dyDescent="0.45">
      <c r="A21" s="377" t="s">
        <v>282</v>
      </c>
      <c r="M21" s="477"/>
    </row>
    <row r="22" spans="1:34" x14ac:dyDescent="0.45">
      <c r="A22" s="479"/>
      <c r="B22" s="377"/>
    </row>
    <row r="23" spans="1:34" x14ac:dyDescent="0.45">
      <c r="C23" s="477"/>
      <c r="E23" s="477"/>
      <c r="G23" s="477"/>
      <c r="I23" s="477"/>
      <c r="J23" s="477"/>
      <c r="K23" s="477"/>
      <c r="M23" s="477"/>
      <c r="O23" s="477"/>
    </row>
    <row r="24" spans="1:34" x14ac:dyDescent="0.45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4" x14ac:dyDescent="0.45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1:A13"/>
    <mergeCell ref="R11:R13"/>
    <mergeCell ref="A14:A16"/>
    <mergeCell ref="R14:R16"/>
    <mergeCell ref="A17:A19"/>
    <mergeCell ref="R17:R19"/>
  </mergeCells>
  <conditionalFormatting sqref="C14:H15 C16:N16">
    <cfRule type="expression" dxfId="190" priority="9">
      <formula>ABS(C14-T14)/T14&gt;0.5</formula>
    </cfRule>
  </conditionalFormatting>
  <conditionalFormatting sqref="C7:N13">
    <cfRule type="expression" dxfId="189" priority="11">
      <formula>ABS(C7-T7)/T7&gt;0.5</formula>
    </cfRule>
  </conditionalFormatting>
  <conditionalFormatting sqref="C5:P6">
    <cfRule type="expression" dxfId="188" priority="1">
      <formula>ABS(C5-T5)/T5&gt;0.5</formula>
    </cfRule>
  </conditionalFormatting>
  <conditionalFormatting sqref="C17:P19">
    <cfRule type="expression" dxfId="187" priority="24">
      <formula>ABS(C17-T17)/T17&gt;0.5</formula>
    </cfRule>
  </conditionalFormatting>
  <conditionalFormatting sqref="K14:N15">
    <cfRule type="expression" dxfId="186" priority="7">
      <formula>ABS(K14-AB14)/AB14&gt;0.5</formula>
    </cfRule>
  </conditionalFormatting>
  <conditionalFormatting sqref="O7:P16">
    <cfRule type="expression" dxfId="185" priority="3">
      <formula>ABS(O7-AF7)/AF7&gt;0.5</formula>
    </cfRule>
  </conditionalFormatting>
  <conditionalFormatting sqref="T5:AG19">
    <cfRule type="expression" dxfId="184" priority="22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FE5F8-423D-47F7-95D1-5192AFE51560}">
  <dimension ref="A1:AK25"/>
  <sheetViews>
    <sheetView zoomScaleNormal="100" workbookViewId="0">
      <selection activeCell="D26" sqref="D26"/>
    </sheetView>
  </sheetViews>
  <sheetFormatPr defaultColWidth="9" defaultRowHeight="15.4" x14ac:dyDescent="0.45"/>
  <cols>
    <col min="1" max="1" width="9" style="390"/>
    <col min="2" max="2" width="10.5" style="390" bestFit="1" customWidth="1"/>
    <col min="3" max="3" width="9" style="390"/>
    <col min="4" max="4" width="9.5" style="390" bestFit="1" customWidth="1"/>
    <col min="5" max="5" width="9" style="390"/>
    <col min="6" max="6" width="9.5" style="390" bestFit="1" customWidth="1"/>
    <col min="7" max="7" width="9" style="390"/>
    <col min="8" max="8" width="9.5" style="390" bestFit="1" customWidth="1"/>
    <col min="9" max="9" width="9" style="390"/>
    <col min="10" max="10" width="9.5" style="390" bestFit="1" customWidth="1"/>
    <col min="11" max="11" width="9" style="390"/>
    <col min="12" max="12" width="9.5" style="390" bestFit="1" customWidth="1"/>
    <col min="13" max="13" width="9" style="390"/>
    <col min="14" max="14" width="9.5" style="390" bestFit="1" customWidth="1"/>
    <col min="15" max="15" width="9" style="390"/>
    <col min="16" max="16" width="9.5" style="390" bestFit="1" customWidth="1"/>
    <col min="17" max="18" width="9" style="390" hidden="1" customWidth="1"/>
    <col min="19" max="19" width="10.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7" ht="15.75" thickBot="1" x14ac:dyDescent="0.5">
      <c r="A1" s="655" t="s">
        <v>279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  <c r="R1" s="655" t="s">
        <v>227</v>
      </c>
      <c r="S1" s="656"/>
      <c r="T1" s="656"/>
      <c r="U1" s="656"/>
      <c r="V1" s="656"/>
      <c r="W1" s="656"/>
      <c r="X1" s="656"/>
      <c r="Y1" s="656"/>
      <c r="Z1" s="656"/>
      <c r="AA1" s="656"/>
      <c r="AB1" s="656"/>
      <c r="AC1" s="656"/>
      <c r="AD1" s="656"/>
      <c r="AE1" s="656"/>
      <c r="AF1" s="656"/>
      <c r="AG1" s="657"/>
    </row>
    <row r="2" spans="1:37" ht="15.75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  <c r="Q2" s="439"/>
      <c r="R2" s="658" t="s">
        <v>189</v>
      </c>
      <c r="S2" s="661"/>
      <c r="T2" s="664" t="s">
        <v>12</v>
      </c>
      <c r="U2" s="665"/>
      <c r="V2" s="668" t="s">
        <v>188</v>
      </c>
      <c r="W2" s="669"/>
      <c r="X2" s="669"/>
      <c r="Y2" s="669"/>
      <c r="Z2" s="669"/>
      <c r="AA2" s="669"/>
      <c r="AB2" s="669"/>
      <c r="AC2" s="669"/>
      <c r="AD2" s="669"/>
      <c r="AE2" s="670"/>
      <c r="AF2" s="664" t="s">
        <v>10</v>
      </c>
      <c r="AG2" s="665"/>
    </row>
    <row r="3" spans="1:37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  <c r="R3" s="659"/>
      <c r="S3" s="662"/>
      <c r="T3" s="666"/>
      <c r="U3" s="667"/>
      <c r="V3" s="671" t="s">
        <v>187</v>
      </c>
      <c r="W3" s="672"/>
      <c r="X3" s="647" t="s">
        <v>105</v>
      </c>
      <c r="Y3" s="672"/>
      <c r="Z3" s="647" t="s">
        <v>104</v>
      </c>
      <c r="AA3" s="672"/>
      <c r="AB3" s="647" t="s">
        <v>103</v>
      </c>
      <c r="AC3" s="672"/>
      <c r="AD3" s="647" t="s">
        <v>102</v>
      </c>
      <c r="AE3" s="648"/>
      <c r="AF3" s="666"/>
      <c r="AG3" s="667"/>
    </row>
    <row r="4" spans="1:37" ht="16.5" customHeight="1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60"/>
      <c r="S4" s="663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7" x14ac:dyDescent="0.45">
      <c r="A5" s="649" t="s">
        <v>4</v>
      </c>
      <c r="B5" s="434" t="s">
        <v>184</v>
      </c>
      <c r="C5" s="426">
        <v>65557</v>
      </c>
      <c r="D5" s="433">
        <v>186.67</v>
      </c>
      <c r="E5" s="426">
        <v>21701</v>
      </c>
      <c r="F5" s="433">
        <v>430.52</v>
      </c>
      <c r="G5" s="426">
        <v>74</v>
      </c>
      <c r="H5" s="433">
        <v>45.228000000000002</v>
      </c>
      <c r="I5" s="426">
        <v>31</v>
      </c>
      <c r="J5" s="433">
        <v>26.260999999999999</v>
      </c>
      <c r="K5" s="426">
        <v>72</v>
      </c>
      <c r="L5" s="433">
        <v>191.196</v>
      </c>
      <c r="M5" s="426">
        <v>21878</v>
      </c>
      <c r="N5" s="433">
        <v>693.20500000000004</v>
      </c>
      <c r="O5" s="426">
        <f>SUM(M5,C5)</f>
        <v>87435</v>
      </c>
      <c r="P5" s="425">
        <f>(SUM(N5,D5))</f>
        <v>879.875</v>
      </c>
      <c r="R5" s="649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7" x14ac:dyDescent="0.45">
      <c r="A6" s="650"/>
      <c r="B6" s="424" t="s">
        <v>183</v>
      </c>
      <c r="C6" s="422">
        <v>486684</v>
      </c>
      <c r="D6" s="423">
        <v>1341.34</v>
      </c>
      <c r="E6" s="422">
        <v>66155</v>
      </c>
      <c r="F6" s="423">
        <v>684.26</v>
      </c>
      <c r="G6" s="422">
        <v>84</v>
      </c>
      <c r="H6" s="423">
        <v>51.319000000000003</v>
      </c>
      <c r="I6" s="422">
        <v>32</v>
      </c>
      <c r="J6" s="423">
        <v>27.204000000000001</v>
      </c>
      <c r="K6" s="422">
        <v>82</v>
      </c>
      <c r="L6" s="423">
        <v>234.08500000000001</v>
      </c>
      <c r="M6" s="422">
        <v>66353</v>
      </c>
      <c r="N6" s="423">
        <v>996.86799999999994</v>
      </c>
      <c r="O6" s="416">
        <f>SUM(M6,C6)</f>
        <v>553037</v>
      </c>
      <c r="P6" s="415">
        <f>(SUM(N6,D6))</f>
        <v>2338.2079999999996</v>
      </c>
      <c r="R6" s="650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7" s="392" customFormat="1" ht="15.75" thickBot="1" x14ac:dyDescent="0.5">
      <c r="A7" s="651"/>
      <c r="B7" s="414" t="s">
        <v>100</v>
      </c>
      <c r="C7" s="411">
        <f t="shared" ref="C7:N7" si="0">C5/C6</f>
        <v>0.13470136680063449</v>
      </c>
      <c r="D7" s="413">
        <f t="shared" si="0"/>
        <v>0.13916680334590784</v>
      </c>
      <c r="E7" s="411">
        <f t="shared" si="0"/>
        <v>0.32803265059330361</v>
      </c>
      <c r="F7" s="413">
        <f t="shared" si="0"/>
        <v>0.62917604419372752</v>
      </c>
      <c r="G7" s="411">
        <f t="shared" si="0"/>
        <v>0.88095238095238093</v>
      </c>
      <c r="H7" s="413">
        <f t="shared" si="0"/>
        <v>0.88131101541339463</v>
      </c>
      <c r="I7" s="411">
        <f t="shared" si="0"/>
        <v>0.96875</v>
      </c>
      <c r="J7" s="413">
        <f t="shared" si="0"/>
        <v>0.96533598000294074</v>
      </c>
      <c r="K7" s="411">
        <f t="shared" si="0"/>
        <v>0.87804878048780488</v>
      </c>
      <c r="L7" s="413">
        <f t="shared" si="0"/>
        <v>0.81678022940384898</v>
      </c>
      <c r="M7" s="411">
        <f>M5/M6</f>
        <v>0.32972133889952226</v>
      </c>
      <c r="N7" s="413">
        <f t="shared" si="0"/>
        <v>0.69538293936609474</v>
      </c>
      <c r="O7" s="411">
        <f>O5/O6</f>
        <v>0.15809972931286695</v>
      </c>
      <c r="P7" s="410">
        <f>P5/P6</f>
        <v>0.37630313470828947</v>
      </c>
      <c r="R7" s="651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7" x14ac:dyDescent="0.45">
      <c r="A8" s="649" t="s">
        <v>3</v>
      </c>
      <c r="B8" s="434" t="s">
        <v>184</v>
      </c>
      <c r="C8" s="426">
        <v>208570</v>
      </c>
      <c r="D8" s="433">
        <v>778.5</v>
      </c>
      <c r="E8" s="426">
        <v>50035</v>
      </c>
      <c r="F8" s="433">
        <v>1144.893</v>
      </c>
      <c r="G8" s="426">
        <v>284</v>
      </c>
      <c r="H8" s="433">
        <v>172.10900000000001</v>
      </c>
      <c r="I8" s="426">
        <v>161</v>
      </c>
      <c r="J8" s="433">
        <v>139.447</v>
      </c>
      <c r="K8" s="426">
        <v>275</v>
      </c>
      <c r="L8" s="433">
        <v>679.851</v>
      </c>
      <c r="M8" s="426">
        <v>50755</v>
      </c>
      <c r="N8" s="433">
        <v>2136.3000000000002</v>
      </c>
      <c r="O8" s="426">
        <f>SUM(M8,C8)</f>
        <v>259325</v>
      </c>
      <c r="P8" s="425">
        <f>(SUM(N8,D8))</f>
        <v>2914.8</v>
      </c>
      <c r="R8" s="649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7" x14ac:dyDescent="0.45">
      <c r="A9" s="650"/>
      <c r="B9" s="424" t="s">
        <v>183</v>
      </c>
      <c r="C9" s="422">
        <v>994756</v>
      </c>
      <c r="D9" s="423">
        <v>3455.529</v>
      </c>
      <c r="E9" s="422">
        <v>130215</v>
      </c>
      <c r="F9" s="423">
        <v>1843.7480000000003</v>
      </c>
      <c r="G9" s="422">
        <v>338</v>
      </c>
      <c r="H9" s="423">
        <v>204.601</v>
      </c>
      <c r="I9" s="422">
        <v>179</v>
      </c>
      <c r="J9" s="423">
        <v>155.036</v>
      </c>
      <c r="K9" s="422">
        <v>341</v>
      </c>
      <c r="L9" s="423">
        <v>781.01099999999997</v>
      </c>
      <c r="M9" s="422">
        <v>131073</v>
      </c>
      <c r="N9" s="423">
        <v>2984.3960000000002</v>
      </c>
      <c r="O9" s="416">
        <f>SUM(M9,C9)</f>
        <v>1125829</v>
      </c>
      <c r="P9" s="415">
        <f>(SUM(N9,D9))</f>
        <v>6439.9250000000002</v>
      </c>
      <c r="R9" s="650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7" s="392" customFormat="1" ht="15.75" thickBot="1" x14ac:dyDescent="0.5">
      <c r="A10" s="651"/>
      <c r="B10" s="414" t="s">
        <v>100</v>
      </c>
      <c r="C10" s="411">
        <f t="shared" ref="C10:P10" si="1">C8/C9</f>
        <v>0.20966950689415295</v>
      </c>
      <c r="D10" s="413">
        <f t="shared" si="1"/>
        <v>0.22529112040443011</v>
      </c>
      <c r="E10" s="411">
        <f t="shared" si="1"/>
        <v>0.38424912644472603</v>
      </c>
      <c r="F10" s="413">
        <f t="shared" si="1"/>
        <v>0.62095958883752</v>
      </c>
      <c r="G10" s="411">
        <f t="shared" si="1"/>
        <v>0.84023668639053251</v>
      </c>
      <c r="H10" s="413">
        <f t="shared" si="1"/>
        <v>0.84119334705108972</v>
      </c>
      <c r="I10" s="411">
        <f t="shared" si="1"/>
        <v>0.8994413407821229</v>
      </c>
      <c r="J10" s="413">
        <f t="shared" si="1"/>
        <v>0.8994491601950515</v>
      </c>
      <c r="K10" s="411">
        <f t="shared" si="1"/>
        <v>0.80645161290322576</v>
      </c>
      <c r="L10" s="413">
        <f t="shared" si="1"/>
        <v>0.8704755758881757</v>
      </c>
      <c r="M10" s="411">
        <f t="shared" si="1"/>
        <v>0.38722696512630367</v>
      </c>
      <c r="N10" s="413">
        <f t="shared" si="1"/>
        <v>0.71582323525430269</v>
      </c>
      <c r="O10" s="411">
        <f t="shared" si="1"/>
        <v>0.23034137511114033</v>
      </c>
      <c r="P10" s="410">
        <f t="shared" si="1"/>
        <v>0.45261396677756344</v>
      </c>
      <c r="R10" s="651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  <c r="AK10" s="574"/>
    </row>
    <row r="11" spans="1:37" x14ac:dyDescent="0.45">
      <c r="A11" s="649" t="s">
        <v>2</v>
      </c>
      <c r="B11" s="434" t="s">
        <v>184</v>
      </c>
      <c r="C11" s="426">
        <v>206182</v>
      </c>
      <c r="D11" s="433">
        <v>541.14164700000038</v>
      </c>
      <c r="E11" s="426">
        <v>78572</v>
      </c>
      <c r="F11" s="433">
        <v>1998.3614380000001</v>
      </c>
      <c r="G11" s="426">
        <v>540</v>
      </c>
      <c r="H11" s="433">
        <v>328.37417799999997</v>
      </c>
      <c r="I11" s="426">
        <v>275</v>
      </c>
      <c r="J11" s="433">
        <v>237.460351</v>
      </c>
      <c r="K11" s="426">
        <v>513</v>
      </c>
      <c r="L11" s="433">
        <v>1325.4623859999999</v>
      </c>
      <c r="M11" s="426">
        <v>79900</v>
      </c>
      <c r="N11" s="433">
        <v>3889.6583529999998</v>
      </c>
      <c r="O11" s="426">
        <f>SUM(M11,C11)</f>
        <v>286082</v>
      </c>
      <c r="P11" s="425">
        <f>(SUM(N11,D11))</f>
        <v>4430.8</v>
      </c>
      <c r="R11" s="649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7" x14ac:dyDescent="0.45">
      <c r="A12" s="650"/>
      <c r="B12" s="424" t="s">
        <v>183</v>
      </c>
      <c r="C12" s="422">
        <v>1905288</v>
      </c>
      <c r="D12" s="423">
        <v>4554.6013243282996</v>
      </c>
      <c r="E12" s="422">
        <v>311150</v>
      </c>
      <c r="F12" s="423">
        <v>4046.1130306717</v>
      </c>
      <c r="G12" s="422">
        <v>702</v>
      </c>
      <c r="H12" s="423">
        <v>427.26069699999994</v>
      </c>
      <c r="I12" s="422">
        <v>340</v>
      </c>
      <c r="J12" s="423">
        <v>292.97770199999997</v>
      </c>
      <c r="K12" s="422">
        <v>616</v>
      </c>
      <c r="L12" s="423">
        <v>1556.4472459999997</v>
      </c>
      <c r="M12" s="422">
        <v>312808</v>
      </c>
      <c r="N12" s="423">
        <v>6322.7986756717</v>
      </c>
      <c r="O12" s="416">
        <f>SUM(M12,C12)</f>
        <v>2218096</v>
      </c>
      <c r="P12" s="415">
        <f>(SUM(N12,D12))</f>
        <v>10877.4</v>
      </c>
      <c r="R12" s="650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7" s="392" customFormat="1" ht="15.75" thickBot="1" x14ac:dyDescent="0.5">
      <c r="A13" s="651"/>
      <c r="B13" s="414" t="s">
        <v>100</v>
      </c>
      <c r="C13" s="411">
        <f t="shared" ref="C13:O13" si="2">C11/C12</f>
        <v>0.10821566083447752</v>
      </c>
      <c r="D13" s="413">
        <f t="shared" si="2"/>
        <v>0.11881207782325635</v>
      </c>
      <c r="E13" s="411">
        <f t="shared" si="2"/>
        <v>0.25252129198135947</v>
      </c>
      <c r="F13" s="413">
        <f t="shared" si="2"/>
        <v>0.49389659232239735</v>
      </c>
      <c r="G13" s="411">
        <f t="shared" si="2"/>
        <v>0.76923076923076927</v>
      </c>
      <c r="H13" s="413">
        <f t="shared" si="2"/>
        <v>0.76855694966953636</v>
      </c>
      <c r="I13" s="411">
        <f t="shared" si="2"/>
        <v>0.80882352941176472</v>
      </c>
      <c r="J13" s="413">
        <f t="shared" si="2"/>
        <v>0.81050656544503863</v>
      </c>
      <c r="K13" s="411">
        <f t="shared" si="2"/>
        <v>0.83279220779220775</v>
      </c>
      <c r="L13" s="413">
        <f t="shared" si="2"/>
        <v>0.85159480310455715</v>
      </c>
      <c r="M13" s="411">
        <f t="shared" si="2"/>
        <v>0.2554282499168819</v>
      </c>
      <c r="N13" s="413">
        <f t="shared" si="2"/>
        <v>0.61517985191688607</v>
      </c>
      <c r="O13" s="411">
        <f t="shared" si="2"/>
        <v>0.12897638334860168</v>
      </c>
      <c r="P13" s="411">
        <f>P11/P12</f>
        <v>0.40733998933568688</v>
      </c>
      <c r="R13" s="651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7" x14ac:dyDescent="0.45">
      <c r="A14" s="649" t="s">
        <v>1</v>
      </c>
      <c r="B14" s="434" t="s">
        <v>184</v>
      </c>
      <c r="C14" s="426">
        <v>5017</v>
      </c>
      <c r="D14" s="433">
        <v>28.539371749999997</v>
      </c>
      <c r="E14" s="426">
        <v>1793</v>
      </c>
      <c r="F14" s="433">
        <v>62.923696460000002</v>
      </c>
      <c r="G14" s="575">
        <v>22</v>
      </c>
      <c r="H14" s="571">
        <v>12.797734889999999</v>
      </c>
      <c r="I14" s="426">
        <v>7</v>
      </c>
      <c r="J14" s="433">
        <v>5.7389648500000003</v>
      </c>
      <c r="K14" s="426">
        <v>7</v>
      </c>
      <c r="L14" s="433">
        <v>26.052706969999999</v>
      </c>
      <c r="M14" s="426">
        <v>1829</v>
      </c>
      <c r="N14" s="433">
        <v>107.51310317000001</v>
      </c>
      <c r="O14" s="426">
        <f>SUM(M14,C14)</f>
        <v>6846</v>
      </c>
      <c r="P14" s="425">
        <f>SUM(N14,D14)</f>
        <v>136.05247492000001</v>
      </c>
      <c r="R14" s="649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7" x14ac:dyDescent="0.45">
      <c r="A15" s="650"/>
      <c r="B15" s="424" t="s">
        <v>183</v>
      </c>
      <c r="C15" s="422">
        <v>63731</v>
      </c>
      <c r="D15" s="423">
        <v>307.47669725999998</v>
      </c>
      <c r="E15" s="422">
        <v>9142</v>
      </c>
      <c r="F15" s="423">
        <v>127.63505857</v>
      </c>
      <c r="G15" s="572">
        <v>25</v>
      </c>
      <c r="H15" s="573">
        <v>14.62999812</v>
      </c>
      <c r="I15" s="422">
        <v>10</v>
      </c>
      <c r="J15" s="423">
        <v>8.2328835700000003</v>
      </c>
      <c r="K15" s="422">
        <v>8</v>
      </c>
      <c r="L15" s="423">
        <v>27.5378212</v>
      </c>
      <c r="M15" s="422">
        <v>9185</v>
      </c>
      <c r="N15" s="423">
        <v>178.03576146</v>
      </c>
      <c r="O15" s="416">
        <f>SUM(M15,C15)</f>
        <v>72916</v>
      </c>
      <c r="P15" s="415">
        <f>SUM(N15,D15)</f>
        <v>485.51245871999998</v>
      </c>
      <c r="R15" s="650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7" s="392" customFormat="1" ht="15.75" thickBot="1" x14ac:dyDescent="0.5">
      <c r="A16" s="651"/>
      <c r="B16" s="414" t="s">
        <v>100</v>
      </c>
      <c r="C16" s="411">
        <f>C14/C15</f>
        <v>7.8721501310194411E-2</v>
      </c>
      <c r="D16" s="413">
        <f>D14/D15</f>
        <v>9.2817998906327914E-2</v>
      </c>
      <c r="E16" s="411">
        <f>E14/E15</f>
        <v>0.19612776197768542</v>
      </c>
      <c r="F16" s="413">
        <f t="shared" ref="F16:P16" si="3">F14/F15</f>
        <v>0.4929969646661792</v>
      </c>
      <c r="G16" s="411">
        <f t="shared" si="3"/>
        <v>0.88</v>
      </c>
      <c r="H16" s="413">
        <f t="shared" si="3"/>
        <v>0.87475984515027394</v>
      </c>
      <c r="I16" s="411">
        <f t="shared" si="3"/>
        <v>0.7</v>
      </c>
      <c r="J16" s="413">
        <f t="shared" si="3"/>
        <v>0.69707834456840256</v>
      </c>
      <c r="K16" s="411">
        <f t="shared" si="3"/>
        <v>0.875</v>
      </c>
      <c r="L16" s="413">
        <f t="shared" si="3"/>
        <v>0.94607001696996995</v>
      </c>
      <c r="M16" s="411">
        <f t="shared" si="3"/>
        <v>0.19912901469787697</v>
      </c>
      <c r="N16" s="413">
        <f t="shared" si="3"/>
        <v>0.6038848728386258</v>
      </c>
      <c r="O16" s="411">
        <f t="shared" si="3"/>
        <v>9.3888858412419771E-2</v>
      </c>
      <c r="P16" s="410">
        <f t="shared" si="3"/>
        <v>0.28022447720226862</v>
      </c>
      <c r="R16" s="651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4" ht="15.75" customHeight="1" x14ac:dyDescent="0.45">
      <c r="A17" s="652" t="s">
        <v>185</v>
      </c>
      <c r="B17" s="409" t="s">
        <v>184</v>
      </c>
      <c r="C17" s="405">
        <f>SUM(C5,C8,C11,C14)</f>
        <v>485326</v>
      </c>
      <c r="D17" s="408">
        <f>SUM(D5,D8,D11,D14)</f>
        <v>1534.8510187500005</v>
      </c>
      <c r="E17" s="405">
        <f t="shared" ref="E17:P18" si="4">SUM(E5,E8,E11,E14)</f>
        <v>152101</v>
      </c>
      <c r="F17" s="408">
        <f t="shared" si="4"/>
        <v>3636.6981344600003</v>
      </c>
      <c r="G17" s="544">
        <f t="shared" si="4"/>
        <v>920</v>
      </c>
      <c r="H17" s="543">
        <f t="shared" si="4"/>
        <v>558.50891289000003</v>
      </c>
      <c r="I17" s="544">
        <f>SUM(I5,I8,I11,I14)</f>
        <v>474</v>
      </c>
      <c r="J17" s="543">
        <f t="shared" si="4"/>
        <v>408.90731585000003</v>
      </c>
      <c r="K17" s="544">
        <f t="shared" si="4"/>
        <v>867</v>
      </c>
      <c r="L17" s="543">
        <f t="shared" si="4"/>
        <v>2222.5620929699999</v>
      </c>
      <c r="M17" s="406">
        <f t="shared" si="4"/>
        <v>154362</v>
      </c>
      <c r="N17" s="404">
        <f t="shared" si="4"/>
        <v>6826.6764561700002</v>
      </c>
      <c r="O17" s="405">
        <f t="shared" si="4"/>
        <v>639688</v>
      </c>
      <c r="P17" s="404">
        <f t="shared" si="4"/>
        <v>8361.5274749199998</v>
      </c>
      <c r="Q17" s="576"/>
      <c r="R17" s="652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  <c r="AH17" s="576"/>
    </row>
    <row r="18" spans="1:34" x14ac:dyDescent="0.45">
      <c r="A18" s="653"/>
      <c r="B18" s="403" t="s">
        <v>183</v>
      </c>
      <c r="C18" s="399">
        <f>SUM(C6,C9,C12,C15)</f>
        <v>3450459</v>
      </c>
      <c r="D18" s="402">
        <f>SUM(D6,D9,D12,D15)</f>
        <v>9658.9470215882993</v>
      </c>
      <c r="E18" s="399">
        <f t="shared" si="4"/>
        <v>516662</v>
      </c>
      <c r="F18" s="402">
        <f t="shared" si="4"/>
        <v>6701.7560892417005</v>
      </c>
      <c r="G18" s="399">
        <f t="shared" si="4"/>
        <v>1149</v>
      </c>
      <c r="H18" s="398">
        <f t="shared" si="4"/>
        <v>697.81069511999999</v>
      </c>
      <c r="I18" s="399">
        <f>SUM(I6,I9,I12,I15)</f>
        <v>561</v>
      </c>
      <c r="J18" s="398">
        <f t="shared" si="4"/>
        <v>483.45058556999999</v>
      </c>
      <c r="K18" s="399">
        <f t="shared" si="4"/>
        <v>1047</v>
      </c>
      <c r="L18" s="398">
        <f t="shared" si="4"/>
        <v>2599.0810671999998</v>
      </c>
      <c r="M18" s="400">
        <f t="shared" si="4"/>
        <v>519419</v>
      </c>
      <c r="N18" s="398">
        <f t="shared" si="4"/>
        <v>10482.098437131699</v>
      </c>
      <c r="O18" s="399">
        <f t="shared" si="4"/>
        <v>3969878</v>
      </c>
      <c r="P18" s="398">
        <f t="shared" si="4"/>
        <v>20141.04545872</v>
      </c>
      <c r="Q18" s="576"/>
      <c r="R18" s="653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  <c r="AH18" s="576"/>
    </row>
    <row r="19" spans="1:34" s="392" customFormat="1" ht="15.75" thickBot="1" x14ac:dyDescent="0.5">
      <c r="A19" s="654"/>
      <c r="B19" s="397" t="s">
        <v>100</v>
      </c>
      <c r="C19" s="394">
        <f t="shared" ref="C19:P19" si="5">C17/C18</f>
        <v>0.14065548960297747</v>
      </c>
      <c r="D19" s="396">
        <f t="shared" si="5"/>
        <v>0.15890459025393977</v>
      </c>
      <c r="E19" s="394">
        <f t="shared" si="5"/>
        <v>0.2943916912797922</v>
      </c>
      <c r="F19" s="396">
        <f t="shared" si="5"/>
        <v>0.54264853659744139</v>
      </c>
      <c r="G19" s="394">
        <f t="shared" si="5"/>
        <v>0.80069625761531771</v>
      </c>
      <c r="H19" s="393">
        <f t="shared" si="5"/>
        <v>0.80037310519288507</v>
      </c>
      <c r="I19" s="394">
        <f>I17/I18</f>
        <v>0.84491978609625673</v>
      </c>
      <c r="J19" s="393">
        <f t="shared" si="5"/>
        <v>0.84580995049967389</v>
      </c>
      <c r="K19" s="394">
        <f t="shared" si="5"/>
        <v>0.82808022922636104</v>
      </c>
      <c r="L19" s="393">
        <f t="shared" si="5"/>
        <v>0.85513380902904068</v>
      </c>
      <c r="M19" s="395">
        <f t="shared" si="5"/>
        <v>0.29718204378353508</v>
      </c>
      <c r="N19" s="393">
        <f t="shared" si="5"/>
        <v>0.6512700197497896</v>
      </c>
      <c r="O19" s="394">
        <f t="shared" si="5"/>
        <v>0.16113543035831329</v>
      </c>
      <c r="P19" s="393">
        <f t="shared" si="5"/>
        <v>0.41514863228213922</v>
      </c>
      <c r="Q19" s="577"/>
      <c r="R19" s="654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  <c r="AH19" s="577"/>
    </row>
    <row r="20" spans="1:34" x14ac:dyDescent="0.4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4" x14ac:dyDescent="0.45">
      <c r="A21" s="377" t="s">
        <v>280</v>
      </c>
      <c r="M21" s="477"/>
    </row>
    <row r="22" spans="1:34" x14ac:dyDescent="0.45">
      <c r="A22" s="479"/>
      <c r="B22" s="377"/>
    </row>
    <row r="23" spans="1:34" x14ac:dyDescent="0.45">
      <c r="C23" s="477"/>
      <c r="E23" s="477"/>
      <c r="G23" s="477"/>
      <c r="I23" s="477"/>
      <c r="J23" s="477"/>
      <c r="K23" s="477"/>
      <c r="M23" s="477"/>
      <c r="O23" s="477"/>
    </row>
    <row r="24" spans="1:34" x14ac:dyDescent="0.45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4" x14ac:dyDescent="0.45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1:A13"/>
    <mergeCell ref="R11:R13"/>
    <mergeCell ref="A14:A16"/>
    <mergeCell ref="R14:R16"/>
    <mergeCell ref="A17:A19"/>
    <mergeCell ref="R17:R19"/>
  </mergeCells>
  <conditionalFormatting sqref="C14:H15 C16:N16">
    <cfRule type="expression" dxfId="183" priority="9">
      <formula>ABS(C14-T14)/T14&gt;0.5</formula>
    </cfRule>
  </conditionalFormatting>
  <conditionalFormatting sqref="C7:N13">
    <cfRule type="expression" dxfId="182" priority="11">
      <formula>ABS(C7-T7)/T7&gt;0.5</formula>
    </cfRule>
  </conditionalFormatting>
  <conditionalFormatting sqref="C5:P6">
    <cfRule type="expression" dxfId="181" priority="1">
      <formula>ABS(C5-T5)/T5&gt;0.5</formula>
    </cfRule>
  </conditionalFormatting>
  <conditionalFormatting sqref="C17:P19">
    <cfRule type="expression" dxfId="180" priority="24">
      <formula>ABS(C17-T17)/T17&gt;0.5</formula>
    </cfRule>
  </conditionalFormatting>
  <conditionalFormatting sqref="K14:N15">
    <cfRule type="expression" dxfId="179" priority="7">
      <formula>ABS(K14-AB14)/AB14&gt;0.5</formula>
    </cfRule>
  </conditionalFormatting>
  <conditionalFormatting sqref="O7:P16">
    <cfRule type="expression" dxfId="178" priority="3">
      <formula>ABS(O7-AF7)/AF7&gt;0.5</formula>
    </cfRule>
  </conditionalFormatting>
  <conditionalFormatting sqref="T5:AG19">
    <cfRule type="expression" dxfId="177" priority="22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D733A-03BA-433A-97A4-00F17E8395F7}">
  <dimension ref="A1:AK25"/>
  <sheetViews>
    <sheetView zoomScaleNormal="100" workbookViewId="0">
      <selection activeCell="E22" sqref="E22"/>
    </sheetView>
  </sheetViews>
  <sheetFormatPr defaultColWidth="9" defaultRowHeight="15.4" x14ac:dyDescent="0.45"/>
  <cols>
    <col min="1" max="1" width="9" style="390"/>
    <col min="2" max="2" width="10.5" style="390" bestFit="1" customWidth="1"/>
    <col min="3" max="3" width="9" style="390"/>
    <col min="4" max="4" width="9.5" style="390" bestFit="1" customWidth="1"/>
    <col min="5" max="5" width="9" style="390"/>
    <col min="6" max="6" width="9.5" style="390" bestFit="1" customWidth="1"/>
    <col min="7" max="7" width="9" style="390"/>
    <col min="8" max="8" width="9.5" style="390" bestFit="1" customWidth="1"/>
    <col min="9" max="9" width="9" style="390"/>
    <col min="10" max="10" width="9.5" style="390" bestFit="1" customWidth="1"/>
    <col min="11" max="11" width="9" style="390"/>
    <col min="12" max="12" width="9.5" style="390" bestFit="1" customWidth="1"/>
    <col min="13" max="13" width="9" style="390"/>
    <col min="14" max="14" width="9.5" style="390" bestFit="1" customWidth="1"/>
    <col min="15" max="15" width="9" style="390"/>
    <col min="16" max="16" width="9.5" style="390" bestFit="1" customWidth="1"/>
    <col min="17" max="18" width="9" style="390" hidden="1" customWidth="1"/>
    <col min="19" max="19" width="10.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7" ht="15.75" thickBot="1" x14ac:dyDescent="0.5">
      <c r="A1" s="655" t="s">
        <v>277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  <c r="R1" s="655" t="s">
        <v>227</v>
      </c>
      <c r="S1" s="656"/>
      <c r="T1" s="656"/>
      <c r="U1" s="656"/>
      <c r="V1" s="656"/>
      <c r="W1" s="656"/>
      <c r="X1" s="656"/>
      <c r="Y1" s="656"/>
      <c r="Z1" s="656"/>
      <c r="AA1" s="656"/>
      <c r="AB1" s="656"/>
      <c r="AC1" s="656"/>
      <c r="AD1" s="656"/>
      <c r="AE1" s="656"/>
      <c r="AF1" s="656"/>
      <c r="AG1" s="657"/>
    </row>
    <row r="2" spans="1:37" ht="15.75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  <c r="Q2" s="439"/>
      <c r="R2" s="658" t="s">
        <v>189</v>
      </c>
      <c r="S2" s="661"/>
      <c r="T2" s="664" t="s">
        <v>12</v>
      </c>
      <c r="U2" s="665"/>
      <c r="V2" s="668" t="s">
        <v>188</v>
      </c>
      <c r="W2" s="669"/>
      <c r="X2" s="669"/>
      <c r="Y2" s="669"/>
      <c r="Z2" s="669"/>
      <c r="AA2" s="669"/>
      <c r="AB2" s="669"/>
      <c r="AC2" s="669"/>
      <c r="AD2" s="669"/>
      <c r="AE2" s="670"/>
      <c r="AF2" s="664" t="s">
        <v>10</v>
      </c>
      <c r="AG2" s="665"/>
    </row>
    <row r="3" spans="1:37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  <c r="R3" s="659"/>
      <c r="S3" s="662"/>
      <c r="T3" s="666"/>
      <c r="U3" s="667"/>
      <c r="V3" s="671" t="s">
        <v>187</v>
      </c>
      <c r="W3" s="672"/>
      <c r="X3" s="647" t="s">
        <v>105</v>
      </c>
      <c r="Y3" s="672"/>
      <c r="Z3" s="647" t="s">
        <v>104</v>
      </c>
      <c r="AA3" s="672"/>
      <c r="AB3" s="647" t="s">
        <v>103</v>
      </c>
      <c r="AC3" s="672"/>
      <c r="AD3" s="647" t="s">
        <v>102</v>
      </c>
      <c r="AE3" s="648"/>
      <c r="AF3" s="666"/>
      <c r="AG3" s="667"/>
    </row>
    <row r="4" spans="1:37" ht="16.5" customHeight="1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60"/>
      <c r="S4" s="663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7" x14ac:dyDescent="0.45">
      <c r="A5" s="649" t="s">
        <v>4</v>
      </c>
      <c r="B5" s="434" t="s">
        <v>184</v>
      </c>
      <c r="C5" s="426">
        <v>65394</v>
      </c>
      <c r="D5" s="433">
        <v>186.31200000000001</v>
      </c>
      <c r="E5" s="426">
        <v>21695</v>
      </c>
      <c r="F5" s="433">
        <v>431.45100000000002</v>
      </c>
      <c r="G5" s="426">
        <v>74</v>
      </c>
      <c r="H5" s="433">
        <v>45.228000000000002</v>
      </c>
      <c r="I5" s="426">
        <v>31</v>
      </c>
      <c r="J5" s="433">
        <v>26.260999999999999</v>
      </c>
      <c r="K5" s="426">
        <v>72</v>
      </c>
      <c r="L5" s="433">
        <v>191.196</v>
      </c>
      <c r="M5" s="426">
        <v>21872</v>
      </c>
      <c r="N5" s="433">
        <v>694.13600000000008</v>
      </c>
      <c r="O5" s="426">
        <f>SUM(M5,C5)</f>
        <v>87266</v>
      </c>
      <c r="P5" s="425">
        <f>(SUM(N5,D5))</f>
        <v>880.44800000000009</v>
      </c>
      <c r="R5" s="649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7" x14ac:dyDescent="0.45">
      <c r="A6" s="650"/>
      <c r="B6" s="424" t="s">
        <v>183</v>
      </c>
      <c r="C6" s="422">
        <v>485933</v>
      </c>
      <c r="D6" s="423">
        <v>1339.2660000000001</v>
      </c>
      <c r="E6" s="422">
        <v>66059</v>
      </c>
      <c r="F6" s="423">
        <v>683.95699999999999</v>
      </c>
      <c r="G6" s="422">
        <v>84</v>
      </c>
      <c r="H6" s="423">
        <v>51.319000000000003</v>
      </c>
      <c r="I6" s="422">
        <v>32</v>
      </c>
      <c r="J6" s="423">
        <v>27.204000000000001</v>
      </c>
      <c r="K6" s="422">
        <v>82</v>
      </c>
      <c r="L6" s="423">
        <v>234.08500000000001</v>
      </c>
      <c r="M6" s="422">
        <v>66257</v>
      </c>
      <c r="N6" s="423">
        <v>996.56499999999994</v>
      </c>
      <c r="O6" s="416">
        <f>SUM(M6,C6)</f>
        <v>552190</v>
      </c>
      <c r="P6" s="415">
        <f>(SUM(N6,D6))</f>
        <v>2335.8310000000001</v>
      </c>
      <c r="R6" s="650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7" s="392" customFormat="1" ht="15.75" thickBot="1" x14ac:dyDescent="0.5">
      <c r="A7" s="651"/>
      <c r="B7" s="414" t="s">
        <v>100</v>
      </c>
      <c r="C7" s="411">
        <f t="shared" ref="C7:N7" si="0">C5/C6</f>
        <v>0.13457410795315403</v>
      </c>
      <c r="D7" s="413">
        <f t="shared" si="0"/>
        <v>0.13911500777291441</v>
      </c>
      <c r="E7" s="411">
        <f t="shared" si="0"/>
        <v>0.32841853494603307</v>
      </c>
      <c r="F7" s="413">
        <f t="shared" si="0"/>
        <v>0.630815972349139</v>
      </c>
      <c r="G7" s="411">
        <f t="shared" si="0"/>
        <v>0.88095238095238093</v>
      </c>
      <c r="H7" s="413">
        <f t="shared" si="0"/>
        <v>0.88131101541339463</v>
      </c>
      <c r="I7" s="411">
        <f t="shared" si="0"/>
        <v>0.96875</v>
      </c>
      <c r="J7" s="413">
        <f t="shared" si="0"/>
        <v>0.96533598000294074</v>
      </c>
      <c r="K7" s="411">
        <f t="shared" si="0"/>
        <v>0.87804878048780488</v>
      </c>
      <c r="L7" s="413">
        <f t="shared" si="0"/>
        <v>0.81678022940384898</v>
      </c>
      <c r="M7" s="411">
        <f>M5/M6</f>
        <v>0.33010851683595693</v>
      </c>
      <c r="N7" s="413">
        <f t="shared" si="0"/>
        <v>0.69652857565738324</v>
      </c>
      <c r="O7" s="411">
        <f>O5/O6</f>
        <v>0.15803618319781235</v>
      </c>
      <c r="P7" s="410">
        <f>P5/P6</f>
        <v>0.37693137902528051</v>
      </c>
      <c r="R7" s="651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7" x14ac:dyDescent="0.45">
      <c r="A8" s="649" t="s">
        <v>3</v>
      </c>
      <c r="B8" s="434" t="s">
        <v>184</v>
      </c>
      <c r="C8" s="426">
        <v>209001</v>
      </c>
      <c r="D8" s="433">
        <v>781.4</v>
      </c>
      <c r="E8" s="426">
        <v>50065</v>
      </c>
      <c r="F8" s="433">
        <v>1148.3720000000003</v>
      </c>
      <c r="G8" s="426">
        <v>283</v>
      </c>
      <c r="H8" s="433">
        <v>171.47399999999999</v>
      </c>
      <c r="I8" s="426">
        <v>160</v>
      </c>
      <c r="J8" s="433">
        <v>138.571</v>
      </c>
      <c r="K8" s="426">
        <v>273</v>
      </c>
      <c r="L8" s="433">
        <v>676.88300000000004</v>
      </c>
      <c r="M8" s="426">
        <v>50781</v>
      </c>
      <c r="N8" s="433">
        <v>2135.3000000000002</v>
      </c>
      <c r="O8" s="426">
        <f>SUM(M8,C8)</f>
        <v>259782</v>
      </c>
      <c r="P8" s="425">
        <f>(SUM(N8,D8))</f>
        <v>2916.7000000000003</v>
      </c>
      <c r="R8" s="649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7" x14ac:dyDescent="0.45">
      <c r="A9" s="650"/>
      <c r="B9" s="424" t="s">
        <v>183</v>
      </c>
      <c r="C9" s="422">
        <v>993300</v>
      </c>
      <c r="D9" s="423">
        <v>3457.7060000000001</v>
      </c>
      <c r="E9" s="422">
        <v>130084</v>
      </c>
      <c r="F9" s="423">
        <v>1841.4720000000002</v>
      </c>
      <c r="G9" s="422">
        <v>340</v>
      </c>
      <c r="H9" s="423">
        <v>205.72800000000001</v>
      </c>
      <c r="I9" s="422">
        <v>179</v>
      </c>
      <c r="J9" s="423">
        <v>155.036</v>
      </c>
      <c r="K9" s="422">
        <v>340</v>
      </c>
      <c r="L9" s="423">
        <v>779.96299999999997</v>
      </c>
      <c r="M9" s="422">
        <v>130943</v>
      </c>
      <c r="N9" s="423">
        <v>2982.1990000000001</v>
      </c>
      <c r="O9" s="416">
        <f>SUM(M9,C9)</f>
        <v>1124243</v>
      </c>
      <c r="P9" s="415">
        <f>(SUM(N9,D9))</f>
        <v>6439.9050000000007</v>
      </c>
      <c r="R9" s="650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7" s="392" customFormat="1" ht="15.75" thickBot="1" x14ac:dyDescent="0.5">
      <c r="A10" s="651"/>
      <c r="B10" s="414" t="s">
        <v>100</v>
      </c>
      <c r="C10" s="411">
        <f t="shared" ref="C10:P10" si="1">C8/C9</f>
        <v>0.21041075203865903</v>
      </c>
      <c r="D10" s="413">
        <f t="shared" si="1"/>
        <v>0.22598798162712502</v>
      </c>
      <c r="E10" s="411">
        <f t="shared" si="1"/>
        <v>0.38486670151594354</v>
      </c>
      <c r="F10" s="413">
        <f t="shared" si="1"/>
        <v>0.623616324331839</v>
      </c>
      <c r="G10" s="411">
        <f t="shared" si="1"/>
        <v>0.83235294117647063</v>
      </c>
      <c r="H10" s="413">
        <f t="shared" si="1"/>
        <v>0.83349860009332699</v>
      </c>
      <c r="I10" s="411">
        <f t="shared" si="1"/>
        <v>0.8938547486033519</v>
      </c>
      <c r="J10" s="413">
        <f t="shared" si="1"/>
        <v>0.89379885961970118</v>
      </c>
      <c r="K10" s="411">
        <f t="shared" si="1"/>
        <v>0.80294117647058827</v>
      </c>
      <c r="L10" s="413">
        <f t="shared" si="1"/>
        <v>0.86783988471248008</v>
      </c>
      <c r="M10" s="411">
        <f t="shared" si="1"/>
        <v>0.38780996311372123</v>
      </c>
      <c r="N10" s="413">
        <f t="shared" si="1"/>
        <v>0.71601526256296111</v>
      </c>
      <c r="O10" s="411">
        <f t="shared" si="1"/>
        <v>0.23107281966621096</v>
      </c>
      <c r="P10" s="410">
        <f t="shared" si="1"/>
        <v>0.45291040783986719</v>
      </c>
      <c r="R10" s="651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  <c r="AK10" s="574"/>
    </row>
    <row r="11" spans="1:37" x14ac:dyDescent="0.45">
      <c r="A11" s="649" t="s">
        <v>2</v>
      </c>
      <c r="B11" s="434" t="s">
        <v>184</v>
      </c>
      <c r="C11" s="426">
        <v>211619</v>
      </c>
      <c r="D11" s="433">
        <v>553.32760999999937</v>
      </c>
      <c r="E11" s="426">
        <v>78376</v>
      </c>
      <c r="F11" s="433">
        <v>2006.4570860000006</v>
      </c>
      <c r="G11" s="426">
        <v>542</v>
      </c>
      <c r="H11" s="433">
        <v>331.37626499999993</v>
      </c>
      <c r="I11" s="426">
        <v>277</v>
      </c>
      <c r="J11" s="433">
        <v>240.44670000000005</v>
      </c>
      <c r="K11" s="426">
        <v>520</v>
      </c>
      <c r="L11" s="433">
        <v>1373.3923390000002</v>
      </c>
      <c r="M11" s="426">
        <v>79715</v>
      </c>
      <c r="N11" s="433">
        <v>3951.6723900000006</v>
      </c>
      <c r="O11" s="426">
        <f>SUM(M11,C11)</f>
        <v>291334</v>
      </c>
      <c r="P11" s="425">
        <f>(SUM(N11,D11))</f>
        <v>4505</v>
      </c>
      <c r="R11" s="649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7" x14ac:dyDescent="0.45">
      <c r="A12" s="650"/>
      <c r="B12" s="424" t="s">
        <v>183</v>
      </c>
      <c r="C12" s="422">
        <v>1903425</v>
      </c>
      <c r="D12" s="423">
        <v>4549.7814728625999</v>
      </c>
      <c r="E12" s="422">
        <v>311699</v>
      </c>
      <c r="F12" s="423">
        <v>4054.7339521374006</v>
      </c>
      <c r="G12" s="422">
        <v>702</v>
      </c>
      <c r="H12" s="423">
        <v>428.96954800000003</v>
      </c>
      <c r="I12" s="422">
        <v>340</v>
      </c>
      <c r="J12" s="423">
        <v>293.93470600000001</v>
      </c>
      <c r="K12" s="422">
        <v>614</v>
      </c>
      <c r="L12" s="423">
        <v>1550.180321</v>
      </c>
      <c r="M12" s="422">
        <v>313355</v>
      </c>
      <c r="N12" s="423">
        <v>6327.8185271374005</v>
      </c>
      <c r="O12" s="416">
        <f>SUM(M12,C12)</f>
        <v>2216780</v>
      </c>
      <c r="P12" s="415">
        <f>(SUM(N12,D12))</f>
        <v>10877.6</v>
      </c>
      <c r="R12" s="650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7" s="392" customFormat="1" ht="15.75" thickBot="1" x14ac:dyDescent="0.5">
      <c r="A13" s="651"/>
      <c r="B13" s="414" t="s">
        <v>100</v>
      </c>
      <c r="C13" s="411">
        <f t="shared" ref="C13:O13" si="2">C11/C12</f>
        <v>0.11117800806441021</v>
      </c>
      <c r="D13" s="413">
        <f t="shared" si="2"/>
        <v>0.12161630471712756</v>
      </c>
      <c r="E13" s="411">
        <f t="shared" si="2"/>
        <v>0.25144771077225142</v>
      </c>
      <c r="F13" s="413">
        <f t="shared" si="2"/>
        <v>0.49484309197211884</v>
      </c>
      <c r="G13" s="411">
        <f t="shared" si="2"/>
        <v>0.77207977207977208</v>
      </c>
      <c r="H13" s="413">
        <f t="shared" si="2"/>
        <v>0.7724936806003766</v>
      </c>
      <c r="I13" s="411">
        <f t="shared" si="2"/>
        <v>0.81470588235294117</v>
      </c>
      <c r="J13" s="413">
        <f t="shared" si="2"/>
        <v>0.81802759283553284</v>
      </c>
      <c r="K13" s="411">
        <f t="shared" si="2"/>
        <v>0.84690553745928343</v>
      </c>
      <c r="L13" s="413">
        <f t="shared" si="2"/>
        <v>0.88595650479812804</v>
      </c>
      <c r="M13" s="411">
        <f t="shared" si="2"/>
        <v>0.25439198353305359</v>
      </c>
      <c r="N13" s="413">
        <f t="shared" si="2"/>
        <v>0.62449205410251729</v>
      </c>
      <c r="O13" s="411">
        <f t="shared" si="2"/>
        <v>0.13142215285233536</v>
      </c>
      <c r="P13" s="411">
        <f>P11/P12</f>
        <v>0.41415385746855921</v>
      </c>
      <c r="R13" s="651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7" x14ac:dyDescent="0.45">
      <c r="A14" s="649" t="s">
        <v>1</v>
      </c>
      <c r="B14" s="434" t="s">
        <v>184</v>
      </c>
      <c r="C14" s="426">
        <v>5057</v>
      </c>
      <c r="D14" s="433">
        <v>28.736667780000001</v>
      </c>
      <c r="E14" s="426">
        <v>1807</v>
      </c>
      <c r="F14" s="433">
        <v>63.536835859999997</v>
      </c>
      <c r="G14" s="575">
        <v>22</v>
      </c>
      <c r="H14" s="571">
        <v>12.797734889999999</v>
      </c>
      <c r="I14" s="426">
        <v>7</v>
      </c>
      <c r="J14" s="433">
        <v>5.7389648500000003</v>
      </c>
      <c r="K14" s="426">
        <v>7</v>
      </c>
      <c r="L14" s="433">
        <v>26.052706969999999</v>
      </c>
      <c r="M14" s="426">
        <v>1843</v>
      </c>
      <c r="N14" s="433">
        <v>108.12624257</v>
      </c>
      <c r="O14" s="426">
        <f>SUM(M14,C14)</f>
        <v>6900</v>
      </c>
      <c r="P14" s="425">
        <f>SUM(N14,D14)</f>
        <v>136.86291034999999</v>
      </c>
      <c r="R14" s="649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7" x14ac:dyDescent="0.45">
      <c r="A15" s="650"/>
      <c r="B15" s="424" t="s">
        <v>183</v>
      </c>
      <c r="C15" s="422">
        <v>63722</v>
      </c>
      <c r="D15" s="423">
        <v>307.52144697</v>
      </c>
      <c r="E15" s="422">
        <v>9223</v>
      </c>
      <c r="F15" s="423">
        <v>127.42196189000001</v>
      </c>
      <c r="G15" s="572">
        <v>24</v>
      </c>
      <c r="H15" s="573">
        <v>14.05237361</v>
      </c>
      <c r="I15" s="422">
        <v>10</v>
      </c>
      <c r="J15" s="423">
        <v>8.2328835700000003</v>
      </c>
      <c r="K15" s="422">
        <v>9</v>
      </c>
      <c r="L15" s="423">
        <v>29.79267407</v>
      </c>
      <c r="M15" s="422">
        <v>9266</v>
      </c>
      <c r="N15" s="423">
        <v>179.49989314000001</v>
      </c>
      <c r="O15" s="416">
        <f>SUM(M15,C15)</f>
        <v>72988</v>
      </c>
      <c r="P15" s="415">
        <f>SUM(N15,D15)</f>
        <v>487.02134010999998</v>
      </c>
      <c r="R15" s="650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7" s="392" customFormat="1" ht="15.75" thickBot="1" x14ac:dyDescent="0.5">
      <c r="A16" s="651"/>
      <c r="B16" s="414" t="s">
        <v>100</v>
      </c>
      <c r="C16" s="411">
        <f>C14/C15</f>
        <v>7.9360346505131671E-2</v>
      </c>
      <c r="D16" s="413">
        <f>D14/D15</f>
        <v>9.3446060634604727E-2</v>
      </c>
      <c r="E16" s="411">
        <f>E14/E15</f>
        <v>0.1959232353897864</v>
      </c>
      <c r="F16" s="413">
        <f t="shared" ref="F16:P16" si="3">F14/F15</f>
        <v>0.49863331970080371</v>
      </c>
      <c r="G16" s="411">
        <f t="shared" si="3"/>
        <v>0.91666666666666663</v>
      </c>
      <c r="H16" s="413">
        <f t="shared" si="3"/>
        <v>0.91071695395949548</v>
      </c>
      <c r="I16" s="411">
        <f t="shared" si="3"/>
        <v>0.7</v>
      </c>
      <c r="J16" s="413">
        <f t="shared" si="3"/>
        <v>0.69707834456840256</v>
      </c>
      <c r="K16" s="411">
        <f t="shared" si="3"/>
        <v>0.77777777777777779</v>
      </c>
      <c r="L16" s="413">
        <f t="shared" si="3"/>
        <v>0.87446688769149483</v>
      </c>
      <c r="M16" s="411">
        <f t="shared" si="3"/>
        <v>0.19889920138139436</v>
      </c>
      <c r="N16" s="413">
        <f t="shared" si="3"/>
        <v>0.6023749690238952</v>
      </c>
      <c r="O16" s="411">
        <f t="shared" si="3"/>
        <v>9.4536088124075185E-2</v>
      </c>
      <c r="P16" s="410">
        <f t="shared" si="3"/>
        <v>0.28102035594392588</v>
      </c>
      <c r="R16" s="651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3" ht="15.75" customHeight="1" x14ac:dyDescent="0.45">
      <c r="A17" s="652" t="s">
        <v>185</v>
      </c>
      <c r="B17" s="409" t="s">
        <v>184</v>
      </c>
      <c r="C17" s="405">
        <f>SUM(C5,C8,C11,C14)</f>
        <v>491071</v>
      </c>
      <c r="D17" s="408">
        <f>SUM(D5,D8,D11,D14)</f>
        <v>1549.7762777799994</v>
      </c>
      <c r="E17" s="405">
        <f t="shared" ref="E17:P18" si="4">SUM(E5,E8,E11,E14)</f>
        <v>151943</v>
      </c>
      <c r="F17" s="408">
        <f t="shared" si="4"/>
        <v>3649.8169218600005</v>
      </c>
      <c r="G17" s="544">
        <f t="shared" si="4"/>
        <v>921</v>
      </c>
      <c r="H17" s="543">
        <f t="shared" si="4"/>
        <v>560.87599988999989</v>
      </c>
      <c r="I17" s="544">
        <f>SUM(I5,I8,I11,I14)</f>
        <v>475</v>
      </c>
      <c r="J17" s="543">
        <f t="shared" si="4"/>
        <v>411.01766485000007</v>
      </c>
      <c r="K17" s="544">
        <f t="shared" si="4"/>
        <v>872</v>
      </c>
      <c r="L17" s="543">
        <f t="shared" si="4"/>
        <v>2267.5240459700003</v>
      </c>
      <c r="M17" s="406">
        <f t="shared" si="4"/>
        <v>154211</v>
      </c>
      <c r="N17" s="404">
        <f t="shared" si="4"/>
        <v>6889.2346325700009</v>
      </c>
      <c r="O17" s="405">
        <f t="shared" si="4"/>
        <v>645282</v>
      </c>
      <c r="P17" s="404">
        <f t="shared" si="4"/>
        <v>8439.0109103500017</v>
      </c>
      <c r="R17" s="652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</row>
    <row r="18" spans="1:33" x14ac:dyDescent="0.45">
      <c r="A18" s="653"/>
      <c r="B18" s="403" t="s">
        <v>183</v>
      </c>
      <c r="C18" s="399">
        <f>SUM(C6,C9,C12,C15)</f>
        <v>3446380</v>
      </c>
      <c r="D18" s="402">
        <f>SUM(D6,D9,D12,D15)</f>
        <v>9654.2749198326001</v>
      </c>
      <c r="E18" s="399">
        <f t="shared" si="4"/>
        <v>517065</v>
      </c>
      <c r="F18" s="402">
        <f t="shared" si="4"/>
        <v>6707.5849140274004</v>
      </c>
      <c r="G18" s="399">
        <f t="shared" si="4"/>
        <v>1150</v>
      </c>
      <c r="H18" s="398">
        <f t="shared" si="4"/>
        <v>700.06892161000007</v>
      </c>
      <c r="I18" s="399">
        <f>SUM(I6,I9,I12,I15)</f>
        <v>561</v>
      </c>
      <c r="J18" s="398">
        <f t="shared" si="4"/>
        <v>484.40758957000003</v>
      </c>
      <c r="K18" s="399">
        <f t="shared" si="4"/>
        <v>1045</v>
      </c>
      <c r="L18" s="398">
        <f t="shared" si="4"/>
        <v>2594.02099507</v>
      </c>
      <c r="M18" s="400">
        <f t="shared" si="4"/>
        <v>519821</v>
      </c>
      <c r="N18" s="398">
        <f t="shared" si="4"/>
        <v>10486.082420277402</v>
      </c>
      <c r="O18" s="399">
        <f t="shared" si="4"/>
        <v>3966201</v>
      </c>
      <c r="P18" s="398">
        <f t="shared" si="4"/>
        <v>20140.357340110004</v>
      </c>
      <c r="R18" s="653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</row>
    <row r="19" spans="1:33" s="392" customFormat="1" ht="15.75" thickBot="1" x14ac:dyDescent="0.5">
      <c r="A19" s="654"/>
      <c r="B19" s="397" t="s">
        <v>100</v>
      </c>
      <c r="C19" s="394">
        <f t="shared" ref="C19:P19" si="5">C17/C18</f>
        <v>0.14248893041394159</v>
      </c>
      <c r="D19" s="396">
        <f t="shared" si="5"/>
        <v>0.16052746484319835</v>
      </c>
      <c r="E19" s="394">
        <f t="shared" si="5"/>
        <v>0.29385667179174763</v>
      </c>
      <c r="F19" s="396">
        <f t="shared" si="5"/>
        <v>0.5441327942382409</v>
      </c>
      <c r="G19" s="394">
        <f t="shared" si="5"/>
        <v>0.80086956521739128</v>
      </c>
      <c r="H19" s="393">
        <f t="shared" si="5"/>
        <v>0.8011725454118318</v>
      </c>
      <c r="I19" s="394">
        <f>I17/I18</f>
        <v>0.84670231729055256</v>
      </c>
      <c r="J19" s="393">
        <f t="shared" si="5"/>
        <v>0.84849551018565406</v>
      </c>
      <c r="K19" s="394">
        <f t="shared" si="5"/>
        <v>0.83444976076555022</v>
      </c>
      <c r="L19" s="393">
        <f t="shared" si="5"/>
        <v>0.87413480857691006</v>
      </c>
      <c r="M19" s="395">
        <f t="shared" si="5"/>
        <v>0.29666173548202168</v>
      </c>
      <c r="N19" s="393">
        <f t="shared" si="5"/>
        <v>0.65698841153946896</v>
      </c>
      <c r="O19" s="394">
        <f t="shared" si="5"/>
        <v>0.16269523405394734</v>
      </c>
      <c r="P19" s="393">
        <f t="shared" si="5"/>
        <v>0.4190099891397413</v>
      </c>
      <c r="R19" s="654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</row>
    <row r="20" spans="1:33" x14ac:dyDescent="0.4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3" x14ac:dyDescent="0.45">
      <c r="A21" s="377" t="s">
        <v>278</v>
      </c>
      <c r="M21" s="477"/>
    </row>
    <row r="22" spans="1:33" x14ac:dyDescent="0.45">
      <c r="A22" s="479"/>
      <c r="B22" s="377"/>
    </row>
    <row r="23" spans="1:33" x14ac:dyDescent="0.45">
      <c r="C23" s="477"/>
      <c r="E23" s="477"/>
      <c r="G23" s="477"/>
      <c r="I23" s="477"/>
      <c r="J23" s="477"/>
      <c r="K23" s="477"/>
      <c r="M23" s="477"/>
      <c r="O23" s="477"/>
    </row>
    <row r="24" spans="1:33" x14ac:dyDescent="0.45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3" x14ac:dyDescent="0.45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1:A13"/>
    <mergeCell ref="R11:R13"/>
    <mergeCell ref="A14:A16"/>
    <mergeCell ref="R14:R16"/>
    <mergeCell ref="A17:A19"/>
    <mergeCell ref="R17:R19"/>
  </mergeCells>
  <conditionalFormatting sqref="C14:H15 C16:N16">
    <cfRule type="expression" dxfId="176" priority="9">
      <formula>ABS(C14-T14)/T14&gt;0.5</formula>
    </cfRule>
  </conditionalFormatting>
  <conditionalFormatting sqref="C7:N13">
    <cfRule type="expression" dxfId="175" priority="11">
      <formula>ABS(C7-T7)/T7&gt;0.5</formula>
    </cfRule>
  </conditionalFormatting>
  <conditionalFormatting sqref="C5:P6">
    <cfRule type="expression" dxfId="174" priority="1">
      <formula>ABS(C5-T5)/T5&gt;0.5</formula>
    </cfRule>
  </conditionalFormatting>
  <conditionalFormatting sqref="C17:P19">
    <cfRule type="expression" dxfId="173" priority="24">
      <formula>ABS(C17-T17)/T17&gt;0.5</formula>
    </cfRule>
  </conditionalFormatting>
  <conditionalFormatting sqref="K14:N15">
    <cfRule type="expression" dxfId="172" priority="7">
      <formula>ABS(K14-AB14)/AB14&gt;0.5</formula>
    </cfRule>
  </conditionalFormatting>
  <conditionalFormatting sqref="O7:P16">
    <cfRule type="expression" dxfId="171" priority="3">
      <formula>ABS(O7-AF7)/AF7&gt;0.5</formula>
    </cfRule>
  </conditionalFormatting>
  <conditionalFormatting sqref="T5:AG19">
    <cfRule type="expression" dxfId="170" priority="22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40E08-3347-4C79-A88E-1FC18D73B0D4}">
  <dimension ref="A1:AK25"/>
  <sheetViews>
    <sheetView zoomScaleNormal="100" workbookViewId="0">
      <selection activeCell="I7" sqref="I7"/>
    </sheetView>
  </sheetViews>
  <sheetFormatPr defaultColWidth="9" defaultRowHeight="15.4" x14ac:dyDescent="0.45"/>
  <cols>
    <col min="1" max="1" width="9" style="390"/>
    <col min="2" max="2" width="10.5" style="390" bestFit="1" customWidth="1"/>
    <col min="3" max="3" width="9" style="390"/>
    <col min="4" max="4" width="9.5" style="390" bestFit="1" customWidth="1"/>
    <col min="5" max="5" width="9" style="390"/>
    <col min="6" max="6" width="9.5" style="390" bestFit="1" customWidth="1"/>
    <col min="7" max="7" width="9" style="390"/>
    <col min="8" max="8" width="9.5" style="390" bestFit="1" customWidth="1"/>
    <col min="9" max="9" width="9" style="390"/>
    <col min="10" max="10" width="9.5" style="390" bestFit="1" customWidth="1"/>
    <col min="11" max="11" width="9" style="390"/>
    <col min="12" max="12" width="9.5" style="390" bestFit="1" customWidth="1"/>
    <col min="13" max="13" width="9" style="390"/>
    <col min="14" max="14" width="9.5" style="390" bestFit="1" customWidth="1"/>
    <col min="15" max="15" width="9" style="390"/>
    <col min="16" max="16" width="9.5" style="390" bestFit="1" customWidth="1"/>
    <col min="17" max="18" width="9" style="390" hidden="1" customWidth="1"/>
    <col min="19" max="19" width="10.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7" ht="15.75" thickBot="1" x14ac:dyDescent="0.5">
      <c r="A1" s="655" t="s">
        <v>276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  <c r="R1" s="655" t="s">
        <v>227</v>
      </c>
      <c r="S1" s="656"/>
      <c r="T1" s="656"/>
      <c r="U1" s="656"/>
      <c r="V1" s="656"/>
      <c r="W1" s="656"/>
      <c r="X1" s="656"/>
      <c r="Y1" s="656"/>
      <c r="Z1" s="656"/>
      <c r="AA1" s="656"/>
      <c r="AB1" s="656"/>
      <c r="AC1" s="656"/>
      <c r="AD1" s="656"/>
      <c r="AE1" s="656"/>
      <c r="AF1" s="656"/>
      <c r="AG1" s="657"/>
    </row>
    <row r="2" spans="1:37" ht="15.75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  <c r="Q2" s="439"/>
      <c r="R2" s="658" t="s">
        <v>189</v>
      </c>
      <c r="S2" s="661"/>
      <c r="T2" s="664" t="s">
        <v>12</v>
      </c>
      <c r="U2" s="665"/>
      <c r="V2" s="668" t="s">
        <v>188</v>
      </c>
      <c r="W2" s="669"/>
      <c r="X2" s="669"/>
      <c r="Y2" s="669"/>
      <c r="Z2" s="669"/>
      <c r="AA2" s="669"/>
      <c r="AB2" s="669"/>
      <c r="AC2" s="669"/>
      <c r="AD2" s="669"/>
      <c r="AE2" s="670"/>
      <c r="AF2" s="664" t="s">
        <v>10</v>
      </c>
      <c r="AG2" s="665"/>
    </row>
    <row r="3" spans="1:37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  <c r="R3" s="659"/>
      <c r="S3" s="662"/>
      <c r="T3" s="666"/>
      <c r="U3" s="667"/>
      <c r="V3" s="671" t="s">
        <v>187</v>
      </c>
      <c r="W3" s="672"/>
      <c r="X3" s="647" t="s">
        <v>105</v>
      </c>
      <c r="Y3" s="672"/>
      <c r="Z3" s="647" t="s">
        <v>104</v>
      </c>
      <c r="AA3" s="672"/>
      <c r="AB3" s="647" t="s">
        <v>103</v>
      </c>
      <c r="AC3" s="672"/>
      <c r="AD3" s="647" t="s">
        <v>102</v>
      </c>
      <c r="AE3" s="648"/>
      <c r="AF3" s="666"/>
      <c r="AG3" s="667"/>
    </row>
    <row r="4" spans="1:37" ht="16.5" customHeight="1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60"/>
      <c r="S4" s="663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7" x14ac:dyDescent="0.45">
      <c r="A5" s="649" t="s">
        <v>4</v>
      </c>
      <c r="B5" s="434" t="s">
        <v>184</v>
      </c>
      <c r="C5" s="426">
        <v>70416</v>
      </c>
      <c r="D5" s="433">
        <v>201.72200000000001</v>
      </c>
      <c r="E5" s="426">
        <v>21637</v>
      </c>
      <c r="F5" s="433">
        <v>432.79599999999999</v>
      </c>
      <c r="G5" s="426">
        <v>73</v>
      </c>
      <c r="H5" s="433">
        <v>44.695999999999998</v>
      </c>
      <c r="I5" s="426">
        <v>31</v>
      </c>
      <c r="J5" s="433">
        <v>26.260999999999999</v>
      </c>
      <c r="K5" s="426">
        <v>70</v>
      </c>
      <c r="L5" s="433">
        <v>185.19900000000001</v>
      </c>
      <c r="M5" s="426">
        <v>21811</v>
      </c>
      <c r="N5" s="433">
        <v>688.952</v>
      </c>
      <c r="O5" s="426">
        <f>SUM(M5,C5)</f>
        <v>92227</v>
      </c>
      <c r="P5" s="425">
        <f>(SUM(N5,D5))</f>
        <v>890.67399999999998</v>
      </c>
      <c r="R5" s="649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7" x14ac:dyDescent="0.45">
      <c r="A6" s="650"/>
      <c r="B6" s="424" t="s">
        <v>183</v>
      </c>
      <c r="C6" s="422">
        <v>486152</v>
      </c>
      <c r="D6" s="423">
        <v>1339.6969999999999</v>
      </c>
      <c r="E6" s="422">
        <v>66082</v>
      </c>
      <c r="F6" s="423">
        <v>683.98900000000003</v>
      </c>
      <c r="G6" s="422">
        <v>84</v>
      </c>
      <c r="H6" s="423">
        <v>51.319000000000003</v>
      </c>
      <c r="I6" s="422">
        <v>32</v>
      </c>
      <c r="J6" s="423">
        <v>27.204000000000001</v>
      </c>
      <c r="K6" s="422">
        <v>82</v>
      </c>
      <c r="L6" s="423">
        <v>234.08500000000001</v>
      </c>
      <c r="M6" s="422">
        <v>66280</v>
      </c>
      <c r="N6" s="423">
        <v>996.59699999999998</v>
      </c>
      <c r="O6" s="416">
        <f>SUM(M6,C6)</f>
        <v>552432</v>
      </c>
      <c r="P6" s="415">
        <f>(SUM(N6,D6))</f>
        <v>2336.2939999999999</v>
      </c>
      <c r="R6" s="650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7" s="392" customFormat="1" ht="15.75" thickBot="1" x14ac:dyDescent="0.5">
      <c r="A7" s="651"/>
      <c r="B7" s="414" t="s">
        <v>100</v>
      </c>
      <c r="C7" s="411">
        <f t="shared" ref="C7:N7" si="0">C5/C6</f>
        <v>0.14484358801362537</v>
      </c>
      <c r="D7" s="413">
        <f t="shared" si="0"/>
        <v>0.15057285341386897</v>
      </c>
      <c r="E7" s="411">
        <f t="shared" si="0"/>
        <v>0.32742653067401106</v>
      </c>
      <c r="F7" s="413">
        <f t="shared" si="0"/>
        <v>0.6327528659086622</v>
      </c>
      <c r="G7" s="411">
        <f t="shared" si="0"/>
        <v>0.86904761904761907</v>
      </c>
      <c r="H7" s="413">
        <f t="shared" si="0"/>
        <v>0.87094448449891848</v>
      </c>
      <c r="I7" s="411">
        <f t="shared" si="0"/>
        <v>0.96875</v>
      </c>
      <c r="J7" s="413">
        <f t="shared" si="0"/>
        <v>0.96533598000294074</v>
      </c>
      <c r="K7" s="411">
        <f t="shared" si="0"/>
        <v>0.85365853658536583</v>
      </c>
      <c r="L7" s="413">
        <f t="shared" si="0"/>
        <v>0.79116133028600721</v>
      </c>
      <c r="M7" s="411">
        <f>M5/M6</f>
        <v>0.32907362703681353</v>
      </c>
      <c r="N7" s="413">
        <f t="shared" si="0"/>
        <v>0.69130450924496056</v>
      </c>
      <c r="O7" s="411">
        <f>O5/O6</f>
        <v>0.16694724418570975</v>
      </c>
      <c r="P7" s="410">
        <f>P5/P6</f>
        <v>0.38123369747129432</v>
      </c>
      <c r="R7" s="651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7" x14ac:dyDescent="0.45">
      <c r="A8" s="649" t="s">
        <v>3</v>
      </c>
      <c r="B8" s="434" t="s">
        <v>184</v>
      </c>
      <c r="C8" s="426">
        <v>210018</v>
      </c>
      <c r="D8" s="433">
        <v>784.4</v>
      </c>
      <c r="E8" s="426">
        <v>50094</v>
      </c>
      <c r="F8" s="433">
        <v>1144.6490000000001</v>
      </c>
      <c r="G8" s="426">
        <v>280</v>
      </c>
      <c r="H8" s="433">
        <v>169.529</v>
      </c>
      <c r="I8" s="426">
        <v>161</v>
      </c>
      <c r="J8" s="433">
        <v>139.56</v>
      </c>
      <c r="K8" s="426">
        <v>274</v>
      </c>
      <c r="L8" s="433">
        <v>678.16200000000003</v>
      </c>
      <c r="M8" s="426">
        <v>50809</v>
      </c>
      <c r="N8" s="433">
        <v>2131.9</v>
      </c>
      <c r="O8" s="426">
        <f>SUM(M8,C8)</f>
        <v>260827</v>
      </c>
      <c r="P8" s="425">
        <f>(SUM(N8,D8))</f>
        <v>2916.3</v>
      </c>
      <c r="R8" s="649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7" x14ac:dyDescent="0.45">
      <c r="A9" s="650"/>
      <c r="B9" s="424" t="s">
        <v>183</v>
      </c>
      <c r="C9" s="422">
        <v>992235</v>
      </c>
      <c r="D9" s="423">
        <v>3456.1170000000002</v>
      </c>
      <c r="E9" s="422">
        <v>129982</v>
      </c>
      <c r="F9" s="423">
        <v>1844.625</v>
      </c>
      <c r="G9" s="422">
        <v>339</v>
      </c>
      <c r="H9" s="423">
        <v>205.178</v>
      </c>
      <c r="I9" s="422">
        <v>179</v>
      </c>
      <c r="J9" s="423">
        <v>155.15</v>
      </c>
      <c r="K9" s="422">
        <v>339</v>
      </c>
      <c r="L9" s="423">
        <v>778.91499999999996</v>
      </c>
      <c r="M9" s="422">
        <v>130839</v>
      </c>
      <c r="N9" s="423">
        <v>2983.8679999999999</v>
      </c>
      <c r="O9" s="416">
        <f>SUM(M9,C9)</f>
        <v>1123074</v>
      </c>
      <c r="P9" s="415">
        <f>(SUM(N9,D9))</f>
        <v>6439.9850000000006</v>
      </c>
      <c r="R9" s="650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7" s="392" customFormat="1" ht="15.75" thickBot="1" x14ac:dyDescent="0.5">
      <c r="A10" s="651"/>
      <c r="B10" s="414" t="s">
        <v>100</v>
      </c>
      <c r="C10" s="411">
        <f t="shared" ref="C10:P10" si="1">C8/C9</f>
        <v>0.21166155195089872</v>
      </c>
      <c r="D10" s="413">
        <f t="shared" si="1"/>
        <v>0.22695990905400482</v>
      </c>
      <c r="E10" s="411">
        <f t="shared" si="1"/>
        <v>0.38539182348325152</v>
      </c>
      <c r="F10" s="413">
        <f t="shared" si="1"/>
        <v>0.62053208646743929</v>
      </c>
      <c r="G10" s="411">
        <f t="shared" si="1"/>
        <v>0.82595870206489674</v>
      </c>
      <c r="H10" s="413">
        <f t="shared" si="1"/>
        <v>0.82625330201093683</v>
      </c>
      <c r="I10" s="411">
        <f t="shared" si="1"/>
        <v>0.8994413407821229</v>
      </c>
      <c r="J10" s="413">
        <f t="shared" si="1"/>
        <v>0.89951659684176599</v>
      </c>
      <c r="K10" s="411">
        <f t="shared" si="1"/>
        <v>0.80825958702064893</v>
      </c>
      <c r="L10" s="413">
        <f t="shared" si="1"/>
        <v>0.87064955739714867</v>
      </c>
      <c r="M10" s="411">
        <f t="shared" si="1"/>
        <v>0.3883322251010784</v>
      </c>
      <c r="N10" s="413">
        <f t="shared" si="1"/>
        <v>0.71447530520787117</v>
      </c>
      <c r="O10" s="411">
        <f t="shared" si="1"/>
        <v>0.23224382364830812</v>
      </c>
      <c r="P10" s="410">
        <f t="shared" si="1"/>
        <v>0.45284266966460324</v>
      </c>
      <c r="R10" s="651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  <c r="AK10" s="574"/>
    </row>
    <row r="11" spans="1:37" x14ac:dyDescent="0.45">
      <c r="A11" s="649" t="s">
        <v>2</v>
      </c>
      <c r="B11" s="434" t="s">
        <v>184</v>
      </c>
      <c r="C11" s="426">
        <v>213162</v>
      </c>
      <c r="D11" s="433">
        <v>532.3071829999999</v>
      </c>
      <c r="E11" s="426">
        <v>78150</v>
      </c>
      <c r="F11" s="433">
        <v>2021.0488490000002</v>
      </c>
      <c r="G11" s="426">
        <v>556</v>
      </c>
      <c r="H11" s="433">
        <v>338.74486200000001</v>
      </c>
      <c r="I11" s="426">
        <v>274</v>
      </c>
      <c r="J11" s="433">
        <v>236.72712399999998</v>
      </c>
      <c r="K11" s="426">
        <v>532</v>
      </c>
      <c r="L11" s="433">
        <v>1394.8719819999999</v>
      </c>
      <c r="M11" s="426">
        <v>79512</v>
      </c>
      <c r="N11" s="433">
        <v>3991.3928169999999</v>
      </c>
      <c r="O11" s="426">
        <f>SUM(M11,C11)</f>
        <v>292674</v>
      </c>
      <c r="P11" s="425">
        <f>(SUM(N11,D11))</f>
        <v>4523.7</v>
      </c>
      <c r="R11" s="649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7" x14ac:dyDescent="0.45">
      <c r="A12" s="650"/>
      <c r="B12" s="424" t="s">
        <v>183</v>
      </c>
      <c r="C12" s="422">
        <v>1900133</v>
      </c>
      <c r="D12" s="423">
        <v>4499.832746896901</v>
      </c>
      <c r="E12" s="422">
        <v>311358</v>
      </c>
      <c r="F12" s="423">
        <v>4078.9867571031</v>
      </c>
      <c r="G12" s="422">
        <v>713</v>
      </c>
      <c r="H12" s="423">
        <v>434.14128600000004</v>
      </c>
      <c r="I12" s="422">
        <v>340</v>
      </c>
      <c r="J12" s="423">
        <v>294.53066300000006</v>
      </c>
      <c r="K12" s="422">
        <v>623</v>
      </c>
      <c r="L12" s="423">
        <v>1569.9085469999998</v>
      </c>
      <c r="M12" s="422">
        <v>313034</v>
      </c>
      <c r="N12" s="423">
        <v>6377.5672531030996</v>
      </c>
      <c r="O12" s="416">
        <f>SUM(M12,C12)</f>
        <v>2213167</v>
      </c>
      <c r="P12" s="415">
        <f>(SUM(N12,D12))</f>
        <v>10877.400000000001</v>
      </c>
      <c r="R12" s="650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7" s="392" customFormat="1" ht="15.75" thickBot="1" x14ac:dyDescent="0.5">
      <c r="A13" s="651"/>
      <c r="B13" s="414" t="s">
        <v>100</v>
      </c>
      <c r="C13" s="411">
        <f t="shared" ref="C13:O13" si="2">C11/C12</f>
        <v>0.11218267352864247</v>
      </c>
      <c r="D13" s="413">
        <f t="shared" si="2"/>
        <v>0.11829488181912552</v>
      </c>
      <c r="E13" s="411">
        <f t="shared" si="2"/>
        <v>0.2509972443296784</v>
      </c>
      <c r="F13" s="413">
        <f t="shared" si="2"/>
        <v>0.49547815900126896</v>
      </c>
      <c r="G13" s="411">
        <f t="shared" si="2"/>
        <v>0.77980364656381485</v>
      </c>
      <c r="H13" s="413">
        <f t="shared" si="2"/>
        <v>0.78026410508214139</v>
      </c>
      <c r="I13" s="411">
        <f t="shared" si="2"/>
        <v>0.80588235294117649</v>
      </c>
      <c r="J13" s="413">
        <f t="shared" si="2"/>
        <v>0.80374356132828151</v>
      </c>
      <c r="K13" s="411">
        <f t="shared" si="2"/>
        <v>0.8539325842696629</v>
      </c>
      <c r="L13" s="413">
        <f t="shared" si="2"/>
        <v>0.88850524743337178</v>
      </c>
      <c r="M13" s="411">
        <f t="shared" si="2"/>
        <v>0.25400435735415322</v>
      </c>
      <c r="N13" s="413">
        <f t="shared" si="2"/>
        <v>0.62584880074105509</v>
      </c>
      <c r="O13" s="411">
        <f t="shared" si="2"/>
        <v>0.13224216699417621</v>
      </c>
      <c r="P13" s="411">
        <f>P11/P12</f>
        <v>0.41588063323956087</v>
      </c>
      <c r="R13" s="651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7" x14ac:dyDescent="0.45">
      <c r="A14" s="649" t="s">
        <v>1</v>
      </c>
      <c r="B14" s="434" t="s">
        <v>184</v>
      </c>
      <c r="C14" s="426">
        <v>5078</v>
      </c>
      <c r="D14" s="433">
        <v>28.795197829999999</v>
      </c>
      <c r="E14" s="426">
        <v>1816</v>
      </c>
      <c r="F14" s="433">
        <v>63.841606130000002</v>
      </c>
      <c r="G14" s="575">
        <v>22</v>
      </c>
      <c r="H14" s="571">
        <v>12.797734889999999</v>
      </c>
      <c r="I14" s="426">
        <v>7</v>
      </c>
      <c r="J14" s="433">
        <v>5.7389648500000003</v>
      </c>
      <c r="K14" s="426">
        <v>7</v>
      </c>
      <c r="L14" s="433">
        <v>26.052706969999999</v>
      </c>
      <c r="M14" s="426">
        <v>1852</v>
      </c>
      <c r="N14" s="433">
        <v>108.43101284000001</v>
      </c>
      <c r="O14" s="426">
        <f>SUM(M14,C14)</f>
        <v>6930</v>
      </c>
      <c r="P14" s="425">
        <f>SUM(N14,D14)</f>
        <v>137.22621067</v>
      </c>
      <c r="R14" s="649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7" x14ac:dyDescent="0.45">
      <c r="A15" s="650"/>
      <c r="B15" s="424" t="s">
        <v>183</v>
      </c>
      <c r="C15" s="422">
        <v>63740</v>
      </c>
      <c r="D15" s="423">
        <v>307.50302778000002</v>
      </c>
      <c r="E15" s="422">
        <v>9125</v>
      </c>
      <c r="F15" s="423">
        <v>127.28610761</v>
      </c>
      <c r="G15" s="572">
        <v>24</v>
      </c>
      <c r="H15" s="573">
        <v>14.05237361</v>
      </c>
      <c r="I15" s="422">
        <v>10</v>
      </c>
      <c r="J15" s="423">
        <v>8.2328835700000003</v>
      </c>
      <c r="K15" s="422">
        <v>9</v>
      </c>
      <c r="L15" s="423">
        <v>29.79267407</v>
      </c>
      <c r="M15" s="422">
        <v>9168</v>
      </c>
      <c r="N15" s="423">
        <v>179.36403886000002</v>
      </c>
      <c r="O15" s="416">
        <f>SUM(M15,C15)</f>
        <v>72908</v>
      </c>
      <c r="P15" s="415">
        <f>SUM(N15,D15)</f>
        <v>486.86706664000008</v>
      </c>
      <c r="R15" s="650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7" s="392" customFormat="1" ht="15.75" thickBot="1" x14ac:dyDescent="0.5">
      <c r="A16" s="651"/>
      <c r="B16" s="414" t="s">
        <v>100</v>
      </c>
      <c r="C16" s="411">
        <f>C14/C15</f>
        <v>7.9667398807656109E-2</v>
      </c>
      <c r="D16" s="413">
        <f>D14/D15</f>
        <v>9.3641997732136925E-2</v>
      </c>
      <c r="E16" s="411">
        <f>E14/E15</f>
        <v>0.19901369863013699</v>
      </c>
      <c r="F16" s="413">
        <f t="shared" ref="F16:P16" si="3">F14/F15</f>
        <v>0.50155988998900303</v>
      </c>
      <c r="G16" s="411">
        <f t="shared" si="3"/>
        <v>0.91666666666666663</v>
      </c>
      <c r="H16" s="413">
        <f t="shared" si="3"/>
        <v>0.91071695395949548</v>
      </c>
      <c r="I16" s="411">
        <f t="shared" si="3"/>
        <v>0.7</v>
      </c>
      <c r="J16" s="413">
        <f t="shared" si="3"/>
        <v>0.69707834456840256</v>
      </c>
      <c r="K16" s="411">
        <f t="shared" si="3"/>
        <v>0.77777777777777779</v>
      </c>
      <c r="L16" s="413">
        <f t="shared" si="3"/>
        <v>0.87446688769149483</v>
      </c>
      <c r="M16" s="411">
        <f t="shared" si="3"/>
        <v>0.20200698080279231</v>
      </c>
      <c r="N16" s="413">
        <f t="shared" si="3"/>
        <v>0.60453039265375963</v>
      </c>
      <c r="O16" s="411">
        <f t="shared" si="3"/>
        <v>9.5051297525648767E-2</v>
      </c>
      <c r="P16" s="410">
        <f t="shared" si="3"/>
        <v>0.28185560304383456</v>
      </c>
      <c r="R16" s="651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3" ht="15.75" customHeight="1" x14ac:dyDescent="0.45">
      <c r="A17" s="652" t="s">
        <v>185</v>
      </c>
      <c r="B17" s="409" t="s">
        <v>184</v>
      </c>
      <c r="C17" s="405">
        <f>SUM(C5,C8,C11,C14)</f>
        <v>498674</v>
      </c>
      <c r="D17" s="408">
        <f>SUM(D5,D8,D11,D14)</f>
        <v>1547.2243808299997</v>
      </c>
      <c r="E17" s="405">
        <f t="shared" ref="E17:P18" si="4">SUM(E5,E8,E11,E14)</f>
        <v>151697</v>
      </c>
      <c r="F17" s="408">
        <f t="shared" si="4"/>
        <v>3662.3354551300004</v>
      </c>
      <c r="G17" s="544">
        <f t="shared" si="4"/>
        <v>931</v>
      </c>
      <c r="H17" s="543">
        <f t="shared" si="4"/>
        <v>565.76759689000005</v>
      </c>
      <c r="I17" s="544">
        <f>SUM(I5,I8,I11,I14)</f>
        <v>473</v>
      </c>
      <c r="J17" s="543">
        <f t="shared" si="4"/>
        <v>408.28708884999998</v>
      </c>
      <c r="K17" s="544">
        <f t="shared" si="4"/>
        <v>883</v>
      </c>
      <c r="L17" s="543">
        <f t="shared" si="4"/>
        <v>2284.2856889700001</v>
      </c>
      <c r="M17" s="406">
        <f t="shared" si="4"/>
        <v>153984</v>
      </c>
      <c r="N17" s="404">
        <f t="shared" si="4"/>
        <v>6920.67582984</v>
      </c>
      <c r="O17" s="405">
        <f t="shared" si="4"/>
        <v>652658</v>
      </c>
      <c r="P17" s="404">
        <f t="shared" si="4"/>
        <v>8467.9002106699991</v>
      </c>
      <c r="R17" s="652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</row>
    <row r="18" spans="1:33" x14ac:dyDescent="0.45">
      <c r="A18" s="653"/>
      <c r="B18" s="403" t="s">
        <v>183</v>
      </c>
      <c r="C18" s="399">
        <f>SUM(C6,C9,C12,C15)</f>
        <v>3442260</v>
      </c>
      <c r="D18" s="402">
        <f>SUM(D6,D9,D12,D15)</f>
        <v>9603.1497746769019</v>
      </c>
      <c r="E18" s="399">
        <f t="shared" si="4"/>
        <v>516547</v>
      </c>
      <c r="F18" s="402">
        <f t="shared" si="4"/>
        <v>6734.8868647131003</v>
      </c>
      <c r="G18" s="399">
        <f t="shared" si="4"/>
        <v>1160</v>
      </c>
      <c r="H18" s="398">
        <f t="shared" si="4"/>
        <v>704.69065961000013</v>
      </c>
      <c r="I18" s="399">
        <f>SUM(I6,I9,I12,I15)</f>
        <v>561</v>
      </c>
      <c r="J18" s="398">
        <f t="shared" si="4"/>
        <v>485.11754657000006</v>
      </c>
      <c r="K18" s="399">
        <f t="shared" si="4"/>
        <v>1053</v>
      </c>
      <c r="L18" s="398">
        <f t="shared" si="4"/>
        <v>2612.70122107</v>
      </c>
      <c r="M18" s="400">
        <f t="shared" si="4"/>
        <v>519321</v>
      </c>
      <c r="N18" s="398">
        <f t="shared" si="4"/>
        <v>10537.396291963099</v>
      </c>
      <c r="O18" s="399">
        <f t="shared" si="4"/>
        <v>3961581</v>
      </c>
      <c r="P18" s="398">
        <f t="shared" si="4"/>
        <v>20140.546066640003</v>
      </c>
      <c r="R18" s="653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</row>
    <row r="19" spans="1:33" s="392" customFormat="1" ht="15.75" thickBot="1" x14ac:dyDescent="0.5">
      <c r="A19" s="654"/>
      <c r="B19" s="397" t="s">
        <v>100</v>
      </c>
      <c r="C19" s="394">
        <f t="shared" ref="C19:P19" si="5">C17/C18</f>
        <v>0.14486819705658491</v>
      </c>
      <c r="D19" s="396">
        <f t="shared" si="5"/>
        <v>0.16111634381772996</v>
      </c>
      <c r="E19" s="394">
        <f t="shared" si="5"/>
        <v>0.29367511572035071</v>
      </c>
      <c r="F19" s="396">
        <f t="shared" si="5"/>
        <v>0.54378574261113621</v>
      </c>
      <c r="G19" s="394">
        <f t="shared" si="5"/>
        <v>0.80258620689655169</v>
      </c>
      <c r="H19" s="393">
        <f t="shared" si="5"/>
        <v>0.80285950888452984</v>
      </c>
      <c r="I19" s="394">
        <f>I17/I18</f>
        <v>0.84313725490196079</v>
      </c>
      <c r="J19" s="393">
        <f t="shared" si="5"/>
        <v>0.84162506950485283</v>
      </c>
      <c r="K19" s="394">
        <f t="shared" si="5"/>
        <v>0.83855650522317193</v>
      </c>
      <c r="L19" s="393">
        <f t="shared" si="5"/>
        <v>0.87430038710453806</v>
      </c>
      <c r="M19" s="395">
        <f t="shared" si="5"/>
        <v>0.29651025088529059</v>
      </c>
      <c r="N19" s="393">
        <f t="shared" si="5"/>
        <v>0.6567728533773014</v>
      </c>
      <c r="O19" s="394">
        <f t="shared" si="5"/>
        <v>0.16474685232991576</v>
      </c>
      <c r="P19" s="393">
        <f t="shared" si="5"/>
        <v>0.42044044797255475</v>
      </c>
      <c r="R19" s="654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</row>
    <row r="20" spans="1:33" x14ac:dyDescent="0.4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3" x14ac:dyDescent="0.45">
      <c r="A21" s="377" t="s">
        <v>243</v>
      </c>
      <c r="M21" s="477"/>
    </row>
    <row r="22" spans="1:33" x14ac:dyDescent="0.45">
      <c r="A22" s="479"/>
      <c r="B22" s="377"/>
    </row>
    <row r="23" spans="1:33" x14ac:dyDescent="0.45">
      <c r="C23" s="477"/>
      <c r="E23" s="477"/>
      <c r="G23" s="477"/>
      <c r="I23" s="477"/>
      <c r="J23" s="477"/>
      <c r="K23" s="477"/>
      <c r="M23" s="477"/>
      <c r="O23" s="477"/>
    </row>
    <row r="24" spans="1:33" x14ac:dyDescent="0.45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3" x14ac:dyDescent="0.45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1:A13"/>
    <mergeCell ref="R11:R13"/>
    <mergeCell ref="A14:A16"/>
    <mergeCell ref="R14:R16"/>
    <mergeCell ref="A17:A19"/>
    <mergeCell ref="R17:R19"/>
  </mergeCells>
  <conditionalFormatting sqref="C14:H15 C16:N16">
    <cfRule type="expression" dxfId="169" priority="9">
      <formula>ABS(C14-T14)/T14&gt;0.5</formula>
    </cfRule>
  </conditionalFormatting>
  <conditionalFormatting sqref="C7:N13">
    <cfRule type="expression" dxfId="168" priority="11">
      <formula>ABS(C7-T7)/T7&gt;0.5</formula>
    </cfRule>
  </conditionalFormatting>
  <conditionalFormatting sqref="C5:P6">
    <cfRule type="expression" dxfId="167" priority="1">
      <formula>ABS(C5-T5)/T5&gt;0.5</formula>
    </cfRule>
  </conditionalFormatting>
  <conditionalFormatting sqref="C17:P19">
    <cfRule type="expression" dxfId="166" priority="24">
      <formula>ABS(C17-T17)/T17&gt;0.5</formula>
    </cfRule>
  </conditionalFormatting>
  <conditionalFormatting sqref="K14:N15">
    <cfRule type="expression" dxfId="165" priority="7">
      <formula>ABS(K14-AB14)/AB14&gt;0.5</formula>
    </cfRule>
  </conditionalFormatting>
  <conditionalFormatting sqref="O7:P16">
    <cfRule type="expression" dxfId="164" priority="3">
      <formula>ABS(O7-AF7)/AF7&gt;0.5</formula>
    </cfRule>
  </conditionalFormatting>
  <conditionalFormatting sqref="T5:AG19">
    <cfRule type="expression" dxfId="163" priority="22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C6646-4EE4-4308-AC64-F23A1586C2FF}">
  <dimension ref="A1:AK25"/>
  <sheetViews>
    <sheetView zoomScaleNormal="100" workbookViewId="0">
      <selection activeCell="G9" sqref="G9"/>
    </sheetView>
  </sheetViews>
  <sheetFormatPr defaultColWidth="9" defaultRowHeight="15.4" x14ac:dyDescent="0.45"/>
  <cols>
    <col min="1" max="1" width="9" style="390"/>
    <col min="2" max="2" width="10.5" style="390" bestFit="1" customWidth="1"/>
    <col min="3" max="3" width="9" style="390"/>
    <col min="4" max="4" width="9.5" style="390" bestFit="1" customWidth="1"/>
    <col min="5" max="5" width="9" style="390"/>
    <col min="6" max="6" width="9.5" style="390" bestFit="1" customWidth="1"/>
    <col min="7" max="7" width="9" style="390"/>
    <col min="8" max="8" width="9.5" style="390" bestFit="1" customWidth="1"/>
    <col min="9" max="9" width="9" style="390"/>
    <col min="10" max="10" width="9.5" style="390" bestFit="1" customWidth="1"/>
    <col min="11" max="11" width="9" style="390"/>
    <col min="12" max="12" width="9.5" style="390" bestFit="1" customWidth="1"/>
    <col min="13" max="13" width="9" style="390"/>
    <col min="14" max="14" width="9.5" style="390" bestFit="1" customWidth="1"/>
    <col min="15" max="15" width="9" style="390"/>
    <col min="16" max="16" width="9.5" style="390" bestFit="1" customWidth="1"/>
    <col min="17" max="18" width="9" style="390" hidden="1" customWidth="1"/>
    <col min="19" max="19" width="10.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7" ht="15.75" thickBot="1" x14ac:dyDescent="0.5">
      <c r="A1" s="655" t="s">
        <v>275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  <c r="R1" s="655" t="s">
        <v>227</v>
      </c>
      <c r="S1" s="656"/>
      <c r="T1" s="656"/>
      <c r="U1" s="656"/>
      <c r="V1" s="656"/>
      <c r="W1" s="656"/>
      <c r="X1" s="656"/>
      <c r="Y1" s="656"/>
      <c r="Z1" s="656"/>
      <c r="AA1" s="656"/>
      <c r="AB1" s="656"/>
      <c r="AC1" s="656"/>
      <c r="AD1" s="656"/>
      <c r="AE1" s="656"/>
      <c r="AF1" s="656"/>
      <c r="AG1" s="657"/>
    </row>
    <row r="2" spans="1:37" ht="15.75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  <c r="Q2" s="439"/>
      <c r="R2" s="658" t="s">
        <v>189</v>
      </c>
      <c r="S2" s="661"/>
      <c r="T2" s="664" t="s">
        <v>12</v>
      </c>
      <c r="U2" s="665"/>
      <c r="V2" s="668" t="s">
        <v>188</v>
      </c>
      <c r="W2" s="669"/>
      <c r="X2" s="669"/>
      <c r="Y2" s="669"/>
      <c r="Z2" s="669"/>
      <c r="AA2" s="669"/>
      <c r="AB2" s="669"/>
      <c r="AC2" s="669"/>
      <c r="AD2" s="669"/>
      <c r="AE2" s="670"/>
      <c r="AF2" s="664" t="s">
        <v>10</v>
      </c>
      <c r="AG2" s="665"/>
    </row>
    <row r="3" spans="1:37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  <c r="R3" s="659"/>
      <c r="S3" s="662"/>
      <c r="T3" s="666"/>
      <c r="U3" s="667"/>
      <c r="V3" s="671" t="s">
        <v>187</v>
      </c>
      <c r="W3" s="672"/>
      <c r="X3" s="647" t="s">
        <v>105</v>
      </c>
      <c r="Y3" s="672"/>
      <c r="Z3" s="647" t="s">
        <v>104</v>
      </c>
      <c r="AA3" s="672"/>
      <c r="AB3" s="647" t="s">
        <v>103</v>
      </c>
      <c r="AC3" s="672"/>
      <c r="AD3" s="647" t="s">
        <v>102</v>
      </c>
      <c r="AE3" s="648"/>
      <c r="AF3" s="666"/>
      <c r="AG3" s="667"/>
    </row>
    <row r="4" spans="1:37" ht="16.5" customHeight="1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60"/>
      <c r="S4" s="663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7" x14ac:dyDescent="0.45">
      <c r="A5" s="649" t="s">
        <v>4</v>
      </c>
      <c r="B5" s="434" t="s">
        <v>184</v>
      </c>
      <c r="C5" s="426">
        <v>71227</v>
      </c>
      <c r="D5" s="433">
        <v>204.21</v>
      </c>
      <c r="E5" s="426">
        <v>21349</v>
      </c>
      <c r="F5" s="433">
        <v>430.43</v>
      </c>
      <c r="G5" s="426">
        <v>73</v>
      </c>
      <c r="H5" s="433">
        <v>44.695999999999998</v>
      </c>
      <c r="I5" s="426">
        <v>31</v>
      </c>
      <c r="J5" s="433">
        <v>26.260999999999999</v>
      </c>
      <c r="K5" s="426">
        <v>72</v>
      </c>
      <c r="L5" s="433">
        <v>191.196</v>
      </c>
      <c r="M5" s="426">
        <v>21525</v>
      </c>
      <c r="N5" s="433">
        <v>692.58299999999997</v>
      </c>
      <c r="O5" s="426">
        <f>SUM(M5,C5)</f>
        <v>92752</v>
      </c>
      <c r="P5" s="425">
        <f>(SUM(N5,D5))</f>
        <v>896.79300000000001</v>
      </c>
      <c r="R5" s="649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7" x14ac:dyDescent="0.45">
      <c r="A6" s="650"/>
      <c r="B6" s="424" t="s">
        <v>183</v>
      </c>
      <c r="C6" s="422">
        <v>485967</v>
      </c>
      <c r="D6" s="423">
        <v>1339.17</v>
      </c>
      <c r="E6" s="422">
        <v>66001</v>
      </c>
      <c r="F6" s="423">
        <v>682.81</v>
      </c>
      <c r="G6" s="422">
        <v>83</v>
      </c>
      <c r="H6" s="423">
        <v>50.762999999999998</v>
      </c>
      <c r="I6" s="422">
        <v>32</v>
      </c>
      <c r="J6" s="423">
        <v>27.204000000000001</v>
      </c>
      <c r="K6" s="422">
        <v>82</v>
      </c>
      <c r="L6" s="423">
        <v>234.08500000000001</v>
      </c>
      <c r="M6" s="422">
        <v>66198</v>
      </c>
      <c r="N6" s="423">
        <v>994.86199999999997</v>
      </c>
      <c r="O6" s="416">
        <f>SUM(M6,C6)</f>
        <v>552165</v>
      </c>
      <c r="P6" s="415">
        <f>(SUM(N6,D6))</f>
        <v>2334.0320000000002</v>
      </c>
      <c r="R6" s="650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7" s="392" customFormat="1" ht="15.75" thickBot="1" x14ac:dyDescent="0.5">
      <c r="A7" s="651"/>
      <c r="B7" s="414" t="s">
        <v>100</v>
      </c>
      <c r="C7" s="411">
        <f t="shared" ref="C7:N7" si="0">C5/C6</f>
        <v>0.1465675652873549</v>
      </c>
      <c r="D7" s="413">
        <f t="shared" si="0"/>
        <v>0.15248997513385157</v>
      </c>
      <c r="E7" s="411">
        <f t="shared" si="0"/>
        <v>0.32346479598793959</v>
      </c>
      <c r="F7" s="413">
        <f t="shared" si="0"/>
        <v>0.6303803400653184</v>
      </c>
      <c r="G7" s="411">
        <f t="shared" si="0"/>
        <v>0.87951807228915657</v>
      </c>
      <c r="H7" s="413">
        <f t="shared" si="0"/>
        <v>0.8804838169532927</v>
      </c>
      <c r="I7" s="411">
        <f t="shared" si="0"/>
        <v>0.96875</v>
      </c>
      <c r="J7" s="413">
        <f t="shared" si="0"/>
        <v>0.96533598000294074</v>
      </c>
      <c r="K7" s="411">
        <f t="shared" si="0"/>
        <v>0.87804878048780488</v>
      </c>
      <c r="L7" s="413">
        <f t="shared" si="0"/>
        <v>0.81678022940384898</v>
      </c>
      <c r="M7" s="411">
        <f>M5/M6</f>
        <v>0.32516088099338347</v>
      </c>
      <c r="N7" s="413">
        <f t="shared" si="0"/>
        <v>0.69615986940902352</v>
      </c>
      <c r="O7" s="411">
        <f>O5/O6</f>
        <v>0.16797877446053264</v>
      </c>
      <c r="P7" s="410">
        <f>P5/P6</f>
        <v>0.38422480925711383</v>
      </c>
      <c r="R7" s="651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7" x14ac:dyDescent="0.45">
      <c r="A8" s="649" t="s">
        <v>3</v>
      </c>
      <c r="B8" s="434" t="s">
        <v>184</v>
      </c>
      <c r="C8" s="426">
        <v>209481</v>
      </c>
      <c r="D8" s="433">
        <v>773.7</v>
      </c>
      <c r="E8" s="426">
        <v>49987</v>
      </c>
      <c r="F8" s="433">
        <v>1148.819</v>
      </c>
      <c r="G8" s="426">
        <v>281</v>
      </c>
      <c r="H8" s="433">
        <v>170.28399999999999</v>
      </c>
      <c r="I8" s="426">
        <v>162</v>
      </c>
      <c r="J8" s="433">
        <v>140.39400000000001</v>
      </c>
      <c r="K8" s="426">
        <v>273</v>
      </c>
      <c r="L8" s="433">
        <v>675.90300000000002</v>
      </c>
      <c r="M8" s="426">
        <v>50703</v>
      </c>
      <c r="N8" s="433">
        <v>2135.4</v>
      </c>
      <c r="O8" s="426">
        <f>SUM(M8,C8)</f>
        <v>260184</v>
      </c>
      <c r="P8" s="425">
        <f>(SUM(N8,D8))</f>
        <v>2909.1000000000004</v>
      </c>
      <c r="R8" s="649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7" x14ac:dyDescent="0.45">
      <c r="A9" s="650"/>
      <c r="B9" s="424" t="s">
        <v>183</v>
      </c>
      <c r="C9" s="422">
        <v>992192</v>
      </c>
      <c r="D9" s="423">
        <v>3446.4769999999999</v>
      </c>
      <c r="E9" s="422">
        <v>129852</v>
      </c>
      <c r="F9" s="423">
        <v>1837.1910000000003</v>
      </c>
      <c r="G9" s="422">
        <v>339</v>
      </c>
      <c r="H9" s="423">
        <v>205.12100000000001</v>
      </c>
      <c r="I9" s="422">
        <v>178</v>
      </c>
      <c r="J9" s="423">
        <v>154.274</v>
      </c>
      <c r="K9" s="422">
        <v>339</v>
      </c>
      <c r="L9" s="423">
        <v>796.81700000000001</v>
      </c>
      <c r="M9" s="422">
        <v>130708</v>
      </c>
      <c r="N9" s="423">
        <v>2993.4030000000002</v>
      </c>
      <c r="O9" s="416">
        <f>SUM(M9,C9)</f>
        <v>1122900</v>
      </c>
      <c r="P9" s="415">
        <f>(SUM(N9,D9))</f>
        <v>6439.88</v>
      </c>
      <c r="R9" s="650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7" s="392" customFormat="1" ht="15.75" thickBot="1" x14ac:dyDescent="0.5">
      <c r="A10" s="651"/>
      <c r="B10" s="414" t="s">
        <v>100</v>
      </c>
      <c r="C10" s="411">
        <f t="shared" ref="C10:P10" si="1">C8/C9</f>
        <v>0.21112949912920079</v>
      </c>
      <c r="D10" s="413">
        <f t="shared" si="1"/>
        <v>0.22449010975555619</v>
      </c>
      <c r="E10" s="411">
        <f t="shared" si="1"/>
        <v>0.3849536395280781</v>
      </c>
      <c r="F10" s="413">
        <f t="shared" si="1"/>
        <v>0.62531277368547955</v>
      </c>
      <c r="G10" s="411">
        <f t="shared" si="1"/>
        <v>0.82890855457227142</v>
      </c>
      <c r="H10" s="413">
        <f t="shared" si="1"/>
        <v>0.83016365949853976</v>
      </c>
      <c r="I10" s="411">
        <f t="shared" si="1"/>
        <v>0.9101123595505618</v>
      </c>
      <c r="J10" s="413">
        <f t="shared" si="1"/>
        <v>0.91003020599712203</v>
      </c>
      <c r="K10" s="411">
        <f t="shared" si="1"/>
        <v>0.80530973451327437</v>
      </c>
      <c r="L10" s="413">
        <f t="shared" si="1"/>
        <v>0.84825373956629946</v>
      </c>
      <c r="M10" s="411">
        <f t="shared" si="1"/>
        <v>0.38791045689628789</v>
      </c>
      <c r="N10" s="413">
        <f t="shared" si="1"/>
        <v>0.71336869776638823</v>
      </c>
      <c r="O10" s="411">
        <f t="shared" si="1"/>
        <v>0.23170718674859739</v>
      </c>
      <c r="P10" s="410">
        <f t="shared" si="1"/>
        <v>0.45173201985130162</v>
      </c>
      <c r="R10" s="651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  <c r="AK10" s="574"/>
    </row>
    <row r="11" spans="1:37" x14ac:dyDescent="0.45">
      <c r="A11" s="649" t="s">
        <v>2</v>
      </c>
      <c r="B11" s="434" t="s">
        <v>184</v>
      </c>
      <c r="C11" s="426">
        <v>219232</v>
      </c>
      <c r="D11" s="433">
        <v>555.35696100000041</v>
      </c>
      <c r="E11" s="426">
        <v>77329</v>
      </c>
      <c r="F11" s="433">
        <v>2007.5706480000001</v>
      </c>
      <c r="G11" s="426">
        <v>545</v>
      </c>
      <c r="H11" s="433">
        <v>331.74359699999997</v>
      </c>
      <c r="I11" s="426">
        <v>272</v>
      </c>
      <c r="J11" s="433">
        <v>238.65311499999999</v>
      </c>
      <c r="K11" s="426">
        <v>528</v>
      </c>
      <c r="L11" s="433">
        <v>1387.6756789999997</v>
      </c>
      <c r="M11" s="426">
        <v>78674</v>
      </c>
      <c r="N11" s="433">
        <v>3965.6430389999996</v>
      </c>
      <c r="O11" s="426">
        <f>SUM(M11,C11)</f>
        <v>297906</v>
      </c>
      <c r="P11" s="425">
        <f>(SUM(N11,D11))</f>
        <v>4521</v>
      </c>
      <c r="R11" s="649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7" x14ac:dyDescent="0.45">
      <c r="A12" s="650"/>
      <c r="B12" s="424" t="s">
        <v>183</v>
      </c>
      <c r="C12" s="422">
        <v>1899139</v>
      </c>
      <c r="D12" s="423">
        <v>4510.2856253052014</v>
      </c>
      <c r="E12" s="422">
        <v>310982</v>
      </c>
      <c r="F12" s="423">
        <v>4073.5197016948</v>
      </c>
      <c r="G12" s="422">
        <v>705</v>
      </c>
      <c r="H12" s="423">
        <v>429.5640689999999</v>
      </c>
      <c r="I12" s="422">
        <v>337</v>
      </c>
      <c r="J12" s="423">
        <v>294.74815799999999</v>
      </c>
      <c r="K12" s="422">
        <v>621</v>
      </c>
      <c r="L12" s="423">
        <v>1569.4824459999995</v>
      </c>
      <c r="M12" s="422">
        <v>312645</v>
      </c>
      <c r="N12" s="423">
        <v>6367.314374694799</v>
      </c>
      <c r="O12" s="416">
        <f>SUM(M12,C12)</f>
        <v>2211784</v>
      </c>
      <c r="P12" s="415">
        <f>(SUM(N12,D12))</f>
        <v>10877.6</v>
      </c>
      <c r="R12" s="650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7" s="392" customFormat="1" ht="15.75" thickBot="1" x14ac:dyDescent="0.5">
      <c r="A13" s="651"/>
      <c r="B13" s="414" t="s">
        <v>100</v>
      </c>
      <c r="C13" s="411">
        <f t="shared" ref="C13:O13" si="2">C11/C12</f>
        <v>0.1154375746061768</v>
      </c>
      <c r="D13" s="413">
        <f t="shared" si="2"/>
        <v>0.12313121765152525</v>
      </c>
      <c r="E13" s="411">
        <f t="shared" si="2"/>
        <v>0.24866069418808806</v>
      </c>
      <c r="F13" s="413">
        <f t="shared" si="2"/>
        <v>0.49283440243697468</v>
      </c>
      <c r="G13" s="411">
        <f t="shared" si="2"/>
        <v>0.77304964539007093</v>
      </c>
      <c r="H13" s="413">
        <f t="shared" si="2"/>
        <v>0.77227966894968592</v>
      </c>
      <c r="I13" s="411">
        <f t="shared" si="2"/>
        <v>0.80712166172106825</v>
      </c>
      <c r="J13" s="413">
        <f t="shared" si="2"/>
        <v>0.80968483948931069</v>
      </c>
      <c r="K13" s="411">
        <f t="shared" si="2"/>
        <v>0.85024154589371981</v>
      </c>
      <c r="L13" s="413">
        <f t="shared" si="2"/>
        <v>0.88416132498751132</v>
      </c>
      <c r="M13" s="411">
        <f t="shared" si="2"/>
        <v>0.25164003902189386</v>
      </c>
      <c r="N13" s="413">
        <f t="shared" si="2"/>
        <v>0.62281250863949722</v>
      </c>
      <c r="O13" s="411">
        <f t="shared" si="2"/>
        <v>0.13469036759466566</v>
      </c>
      <c r="P13" s="411">
        <f>P11/P12</f>
        <v>0.41562477016989041</v>
      </c>
      <c r="R13" s="651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7" x14ac:dyDescent="0.45">
      <c r="A14" s="649" t="s">
        <v>1</v>
      </c>
      <c r="B14" s="434" t="s">
        <v>184</v>
      </c>
      <c r="C14" s="426">
        <v>5115</v>
      </c>
      <c r="D14" s="433">
        <v>29.057841530000001</v>
      </c>
      <c r="E14" s="426">
        <v>1811</v>
      </c>
      <c r="F14" s="433">
        <v>63.499769439999994</v>
      </c>
      <c r="G14" s="575">
        <v>22</v>
      </c>
      <c r="H14" s="571">
        <v>12.797734889999999</v>
      </c>
      <c r="I14" s="426">
        <v>7</v>
      </c>
      <c r="J14" s="433">
        <v>5.7389648500000003</v>
      </c>
      <c r="K14" s="426">
        <v>8</v>
      </c>
      <c r="L14" s="433">
        <v>28.307559840000003</v>
      </c>
      <c r="M14" s="426">
        <v>1848</v>
      </c>
      <c r="N14" s="433">
        <v>110.34402901999999</v>
      </c>
      <c r="O14" s="426">
        <f>SUM(M14,C14)</f>
        <v>6963</v>
      </c>
      <c r="P14" s="425">
        <f>SUM(N14,D14)</f>
        <v>139.40187054999998</v>
      </c>
      <c r="R14" s="649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7" x14ac:dyDescent="0.45">
      <c r="A15" s="650"/>
      <c r="B15" s="424" t="s">
        <v>183</v>
      </c>
      <c r="C15" s="422">
        <v>63708</v>
      </c>
      <c r="D15" s="423">
        <v>307.34991314000001</v>
      </c>
      <c r="E15" s="422">
        <v>9118</v>
      </c>
      <c r="F15" s="423">
        <v>126.95216834</v>
      </c>
      <c r="G15" s="572">
        <v>24</v>
      </c>
      <c r="H15" s="573">
        <v>14.05237361</v>
      </c>
      <c r="I15" s="422">
        <v>10</v>
      </c>
      <c r="J15" s="423">
        <v>8.2328835700000003</v>
      </c>
      <c r="K15" s="422">
        <v>9</v>
      </c>
      <c r="L15" s="423">
        <v>29.79267407</v>
      </c>
      <c r="M15" s="422">
        <v>9161</v>
      </c>
      <c r="N15" s="423">
        <v>179.03009959000002</v>
      </c>
      <c r="O15" s="416">
        <f>SUM(M15,C15)</f>
        <v>72869</v>
      </c>
      <c r="P15" s="415">
        <f>SUM(N15,D15)</f>
        <v>486.38001273000003</v>
      </c>
      <c r="R15" s="650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7" s="392" customFormat="1" ht="15.75" thickBot="1" x14ac:dyDescent="0.5">
      <c r="A16" s="651"/>
      <c r="B16" s="414" t="s">
        <v>100</v>
      </c>
      <c r="C16" s="411">
        <f>C14/C15</f>
        <v>8.0288189866264834E-2</v>
      </c>
      <c r="D16" s="413">
        <f>D14/D15</f>
        <v>9.4543190961514784E-2</v>
      </c>
      <c r="E16" s="411">
        <f>E14/E15</f>
        <v>0.19861811800833515</v>
      </c>
      <c r="F16" s="413">
        <f t="shared" ref="F16:P16" si="3">F14/F15</f>
        <v>0.50018656845573961</v>
      </c>
      <c r="G16" s="411">
        <f t="shared" si="3"/>
        <v>0.91666666666666663</v>
      </c>
      <c r="H16" s="413">
        <f t="shared" si="3"/>
        <v>0.91071695395949548</v>
      </c>
      <c r="I16" s="411">
        <f t="shared" si="3"/>
        <v>0.7</v>
      </c>
      <c r="J16" s="413">
        <f t="shared" si="3"/>
        <v>0.69707834456840256</v>
      </c>
      <c r="K16" s="411">
        <f t="shared" si="3"/>
        <v>0.88888888888888884</v>
      </c>
      <c r="L16" s="413">
        <f t="shared" si="3"/>
        <v>0.95015169747735251</v>
      </c>
      <c r="M16" s="411">
        <f t="shared" si="3"/>
        <v>0.20172470254339045</v>
      </c>
      <c r="N16" s="413">
        <f t="shared" si="3"/>
        <v>0.61634344879827918</v>
      </c>
      <c r="O16" s="411">
        <f t="shared" si="3"/>
        <v>9.5555037121409656E-2</v>
      </c>
      <c r="P16" s="410">
        <f t="shared" si="3"/>
        <v>0.28661101793133292</v>
      </c>
      <c r="R16" s="651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3" ht="15.75" customHeight="1" x14ac:dyDescent="0.45">
      <c r="A17" s="652" t="s">
        <v>185</v>
      </c>
      <c r="B17" s="409" t="s">
        <v>184</v>
      </c>
      <c r="C17" s="405">
        <f>SUM(C5,C8,C11,C14)</f>
        <v>505055</v>
      </c>
      <c r="D17" s="408">
        <f>SUM(D5,D8,D11,D14)</f>
        <v>1562.3248025300004</v>
      </c>
      <c r="E17" s="405">
        <f t="shared" ref="E17:P18" si="4">SUM(E5,E8,E11,E14)</f>
        <v>150476</v>
      </c>
      <c r="F17" s="408">
        <f t="shared" si="4"/>
        <v>3650.3194174400001</v>
      </c>
      <c r="G17" s="544">
        <f t="shared" si="4"/>
        <v>921</v>
      </c>
      <c r="H17" s="543">
        <f t="shared" si="4"/>
        <v>559.52133188999994</v>
      </c>
      <c r="I17" s="544">
        <f>SUM(I5,I8,I11,I14)</f>
        <v>472</v>
      </c>
      <c r="J17" s="543">
        <f t="shared" si="4"/>
        <v>411.04707984999999</v>
      </c>
      <c r="K17" s="544">
        <f t="shared" si="4"/>
        <v>881</v>
      </c>
      <c r="L17" s="543">
        <f t="shared" si="4"/>
        <v>2283.0822388399997</v>
      </c>
      <c r="M17" s="406">
        <f t="shared" si="4"/>
        <v>152750</v>
      </c>
      <c r="N17" s="404">
        <f t="shared" si="4"/>
        <v>6903.9700680199994</v>
      </c>
      <c r="O17" s="405">
        <f t="shared" si="4"/>
        <v>657805</v>
      </c>
      <c r="P17" s="404">
        <f t="shared" si="4"/>
        <v>8466.2948705500003</v>
      </c>
      <c r="R17" s="652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</row>
    <row r="18" spans="1:33" x14ac:dyDescent="0.45">
      <c r="A18" s="653"/>
      <c r="B18" s="403" t="s">
        <v>183</v>
      </c>
      <c r="C18" s="399">
        <f>SUM(C6,C9,C12,C15)</f>
        <v>3441006</v>
      </c>
      <c r="D18" s="402">
        <f>SUM(D6,D9,D12,D15)</f>
        <v>9603.2825384452026</v>
      </c>
      <c r="E18" s="399">
        <f t="shared" si="4"/>
        <v>515953</v>
      </c>
      <c r="F18" s="402">
        <f t="shared" si="4"/>
        <v>6720.4728700348005</v>
      </c>
      <c r="G18" s="399">
        <f t="shared" si="4"/>
        <v>1151</v>
      </c>
      <c r="H18" s="398">
        <f t="shared" si="4"/>
        <v>699.50044260999994</v>
      </c>
      <c r="I18" s="399">
        <f>SUM(I6,I9,I12,I15)</f>
        <v>557</v>
      </c>
      <c r="J18" s="398">
        <f t="shared" si="4"/>
        <v>484.45904157000001</v>
      </c>
      <c r="K18" s="399">
        <f t="shared" si="4"/>
        <v>1051</v>
      </c>
      <c r="L18" s="398">
        <f t="shared" si="4"/>
        <v>2630.1771200699995</v>
      </c>
      <c r="M18" s="400">
        <f t="shared" si="4"/>
        <v>518712</v>
      </c>
      <c r="N18" s="398">
        <f t="shared" si="4"/>
        <v>10534.6094742848</v>
      </c>
      <c r="O18" s="399">
        <f t="shared" si="4"/>
        <v>3959718</v>
      </c>
      <c r="P18" s="398">
        <f t="shared" si="4"/>
        <v>20137.892012730001</v>
      </c>
      <c r="R18" s="653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</row>
    <row r="19" spans="1:33" s="392" customFormat="1" ht="15.75" thickBot="1" x14ac:dyDescent="0.5">
      <c r="A19" s="654"/>
      <c r="B19" s="397" t="s">
        <v>100</v>
      </c>
      <c r="C19" s="394">
        <f t="shared" ref="C19:P19" si="5">C17/C18</f>
        <v>0.1467753906851659</v>
      </c>
      <c r="D19" s="396">
        <f t="shared" si="5"/>
        <v>0.16268653934480043</v>
      </c>
      <c r="E19" s="394">
        <f t="shared" si="5"/>
        <v>0.29164671975935791</v>
      </c>
      <c r="F19" s="396">
        <f t="shared" si="5"/>
        <v>0.54316407312884485</v>
      </c>
      <c r="G19" s="394">
        <f t="shared" si="5"/>
        <v>0.80017376194613377</v>
      </c>
      <c r="H19" s="393">
        <f t="shared" si="5"/>
        <v>0.79988703052466248</v>
      </c>
      <c r="I19" s="394">
        <f>I17/I18</f>
        <v>0.84739676840215439</v>
      </c>
      <c r="J19" s="393">
        <f t="shared" si="5"/>
        <v>0.84846611287903351</v>
      </c>
      <c r="K19" s="394">
        <f t="shared" si="5"/>
        <v>0.83824928639391061</v>
      </c>
      <c r="L19" s="393">
        <f t="shared" si="5"/>
        <v>0.86803364739909139</v>
      </c>
      <c r="M19" s="395">
        <f t="shared" si="5"/>
        <v>0.29447940282854457</v>
      </c>
      <c r="N19" s="393">
        <f t="shared" si="5"/>
        <v>0.6553607976520377</v>
      </c>
      <c r="O19" s="394">
        <f t="shared" si="5"/>
        <v>0.16612420379431062</v>
      </c>
      <c r="P19" s="393">
        <f t="shared" si="5"/>
        <v>0.42041614212640044</v>
      </c>
      <c r="R19" s="654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</row>
    <row r="20" spans="1:33" x14ac:dyDescent="0.4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3" x14ac:dyDescent="0.45">
      <c r="A21" s="377" t="s">
        <v>245</v>
      </c>
      <c r="M21" s="477"/>
    </row>
    <row r="22" spans="1:33" x14ac:dyDescent="0.45">
      <c r="A22" s="479"/>
      <c r="B22" s="377"/>
    </row>
    <row r="23" spans="1:33" x14ac:dyDescent="0.45">
      <c r="C23" s="477"/>
      <c r="E23" s="477"/>
      <c r="G23" s="477"/>
      <c r="I23" s="477"/>
      <c r="J23" s="477"/>
      <c r="K23" s="477"/>
      <c r="M23" s="477"/>
      <c r="O23" s="477"/>
    </row>
    <row r="24" spans="1:33" x14ac:dyDescent="0.45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3" x14ac:dyDescent="0.45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1:A13"/>
    <mergeCell ref="R11:R13"/>
    <mergeCell ref="A14:A16"/>
    <mergeCell ref="R14:R16"/>
    <mergeCell ref="A17:A19"/>
    <mergeCell ref="R17:R19"/>
  </mergeCells>
  <conditionalFormatting sqref="C14:H15 C16:N16">
    <cfRule type="expression" dxfId="162" priority="9">
      <formula>ABS(C14-T14)/T14&gt;0.5</formula>
    </cfRule>
  </conditionalFormatting>
  <conditionalFormatting sqref="C7:N13">
    <cfRule type="expression" dxfId="161" priority="11">
      <formula>ABS(C7-T7)/T7&gt;0.5</formula>
    </cfRule>
  </conditionalFormatting>
  <conditionalFormatting sqref="C5:P6">
    <cfRule type="expression" dxfId="160" priority="1">
      <formula>ABS(C5-T5)/T5&gt;0.5</formula>
    </cfRule>
  </conditionalFormatting>
  <conditionalFormatting sqref="C17:P19">
    <cfRule type="expression" dxfId="159" priority="24">
      <formula>ABS(C17-T17)/T17&gt;0.5</formula>
    </cfRule>
  </conditionalFormatting>
  <conditionalFormatting sqref="K14:N15">
    <cfRule type="expression" dxfId="158" priority="7">
      <formula>ABS(K14-AB14)/AB14&gt;0.5</formula>
    </cfRule>
  </conditionalFormatting>
  <conditionalFormatting sqref="O7:P16">
    <cfRule type="expression" dxfId="157" priority="3">
      <formula>ABS(O7-AF7)/AF7&gt;0.5</formula>
    </cfRule>
  </conditionalFormatting>
  <conditionalFormatting sqref="T5:AG19">
    <cfRule type="expression" dxfId="156" priority="22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15123-1955-483E-8C45-AEFC7E3068BD}">
  <dimension ref="A1:AK25"/>
  <sheetViews>
    <sheetView zoomScaleNormal="100" workbookViewId="0">
      <selection activeCell="A21" sqref="A21"/>
    </sheetView>
  </sheetViews>
  <sheetFormatPr defaultColWidth="9" defaultRowHeight="15.4" x14ac:dyDescent="0.45"/>
  <cols>
    <col min="1" max="1" width="9" style="390"/>
    <col min="2" max="2" width="10.5" style="390" bestFit="1" customWidth="1"/>
    <col min="3" max="3" width="9" style="390"/>
    <col min="4" max="4" width="9.5" style="390" bestFit="1" customWidth="1"/>
    <col min="5" max="5" width="9" style="390"/>
    <col min="6" max="6" width="9.5" style="390" bestFit="1" customWidth="1"/>
    <col min="7" max="7" width="9" style="390"/>
    <col min="8" max="8" width="9.5" style="390" bestFit="1" customWidth="1"/>
    <col min="9" max="9" width="9" style="390"/>
    <col min="10" max="10" width="9.5" style="390" bestFit="1" customWidth="1"/>
    <col min="11" max="11" width="9" style="390"/>
    <col min="12" max="12" width="9.5" style="390" bestFit="1" customWidth="1"/>
    <col min="13" max="13" width="9" style="390"/>
    <col min="14" max="14" width="9.5" style="390" bestFit="1" customWidth="1"/>
    <col min="15" max="15" width="9" style="390"/>
    <col min="16" max="16" width="9.5" style="390" bestFit="1" customWidth="1"/>
    <col min="17" max="18" width="9" style="390" hidden="1" customWidth="1"/>
    <col min="19" max="19" width="10.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7" ht="15.75" thickBot="1" x14ac:dyDescent="0.5">
      <c r="A1" s="655" t="s">
        <v>274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  <c r="R1" s="655" t="s">
        <v>227</v>
      </c>
      <c r="S1" s="656"/>
      <c r="T1" s="656"/>
      <c r="U1" s="656"/>
      <c r="V1" s="656"/>
      <c r="W1" s="656"/>
      <c r="X1" s="656"/>
      <c r="Y1" s="656"/>
      <c r="Z1" s="656"/>
      <c r="AA1" s="656"/>
      <c r="AB1" s="656"/>
      <c r="AC1" s="656"/>
      <c r="AD1" s="656"/>
      <c r="AE1" s="656"/>
      <c r="AF1" s="656"/>
      <c r="AG1" s="657"/>
    </row>
    <row r="2" spans="1:37" ht="15.75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  <c r="Q2" s="439"/>
      <c r="R2" s="658" t="s">
        <v>189</v>
      </c>
      <c r="S2" s="661"/>
      <c r="T2" s="664" t="s">
        <v>12</v>
      </c>
      <c r="U2" s="665"/>
      <c r="V2" s="668" t="s">
        <v>188</v>
      </c>
      <c r="W2" s="669"/>
      <c r="X2" s="669"/>
      <c r="Y2" s="669"/>
      <c r="Z2" s="669"/>
      <c r="AA2" s="669"/>
      <c r="AB2" s="669"/>
      <c r="AC2" s="669"/>
      <c r="AD2" s="669"/>
      <c r="AE2" s="670"/>
      <c r="AF2" s="664" t="s">
        <v>10</v>
      </c>
      <c r="AG2" s="665"/>
    </row>
    <row r="3" spans="1:37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  <c r="R3" s="659"/>
      <c r="S3" s="662"/>
      <c r="T3" s="666"/>
      <c r="U3" s="667"/>
      <c r="V3" s="671" t="s">
        <v>187</v>
      </c>
      <c r="W3" s="672"/>
      <c r="X3" s="647" t="s">
        <v>105</v>
      </c>
      <c r="Y3" s="672"/>
      <c r="Z3" s="647" t="s">
        <v>104</v>
      </c>
      <c r="AA3" s="672"/>
      <c r="AB3" s="647" t="s">
        <v>103</v>
      </c>
      <c r="AC3" s="672"/>
      <c r="AD3" s="647" t="s">
        <v>102</v>
      </c>
      <c r="AE3" s="648"/>
      <c r="AF3" s="666"/>
      <c r="AG3" s="667"/>
    </row>
    <row r="4" spans="1:37" ht="16.5" customHeight="1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60"/>
      <c r="S4" s="663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7" x14ac:dyDescent="0.45">
      <c r="A5" s="649" t="s">
        <v>4</v>
      </c>
      <c r="B5" s="434" t="s">
        <v>184</v>
      </c>
      <c r="C5" s="426">
        <v>72051</v>
      </c>
      <c r="D5" s="433">
        <v>206.78800000000001</v>
      </c>
      <c r="E5" s="426">
        <v>21330</v>
      </c>
      <c r="F5" s="433">
        <v>430.03699999999998</v>
      </c>
      <c r="G5" s="426">
        <v>73</v>
      </c>
      <c r="H5" s="433">
        <v>44.695999999999998</v>
      </c>
      <c r="I5" s="426">
        <v>31</v>
      </c>
      <c r="J5" s="433">
        <v>26.260999999999999</v>
      </c>
      <c r="K5" s="426">
        <v>72</v>
      </c>
      <c r="L5" s="433">
        <v>191.196</v>
      </c>
      <c r="M5" s="426">
        <v>21506</v>
      </c>
      <c r="N5" s="433">
        <v>692.18999999999994</v>
      </c>
      <c r="O5" s="426">
        <f>SUM(M5,C5)</f>
        <v>93557</v>
      </c>
      <c r="P5" s="425">
        <f>(SUM(N5,D5))</f>
        <v>898.97799999999995</v>
      </c>
      <c r="R5" s="649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7" x14ac:dyDescent="0.45">
      <c r="A6" s="650"/>
      <c r="B6" s="424" t="s">
        <v>183</v>
      </c>
      <c r="C6" s="422">
        <v>485785</v>
      </c>
      <c r="D6" s="423">
        <v>1338.56</v>
      </c>
      <c r="E6" s="422">
        <v>66038</v>
      </c>
      <c r="F6" s="423">
        <v>683.053</v>
      </c>
      <c r="G6" s="422">
        <v>83</v>
      </c>
      <c r="H6" s="423">
        <v>50.762999999999998</v>
      </c>
      <c r="I6" s="422">
        <v>32</v>
      </c>
      <c r="J6" s="423">
        <v>27.204000000000001</v>
      </c>
      <c r="K6" s="422">
        <v>82</v>
      </c>
      <c r="L6" s="423">
        <v>234.08500000000001</v>
      </c>
      <c r="M6" s="422">
        <v>66235</v>
      </c>
      <c r="N6" s="423">
        <v>995.10500000000002</v>
      </c>
      <c r="O6" s="416">
        <f>SUM(M6,C6)</f>
        <v>552020</v>
      </c>
      <c r="P6" s="415">
        <f>(SUM(N6,D6))</f>
        <v>2333.665</v>
      </c>
      <c r="R6" s="650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7" s="392" customFormat="1" ht="15.75" thickBot="1" x14ac:dyDescent="0.5">
      <c r="A7" s="651"/>
      <c r="B7" s="414" t="s">
        <v>100</v>
      </c>
      <c r="C7" s="411">
        <f t="shared" ref="C7:N7" si="0">C5/C6</f>
        <v>0.14831870065975689</v>
      </c>
      <c r="D7" s="413">
        <f t="shared" si="0"/>
        <v>0.15448541716471434</v>
      </c>
      <c r="E7" s="411">
        <f t="shared" si="0"/>
        <v>0.32299585087373939</v>
      </c>
      <c r="F7" s="413">
        <f t="shared" si="0"/>
        <v>0.62958072067614079</v>
      </c>
      <c r="G7" s="411">
        <f t="shared" si="0"/>
        <v>0.87951807228915657</v>
      </c>
      <c r="H7" s="413">
        <f t="shared" si="0"/>
        <v>0.8804838169532927</v>
      </c>
      <c r="I7" s="411">
        <f t="shared" si="0"/>
        <v>0.96875</v>
      </c>
      <c r="J7" s="413">
        <f t="shared" si="0"/>
        <v>0.96533598000294074</v>
      </c>
      <c r="K7" s="411">
        <f t="shared" si="0"/>
        <v>0.87804878048780488</v>
      </c>
      <c r="L7" s="413">
        <f t="shared" si="0"/>
        <v>0.81678022940384898</v>
      </c>
      <c r="M7" s="411">
        <f>M5/M6</f>
        <v>0.32469238318109761</v>
      </c>
      <c r="N7" s="413">
        <f t="shared" si="0"/>
        <v>0.69559493721768051</v>
      </c>
      <c r="O7" s="411">
        <f>O5/O6</f>
        <v>0.16948117821818051</v>
      </c>
      <c r="P7" s="410">
        <f>P5/P6</f>
        <v>0.38522152922548863</v>
      </c>
      <c r="R7" s="651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7" x14ac:dyDescent="0.45">
      <c r="A8" s="649" t="s">
        <v>3</v>
      </c>
      <c r="B8" s="434" t="s">
        <v>184</v>
      </c>
      <c r="C8" s="426">
        <v>206607</v>
      </c>
      <c r="D8" s="433">
        <v>784.2</v>
      </c>
      <c r="E8" s="426">
        <v>49870</v>
      </c>
      <c r="F8" s="433">
        <v>1148.0640000000003</v>
      </c>
      <c r="G8" s="426">
        <v>283</v>
      </c>
      <c r="H8" s="433">
        <v>171.68299999999999</v>
      </c>
      <c r="I8" s="426">
        <v>162</v>
      </c>
      <c r="J8" s="433">
        <v>140.39400000000001</v>
      </c>
      <c r="K8" s="426">
        <v>275</v>
      </c>
      <c r="L8" s="433">
        <v>678.15899999999999</v>
      </c>
      <c r="M8" s="426">
        <v>50590</v>
      </c>
      <c r="N8" s="433">
        <v>2138.3000000000002</v>
      </c>
      <c r="O8" s="426">
        <f>SUM(M8,C8)</f>
        <v>257197</v>
      </c>
      <c r="P8" s="425">
        <f>(SUM(N8,D8))</f>
        <v>2922.5</v>
      </c>
      <c r="R8" s="649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7" x14ac:dyDescent="0.45">
      <c r="A9" s="650"/>
      <c r="B9" s="424" t="s">
        <v>183</v>
      </c>
      <c r="C9" s="422">
        <v>991538</v>
      </c>
      <c r="D9" s="423">
        <v>3450.8370000000004</v>
      </c>
      <c r="E9" s="422">
        <v>129690</v>
      </c>
      <c r="F9" s="423">
        <v>1838.7570000000001</v>
      </c>
      <c r="G9" s="422">
        <v>339</v>
      </c>
      <c r="H9" s="423">
        <v>205.43899999999999</v>
      </c>
      <c r="I9" s="422">
        <v>178</v>
      </c>
      <c r="J9" s="423">
        <v>154.274</v>
      </c>
      <c r="K9" s="422">
        <v>334</v>
      </c>
      <c r="L9" s="423">
        <v>790.57299999999998</v>
      </c>
      <c r="M9" s="422">
        <v>130541</v>
      </c>
      <c r="N9" s="423">
        <v>2989.0430000000001</v>
      </c>
      <c r="O9" s="416">
        <f>SUM(M9,C9)</f>
        <v>1122079</v>
      </c>
      <c r="P9" s="415">
        <f>(SUM(N9,D9))</f>
        <v>6439.880000000001</v>
      </c>
      <c r="R9" s="650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7" s="392" customFormat="1" ht="15.75" thickBot="1" x14ac:dyDescent="0.5">
      <c r="A10" s="651"/>
      <c r="B10" s="414" t="s">
        <v>100</v>
      </c>
      <c r="C10" s="411">
        <f t="shared" ref="C10:P10" si="1">C8/C9</f>
        <v>0.2083702288767551</v>
      </c>
      <c r="D10" s="413">
        <f t="shared" si="1"/>
        <v>0.22724921519040162</v>
      </c>
      <c r="E10" s="411">
        <f t="shared" si="1"/>
        <v>0.38453234636440742</v>
      </c>
      <c r="F10" s="413">
        <f t="shared" si="1"/>
        <v>0.6243696149083322</v>
      </c>
      <c r="G10" s="411">
        <f t="shared" si="1"/>
        <v>0.83480825958702065</v>
      </c>
      <c r="H10" s="413">
        <f t="shared" si="1"/>
        <v>0.83568845253335544</v>
      </c>
      <c r="I10" s="411">
        <f t="shared" si="1"/>
        <v>0.9101123595505618</v>
      </c>
      <c r="J10" s="413">
        <f t="shared" si="1"/>
        <v>0.91003020599712203</v>
      </c>
      <c r="K10" s="411">
        <f t="shared" si="1"/>
        <v>0.82335329341317365</v>
      </c>
      <c r="L10" s="413">
        <f t="shared" si="1"/>
        <v>0.8578069324401415</v>
      </c>
      <c r="M10" s="411">
        <f t="shared" si="1"/>
        <v>0.38754107904796192</v>
      </c>
      <c r="N10" s="413">
        <f t="shared" si="1"/>
        <v>0.7153794709544159</v>
      </c>
      <c r="O10" s="411">
        <f t="shared" si="1"/>
        <v>0.22921469878680556</v>
      </c>
      <c r="P10" s="410">
        <f t="shared" si="1"/>
        <v>0.45381280396529122</v>
      </c>
      <c r="R10" s="651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  <c r="AK10" s="574"/>
    </row>
    <row r="11" spans="1:37" x14ac:dyDescent="0.45">
      <c r="A11" s="649" t="s">
        <v>2</v>
      </c>
      <c r="B11" s="434" t="s">
        <v>184</v>
      </c>
      <c r="C11" s="426">
        <v>221593</v>
      </c>
      <c r="D11" s="433">
        <v>516.70055700000103</v>
      </c>
      <c r="E11" s="426">
        <v>77770</v>
      </c>
      <c r="F11" s="433">
        <v>2048.6806469999997</v>
      </c>
      <c r="G11" s="426">
        <v>549</v>
      </c>
      <c r="H11" s="433">
        <v>334.98490899999996</v>
      </c>
      <c r="I11" s="426">
        <v>277</v>
      </c>
      <c r="J11" s="433">
        <v>242.149519</v>
      </c>
      <c r="K11" s="426">
        <v>531</v>
      </c>
      <c r="L11" s="433">
        <v>1398.4843679999997</v>
      </c>
      <c r="M11" s="426">
        <v>79127</v>
      </c>
      <c r="N11" s="433">
        <v>4024.299442999999</v>
      </c>
      <c r="O11" s="426">
        <f>SUM(M11,C11)</f>
        <v>300720</v>
      </c>
      <c r="P11" s="425">
        <f>(SUM(N11,D11))</f>
        <v>4541</v>
      </c>
      <c r="R11" s="649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7" x14ac:dyDescent="0.45">
      <c r="A12" s="650"/>
      <c r="B12" s="424" t="s">
        <v>183</v>
      </c>
      <c r="C12" s="422">
        <v>1896892</v>
      </c>
      <c r="D12" s="423">
        <v>4434.2344933010008</v>
      </c>
      <c r="E12" s="422">
        <v>311010</v>
      </c>
      <c r="F12" s="423">
        <v>4136.2643176990014</v>
      </c>
      <c r="G12" s="422">
        <v>710</v>
      </c>
      <c r="H12" s="423">
        <v>435.10088899999994</v>
      </c>
      <c r="I12" s="422">
        <v>337</v>
      </c>
      <c r="J12" s="423">
        <v>295.59336999999999</v>
      </c>
      <c r="K12" s="422">
        <v>622</v>
      </c>
      <c r="L12" s="423">
        <v>1576.4069299999996</v>
      </c>
      <c r="M12" s="422">
        <v>312679</v>
      </c>
      <c r="N12" s="423">
        <v>6443.3655066990013</v>
      </c>
      <c r="O12" s="416">
        <f>SUM(M12,C12)</f>
        <v>2209571</v>
      </c>
      <c r="P12" s="415">
        <f>(SUM(N12,D12))</f>
        <v>10877.600000000002</v>
      </c>
      <c r="R12" s="650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7" s="392" customFormat="1" ht="15.75" thickBot="1" x14ac:dyDescent="0.5">
      <c r="A13" s="651"/>
      <c r="B13" s="414" t="s">
        <v>100</v>
      </c>
      <c r="C13" s="411">
        <f t="shared" ref="C13:O13" si="2">C11/C12</f>
        <v>0.11681898600447468</v>
      </c>
      <c r="D13" s="413">
        <f t="shared" si="2"/>
        <v>0.11652531181664028</v>
      </c>
      <c r="E13" s="411">
        <f t="shared" si="2"/>
        <v>0.25005626828719335</v>
      </c>
      <c r="F13" s="413">
        <f t="shared" si="2"/>
        <v>0.49529732377926905</v>
      </c>
      <c r="G13" s="411">
        <f t="shared" si="2"/>
        <v>0.77323943661971828</v>
      </c>
      <c r="H13" s="413">
        <f t="shared" si="2"/>
        <v>0.76990168824959582</v>
      </c>
      <c r="I13" s="411">
        <f t="shared" si="2"/>
        <v>0.82195845697329373</v>
      </c>
      <c r="J13" s="413">
        <f t="shared" si="2"/>
        <v>0.81919807267666389</v>
      </c>
      <c r="K13" s="411">
        <f t="shared" si="2"/>
        <v>0.8536977491961415</v>
      </c>
      <c r="L13" s="413">
        <f t="shared" si="2"/>
        <v>0.88713411580853685</v>
      </c>
      <c r="M13" s="411">
        <f t="shared" si="2"/>
        <v>0.25306144640350009</v>
      </c>
      <c r="N13" s="413">
        <f t="shared" si="2"/>
        <v>0.62456482389770351</v>
      </c>
      <c r="O13" s="411">
        <f t="shared" si="2"/>
        <v>0.13609881737224103</v>
      </c>
      <c r="P13" s="411">
        <f>P11/P12</f>
        <v>0.41746341104655432</v>
      </c>
      <c r="R13" s="651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7" x14ac:dyDescent="0.45">
      <c r="A14" s="649" t="s">
        <v>1</v>
      </c>
      <c r="B14" s="434" t="s">
        <v>184</v>
      </c>
      <c r="C14" s="426">
        <v>5172</v>
      </c>
      <c r="D14" s="433">
        <v>29.488972750000002</v>
      </c>
      <c r="E14" s="426">
        <v>1806</v>
      </c>
      <c r="F14" s="433">
        <v>63.189256149999999</v>
      </c>
      <c r="G14" s="575">
        <v>22</v>
      </c>
      <c r="H14" s="571">
        <v>12.797734889999999</v>
      </c>
      <c r="I14" s="426">
        <v>7</v>
      </c>
      <c r="J14" s="433">
        <v>5.7389648500000003</v>
      </c>
      <c r="K14" s="426">
        <v>8</v>
      </c>
      <c r="L14" s="433">
        <v>28.307559840000003</v>
      </c>
      <c r="M14" s="426">
        <v>1843</v>
      </c>
      <c r="N14" s="433">
        <v>110.03351573</v>
      </c>
      <c r="O14" s="426">
        <f>SUM(M14,C14)</f>
        <v>7015</v>
      </c>
      <c r="P14" s="425">
        <f>SUM(N14,D14)</f>
        <v>139.52248847999999</v>
      </c>
      <c r="R14" s="649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7" x14ac:dyDescent="0.45">
      <c r="A15" s="650"/>
      <c r="B15" s="424" t="s">
        <v>183</v>
      </c>
      <c r="C15" s="422">
        <v>63690</v>
      </c>
      <c r="D15" s="423">
        <v>307.46189095</v>
      </c>
      <c r="E15" s="422">
        <v>9109</v>
      </c>
      <c r="F15" s="423">
        <v>126.37276541999999</v>
      </c>
      <c r="G15" s="572">
        <v>24</v>
      </c>
      <c r="H15" s="573">
        <v>14.05237361</v>
      </c>
      <c r="I15" s="422">
        <v>10</v>
      </c>
      <c r="J15" s="423">
        <v>8.2328835700000003</v>
      </c>
      <c r="K15" s="422">
        <v>9</v>
      </c>
      <c r="L15" s="423">
        <v>29.79267407</v>
      </c>
      <c r="M15" s="422">
        <v>9152</v>
      </c>
      <c r="N15" s="423">
        <v>178.45069667000001</v>
      </c>
      <c r="O15" s="416">
        <f>SUM(M15,C15)</f>
        <v>72842</v>
      </c>
      <c r="P15" s="415">
        <f>SUM(N15,D15)</f>
        <v>485.91258762000001</v>
      </c>
      <c r="R15" s="650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7" s="392" customFormat="1" ht="15.75" thickBot="1" x14ac:dyDescent="0.5">
      <c r="A16" s="651"/>
      <c r="B16" s="414" t="s">
        <v>100</v>
      </c>
      <c r="C16" s="411">
        <f>C14/C15</f>
        <v>8.1205840791333014E-2</v>
      </c>
      <c r="D16" s="413">
        <f>D14/D15</f>
        <v>9.5910984801675966E-2</v>
      </c>
      <c r="E16" s="411">
        <f>E14/E15</f>
        <v>0.19826545175101548</v>
      </c>
      <c r="F16" s="413">
        <f t="shared" ref="F16:P16" si="3">F14/F15</f>
        <v>0.5000227378105595</v>
      </c>
      <c r="G16" s="411">
        <f t="shared" si="3"/>
        <v>0.91666666666666663</v>
      </c>
      <c r="H16" s="413">
        <f t="shared" si="3"/>
        <v>0.91071695395949548</v>
      </c>
      <c r="I16" s="411">
        <f t="shared" si="3"/>
        <v>0.7</v>
      </c>
      <c r="J16" s="413">
        <f t="shared" si="3"/>
        <v>0.69707834456840256</v>
      </c>
      <c r="K16" s="411">
        <f t="shared" si="3"/>
        <v>0.88888888888888884</v>
      </c>
      <c r="L16" s="413">
        <f t="shared" si="3"/>
        <v>0.95015169747735251</v>
      </c>
      <c r="M16" s="411">
        <f t="shared" si="3"/>
        <v>0.20137674825174826</v>
      </c>
      <c r="N16" s="413">
        <f t="shared" si="3"/>
        <v>0.61660457360656595</v>
      </c>
      <c r="O16" s="411">
        <f t="shared" si="3"/>
        <v>9.6304329919551901E-2</v>
      </c>
      <c r="P16" s="410">
        <f t="shared" si="3"/>
        <v>0.28713495397059208</v>
      </c>
      <c r="R16" s="651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3" ht="15.75" customHeight="1" x14ac:dyDescent="0.45">
      <c r="A17" s="652" t="s">
        <v>185</v>
      </c>
      <c r="B17" s="409" t="s">
        <v>184</v>
      </c>
      <c r="C17" s="405">
        <f>SUM(C5,C8,C11,C14)</f>
        <v>505423</v>
      </c>
      <c r="D17" s="408">
        <f>SUM(D5,D8,D11,D14)</f>
        <v>1537.177529750001</v>
      </c>
      <c r="E17" s="405">
        <f t="shared" ref="E17:P18" si="4">SUM(E5,E8,E11,E14)</f>
        <v>150776</v>
      </c>
      <c r="F17" s="408">
        <f t="shared" si="4"/>
        <v>3689.9709031499997</v>
      </c>
      <c r="G17" s="544">
        <f t="shared" si="4"/>
        <v>927</v>
      </c>
      <c r="H17" s="543">
        <f t="shared" si="4"/>
        <v>564.16164388999994</v>
      </c>
      <c r="I17" s="544">
        <f>SUM(I5,I8,I11,I14)</f>
        <v>477</v>
      </c>
      <c r="J17" s="543">
        <f t="shared" si="4"/>
        <v>414.54348385000003</v>
      </c>
      <c r="K17" s="544">
        <f t="shared" si="4"/>
        <v>886</v>
      </c>
      <c r="L17" s="543">
        <f t="shared" si="4"/>
        <v>2296.14692784</v>
      </c>
      <c r="M17" s="406">
        <f t="shared" si="4"/>
        <v>153066</v>
      </c>
      <c r="N17" s="404">
        <f t="shared" si="4"/>
        <v>6964.8229587299993</v>
      </c>
      <c r="O17" s="405">
        <f t="shared" si="4"/>
        <v>658489</v>
      </c>
      <c r="P17" s="404">
        <f t="shared" si="4"/>
        <v>8502.0004884800001</v>
      </c>
      <c r="R17" s="652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</row>
    <row r="18" spans="1:33" x14ac:dyDescent="0.45">
      <c r="A18" s="653"/>
      <c r="B18" s="403" t="s">
        <v>183</v>
      </c>
      <c r="C18" s="399">
        <f>SUM(C6,C9,C12,C15)</f>
        <v>3437905</v>
      </c>
      <c r="D18" s="402">
        <f>SUM(D6,D9,D12,D15)</f>
        <v>9531.0933842510021</v>
      </c>
      <c r="E18" s="399">
        <f t="shared" si="4"/>
        <v>515847</v>
      </c>
      <c r="F18" s="402">
        <f t="shared" si="4"/>
        <v>6784.4470831190019</v>
      </c>
      <c r="G18" s="399">
        <f t="shared" si="4"/>
        <v>1156</v>
      </c>
      <c r="H18" s="398">
        <f t="shared" si="4"/>
        <v>705.35526260999995</v>
      </c>
      <c r="I18" s="399">
        <f>SUM(I6,I9,I12,I15)</f>
        <v>557</v>
      </c>
      <c r="J18" s="398">
        <f t="shared" si="4"/>
        <v>485.30425357000001</v>
      </c>
      <c r="K18" s="399">
        <f t="shared" si="4"/>
        <v>1047</v>
      </c>
      <c r="L18" s="398">
        <f t="shared" si="4"/>
        <v>2630.8576040699995</v>
      </c>
      <c r="M18" s="400">
        <f t="shared" si="4"/>
        <v>518607</v>
      </c>
      <c r="N18" s="398">
        <f t="shared" si="4"/>
        <v>10605.964203369</v>
      </c>
      <c r="O18" s="399">
        <f t="shared" si="4"/>
        <v>3956512</v>
      </c>
      <c r="P18" s="398">
        <f t="shared" si="4"/>
        <v>20137.057587620006</v>
      </c>
      <c r="R18" s="653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</row>
    <row r="19" spans="1:33" s="392" customFormat="1" ht="15.75" thickBot="1" x14ac:dyDescent="0.5">
      <c r="A19" s="654"/>
      <c r="B19" s="397" t="s">
        <v>100</v>
      </c>
      <c r="C19" s="394">
        <f t="shared" ref="C19:P19" si="5">C17/C18</f>
        <v>0.14701482443523017</v>
      </c>
      <c r="D19" s="396">
        <f t="shared" si="5"/>
        <v>0.16128029259371271</v>
      </c>
      <c r="E19" s="394">
        <f t="shared" si="5"/>
        <v>0.29228821724270954</v>
      </c>
      <c r="F19" s="396">
        <f t="shared" si="5"/>
        <v>0.54388675421042798</v>
      </c>
      <c r="G19" s="394">
        <f t="shared" si="5"/>
        <v>0.80190311418685123</v>
      </c>
      <c r="H19" s="393">
        <f t="shared" si="5"/>
        <v>0.79982623480039472</v>
      </c>
      <c r="I19" s="394">
        <f>I17/I18</f>
        <v>0.85637342908438063</v>
      </c>
      <c r="J19" s="393">
        <f t="shared" si="5"/>
        <v>0.85419297440838626</v>
      </c>
      <c r="K19" s="394">
        <f t="shared" si="5"/>
        <v>0.84622731614135627</v>
      </c>
      <c r="L19" s="393">
        <f t="shared" si="5"/>
        <v>0.8727750693491757</v>
      </c>
      <c r="M19" s="395">
        <f t="shared" si="5"/>
        <v>0.29514834932810396</v>
      </c>
      <c r="N19" s="393">
        <f t="shared" si="5"/>
        <v>0.65668927644670094</v>
      </c>
      <c r="O19" s="394">
        <f t="shared" si="5"/>
        <v>0.16643169539230515</v>
      </c>
      <c r="P19" s="393">
        <f t="shared" si="5"/>
        <v>0.42220669288381618</v>
      </c>
      <c r="R19" s="654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</row>
    <row r="20" spans="1:33" x14ac:dyDescent="0.4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3" x14ac:dyDescent="0.45">
      <c r="A21" s="377" t="s">
        <v>247</v>
      </c>
      <c r="M21" s="477"/>
    </row>
    <row r="22" spans="1:33" x14ac:dyDescent="0.45">
      <c r="A22" s="479"/>
      <c r="B22" s="377"/>
    </row>
    <row r="23" spans="1:33" x14ac:dyDescent="0.45">
      <c r="C23" s="477"/>
      <c r="E23" s="477"/>
      <c r="G23" s="477"/>
      <c r="I23" s="477"/>
      <c r="J23" s="477"/>
      <c r="K23" s="477"/>
      <c r="M23" s="477"/>
      <c r="O23" s="477"/>
    </row>
    <row r="24" spans="1:33" x14ac:dyDescent="0.45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3" x14ac:dyDescent="0.45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1:A13"/>
    <mergeCell ref="R11:R13"/>
    <mergeCell ref="A14:A16"/>
    <mergeCell ref="R14:R16"/>
    <mergeCell ref="A17:A19"/>
    <mergeCell ref="R17:R19"/>
  </mergeCells>
  <conditionalFormatting sqref="C14:H15 C16:N16">
    <cfRule type="expression" dxfId="155" priority="9">
      <formula>ABS(C14-T14)/T14&gt;0.5</formula>
    </cfRule>
  </conditionalFormatting>
  <conditionalFormatting sqref="C7:N13">
    <cfRule type="expression" dxfId="154" priority="11">
      <formula>ABS(C7-T7)/T7&gt;0.5</formula>
    </cfRule>
  </conditionalFormatting>
  <conditionalFormatting sqref="C5:P6">
    <cfRule type="expression" dxfId="153" priority="1">
      <formula>ABS(C5-T5)/T5&gt;0.5</formula>
    </cfRule>
  </conditionalFormatting>
  <conditionalFormatting sqref="C17:P19">
    <cfRule type="expression" dxfId="152" priority="24">
      <formula>ABS(C17-T17)/T17&gt;0.5</formula>
    </cfRule>
  </conditionalFormatting>
  <conditionalFormatting sqref="K14:N15">
    <cfRule type="expression" dxfId="151" priority="7">
      <formula>ABS(K14-AB14)/AB14&gt;0.5</formula>
    </cfRule>
  </conditionalFormatting>
  <conditionalFormatting sqref="O7:P16">
    <cfRule type="expression" dxfId="150" priority="3">
      <formula>ABS(O7-AF7)/AF7&gt;0.5</formula>
    </cfRule>
  </conditionalFormatting>
  <conditionalFormatting sqref="T5:AG19">
    <cfRule type="expression" dxfId="149" priority="22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A5DDA-4C67-4A4F-8D59-33C7B5B9CAE0}">
  <dimension ref="A1:AK25"/>
  <sheetViews>
    <sheetView zoomScaleNormal="100" workbookViewId="0">
      <selection activeCell="L5" sqref="L5"/>
    </sheetView>
  </sheetViews>
  <sheetFormatPr defaultColWidth="9" defaultRowHeight="15.4" x14ac:dyDescent="0.45"/>
  <cols>
    <col min="1" max="1" width="9" style="390"/>
    <col min="2" max="2" width="10.5" style="390" bestFit="1" customWidth="1"/>
    <col min="3" max="3" width="9" style="390"/>
    <col min="4" max="4" width="9.5" style="390" bestFit="1" customWidth="1"/>
    <col min="5" max="5" width="9" style="390"/>
    <col min="6" max="6" width="9.5" style="390" bestFit="1" customWidth="1"/>
    <col min="7" max="7" width="9" style="390"/>
    <col min="8" max="8" width="9.5" style="390" bestFit="1" customWidth="1"/>
    <col min="9" max="9" width="9" style="390"/>
    <col min="10" max="10" width="9.5" style="390" bestFit="1" customWidth="1"/>
    <col min="11" max="11" width="9" style="390"/>
    <col min="12" max="12" width="9.5" style="390" bestFit="1" customWidth="1"/>
    <col min="13" max="13" width="9" style="390"/>
    <col min="14" max="14" width="9.5" style="390" bestFit="1" customWidth="1"/>
    <col min="15" max="15" width="9" style="390"/>
    <col min="16" max="16" width="9.5" style="390" bestFit="1" customWidth="1"/>
    <col min="17" max="18" width="9" style="390" hidden="1" customWidth="1"/>
    <col min="19" max="19" width="10.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7" ht="15.75" thickBot="1" x14ac:dyDescent="0.5">
      <c r="A1" s="655" t="s">
        <v>273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  <c r="R1" s="655" t="s">
        <v>227</v>
      </c>
      <c r="S1" s="656"/>
      <c r="T1" s="656"/>
      <c r="U1" s="656"/>
      <c r="V1" s="656"/>
      <c r="W1" s="656"/>
      <c r="X1" s="656"/>
      <c r="Y1" s="656"/>
      <c r="Z1" s="656"/>
      <c r="AA1" s="656"/>
      <c r="AB1" s="656"/>
      <c r="AC1" s="656"/>
      <c r="AD1" s="656"/>
      <c r="AE1" s="656"/>
      <c r="AF1" s="656"/>
      <c r="AG1" s="657"/>
    </row>
    <row r="2" spans="1:37" ht="15.75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  <c r="Q2" s="439"/>
      <c r="R2" s="658" t="s">
        <v>189</v>
      </c>
      <c r="S2" s="661"/>
      <c r="T2" s="664" t="s">
        <v>12</v>
      </c>
      <c r="U2" s="665"/>
      <c r="V2" s="668" t="s">
        <v>188</v>
      </c>
      <c r="W2" s="669"/>
      <c r="X2" s="669"/>
      <c r="Y2" s="669"/>
      <c r="Z2" s="669"/>
      <c r="AA2" s="669"/>
      <c r="AB2" s="669"/>
      <c r="AC2" s="669"/>
      <c r="AD2" s="669"/>
      <c r="AE2" s="670"/>
      <c r="AF2" s="664" t="s">
        <v>10</v>
      </c>
      <c r="AG2" s="665"/>
    </row>
    <row r="3" spans="1:37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  <c r="R3" s="659"/>
      <c r="S3" s="662"/>
      <c r="T3" s="666"/>
      <c r="U3" s="667"/>
      <c r="V3" s="671" t="s">
        <v>187</v>
      </c>
      <c r="W3" s="672"/>
      <c r="X3" s="647" t="s">
        <v>105</v>
      </c>
      <c r="Y3" s="672"/>
      <c r="Z3" s="647" t="s">
        <v>104</v>
      </c>
      <c r="AA3" s="672"/>
      <c r="AB3" s="647" t="s">
        <v>103</v>
      </c>
      <c r="AC3" s="672"/>
      <c r="AD3" s="647" t="s">
        <v>102</v>
      </c>
      <c r="AE3" s="648"/>
      <c r="AF3" s="666"/>
      <c r="AG3" s="667"/>
    </row>
    <row r="4" spans="1:37" ht="16.5" customHeight="1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60"/>
      <c r="S4" s="663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7" x14ac:dyDescent="0.45">
      <c r="A5" s="649" t="s">
        <v>4</v>
      </c>
      <c r="B5" s="434" t="s">
        <v>184</v>
      </c>
      <c r="C5" s="426">
        <v>72343</v>
      </c>
      <c r="D5" s="433">
        <v>207.809</v>
      </c>
      <c r="E5" s="426">
        <v>21258</v>
      </c>
      <c r="F5" s="433">
        <v>429.40499999999997</v>
      </c>
      <c r="G5" s="426">
        <v>73</v>
      </c>
      <c r="H5" s="433">
        <v>44.695999999999998</v>
      </c>
      <c r="I5" s="426">
        <v>31</v>
      </c>
      <c r="J5" s="433">
        <v>26.260999999999999</v>
      </c>
      <c r="K5" s="426">
        <v>72</v>
      </c>
      <c r="L5" s="433">
        <v>191.196</v>
      </c>
      <c r="M5" s="426">
        <v>21434</v>
      </c>
      <c r="N5" s="433">
        <v>691.55799999999999</v>
      </c>
      <c r="O5" s="426">
        <f>SUM(M5,C5)</f>
        <v>93777</v>
      </c>
      <c r="P5" s="425">
        <f>(SUM(N5,D5))</f>
        <v>899.36699999999996</v>
      </c>
      <c r="R5" s="649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7" x14ac:dyDescent="0.45">
      <c r="A6" s="650"/>
      <c r="B6" s="424" t="s">
        <v>183</v>
      </c>
      <c r="C6" s="422">
        <v>485651</v>
      </c>
      <c r="D6" s="423">
        <v>1337.9069999999999</v>
      </c>
      <c r="E6" s="422">
        <v>66029</v>
      </c>
      <c r="F6" s="423">
        <v>682.90300000000002</v>
      </c>
      <c r="G6" s="422">
        <v>84</v>
      </c>
      <c r="H6" s="423">
        <v>51.319000000000003</v>
      </c>
      <c r="I6" s="422">
        <v>32</v>
      </c>
      <c r="J6" s="423">
        <v>27.204000000000001</v>
      </c>
      <c r="K6" s="422">
        <v>82</v>
      </c>
      <c r="L6" s="423">
        <v>234.08500000000001</v>
      </c>
      <c r="M6" s="422">
        <v>66227</v>
      </c>
      <c r="N6" s="423">
        <v>995.51099999999997</v>
      </c>
      <c r="O6" s="416">
        <f>SUM(M6,C6)</f>
        <v>551878</v>
      </c>
      <c r="P6" s="415">
        <f>(SUM(N6,D6))</f>
        <v>2333.4179999999997</v>
      </c>
      <c r="R6" s="650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7" s="392" customFormat="1" ht="15.75" thickBot="1" x14ac:dyDescent="0.5">
      <c r="A7" s="651"/>
      <c r="B7" s="414" t="s">
        <v>100</v>
      </c>
      <c r="C7" s="411">
        <f t="shared" ref="C7:N7" si="0">C5/C6</f>
        <v>0.14896087931456953</v>
      </c>
      <c r="D7" s="413">
        <f t="shared" si="0"/>
        <v>0.15532395002044239</v>
      </c>
      <c r="E7" s="411">
        <f t="shared" si="0"/>
        <v>0.3219494464553454</v>
      </c>
      <c r="F7" s="413">
        <f t="shared" si="0"/>
        <v>0.62879354754628392</v>
      </c>
      <c r="G7" s="411">
        <f t="shared" si="0"/>
        <v>0.86904761904761907</v>
      </c>
      <c r="H7" s="413">
        <f t="shared" si="0"/>
        <v>0.87094448449891848</v>
      </c>
      <c r="I7" s="411">
        <f t="shared" si="0"/>
        <v>0.96875</v>
      </c>
      <c r="J7" s="413">
        <f t="shared" si="0"/>
        <v>0.96533598000294074</v>
      </c>
      <c r="K7" s="411">
        <f t="shared" si="0"/>
        <v>0.87804878048780488</v>
      </c>
      <c r="L7" s="413">
        <f t="shared" si="0"/>
        <v>0.81678022940384898</v>
      </c>
      <c r="M7" s="411">
        <f>M5/M6</f>
        <v>0.32364443504914914</v>
      </c>
      <c r="N7" s="413">
        <f t="shared" si="0"/>
        <v>0.69467640237023998</v>
      </c>
      <c r="O7" s="411">
        <f>O5/O6</f>
        <v>0.16992342510482389</v>
      </c>
      <c r="P7" s="410">
        <f>P5/P6</f>
        <v>0.38542901443290489</v>
      </c>
      <c r="R7" s="651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7" x14ac:dyDescent="0.45">
      <c r="A8" s="649" t="s">
        <v>3</v>
      </c>
      <c r="B8" s="434" t="s">
        <v>184</v>
      </c>
      <c r="C8" s="426">
        <v>207870</v>
      </c>
      <c r="D8" s="433">
        <v>791.3</v>
      </c>
      <c r="E8" s="426">
        <v>49820</v>
      </c>
      <c r="F8" s="433">
        <v>1147.578</v>
      </c>
      <c r="G8" s="426">
        <v>283</v>
      </c>
      <c r="H8" s="433">
        <v>171.66900000000001</v>
      </c>
      <c r="I8" s="426">
        <v>162</v>
      </c>
      <c r="J8" s="433">
        <v>140.39400000000001</v>
      </c>
      <c r="K8" s="426">
        <v>273</v>
      </c>
      <c r="L8" s="433">
        <v>674.95899999999995</v>
      </c>
      <c r="M8" s="426">
        <v>50538</v>
      </c>
      <c r="N8" s="433">
        <v>2134.6</v>
      </c>
      <c r="O8" s="426">
        <f>SUM(M8,C8)</f>
        <v>258408</v>
      </c>
      <c r="P8" s="425">
        <f>SUM(N8,D8)</f>
        <v>2925.8999999999996</v>
      </c>
      <c r="R8" s="649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7" x14ac:dyDescent="0.45">
      <c r="A9" s="650"/>
      <c r="B9" s="424" t="s">
        <v>183</v>
      </c>
      <c r="C9" s="422">
        <v>991236</v>
      </c>
      <c r="D9" s="423">
        <v>3448.7299999999996</v>
      </c>
      <c r="E9" s="422">
        <v>129621</v>
      </c>
      <c r="F9" s="423">
        <v>1838.4159999999999</v>
      </c>
      <c r="G9" s="422">
        <v>341</v>
      </c>
      <c r="H9" s="423">
        <v>206.63800000000001</v>
      </c>
      <c r="I9" s="422">
        <v>179</v>
      </c>
      <c r="J9" s="423">
        <v>155.24199999999999</v>
      </c>
      <c r="K9" s="422">
        <v>334</v>
      </c>
      <c r="L9" s="423">
        <v>790.87800000000004</v>
      </c>
      <c r="M9" s="422">
        <v>130475</v>
      </c>
      <c r="N9" s="423">
        <v>2991.174</v>
      </c>
      <c r="O9" s="416">
        <f>SUM(M9,C9)</f>
        <v>1121711</v>
      </c>
      <c r="P9" s="415">
        <f>SUM(N9,D9)</f>
        <v>6439.9039999999995</v>
      </c>
      <c r="R9" s="650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7" s="392" customFormat="1" ht="15.75" thickBot="1" x14ac:dyDescent="0.5">
      <c r="A10" s="651"/>
      <c r="B10" s="414" t="s">
        <v>100</v>
      </c>
      <c r="C10" s="411">
        <f t="shared" ref="C10:P10" si="1">C8/C9</f>
        <v>0.20970787985908501</v>
      </c>
      <c r="D10" s="413">
        <f t="shared" si="1"/>
        <v>0.22944678185882922</v>
      </c>
      <c r="E10" s="411">
        <f t="shared" si="1"/>
        <v>0.38435130110090188</v>
      </c>
      <c r="F10" s="413">
        <f t="shared" si="1"/>
        <v>0.62422106857207504</v>
      </c>
      <c r="G10" s="411">
        <f t="shared" si="1"/>
        <v>0.8299120234604106</v>
      </c>
      <c r="H10" s="413">
        <f t="shared" si="1"/>
        <v>0.8307716876857113</v>
      </c>
      <c r="I10" s="411">
        <f t="shared" si="1"/>
        <v>0.9050279329608939</v>
      </c>
      <c r="J10" s="413">
        <f t="shared" si="1"/>
        <v>0.90435578000798766</v>
      </c>
      <c r="K10" s="411">
        <f t="shared" si="1"/>
        <v>0.81736526946107779</v>
      </c>
      <c r="L10" s="413">
        <f t="shared" si="1"/>
        <v>0.85342998540862169</v>
      </c>
      <c r="M10" s="411">
        <f t="shared" si="1"/>
        <v>0.38733857060739607</v>
      </c>
      <c r="N10" s="413">
        <f t="shared" si="1"/>
        <v>0.71363284115200254</v>
      </c>
      <c r="O10" s="411">
        <f t="shared" si="1"/>
        <v>0.23036949802578383</v>
      </c>
      <c r="P10" s="410">
        <f t="shared" si="1"/>
        <v>0.45433907089298226</v>
      </c>
      <c r="R10" s="651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  <c r="AK10" s="574"/>
    </row>
    <row r="11" spans="1:37" x14ac:dyDescent="0.45">
      <c r="A11" s="649" t="s">
        <v>2</v>
      </c>
      <c r="B11" s="434" t="s">
        <v>184</v>
      </c>
      <c r="C11" s="426">
        <v>222976</v>
      </c>
      <c r="D11" s="433">
        <v>582.82695899999999</v>
      </c>
      <c r="E11" s="426">
        <v>77281</v>
      </c>
      <c r="F11" s="433">
        <v>1995.849228</v>
      </c>
      <c r="G11" s="426">
        <v>550</v>
      </c>
      <c r="H11" s="433">
        <v>334.07879099999997</v>
      </c>
      <c r="I11" s="426">
        <v>276</v>
      </c>
      <c r="J11" s="433">
        <v>238.55728600000003</v>
      </c>
      <c r="K11" s="426">
        <v>530</v>
      </c>
      <c r="L11" s="433">
        <v>1384.8877359999999</v>
      </c>
      <c r="M11" s="426">
        <v>78637</v>
      </c>
      <c r="N11" s="433">
        <v>3953.3730409999998</v>
      </c>
      <c r="O11" s="426">
        <f>SUM(M11,C11)</f>
        <v>301613</v>
      </c>
      <c r="P11" s="425">
        <f>SUM(N11,D11)</f>
        <v>4536.2</v>
      </c>
      <c r="R11" s="649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7" x14ac:dyDescent="0.45">
      <c r="A12" s="650"/>
      <c r="B12" s="424" t="s">
        <v>183</v>
      </c>
      <c r="C12" s="422">
        <v>1896358</v>
      </c>
      <c r="D12" s="423">
        <v>4531.8989813002991</v>
      </c>
      <c r="E12" s="422">
        <v>310577</v>
      </c>
      <c r="F12" s="423">
        <v>4059.9837686997007</v>
      </c>
      <c r="G12" s="422">
        <v>709</v>
      </c>
      <c r="H12" s="423">
        <v>430.18121699999989</v>
      </c>
      <c r="I12" s="422">
        <v>337</v>
      </c>
      <c r="J12" s="423">
        <v>292.03686600000003</v>
      </c>
      <c r="K12" s="422">
        <v>623</v>
      </c>
      <c r="L12" s="423">
        <v>1563.4991669999999</v>
      </c>
      <c r="M12" s="422">
        <v>312246</v>
      </c>
      <c r="N12" s="423">
        <v>6345.7010186997013</v>
      </c>
      <c r="O12" s="416">
        <f>SUM(M12,C12)</f>
        <v>2208604</v>
      </c>
      <c r="P12" s="415">
        <f>SUM(N12,D12)</f>
        <v>10877.6</v>
      </c>
      <c r="R12" s="650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7" s="392" customFormat="1" ht="15.75" thickBot="1" x14ac:dyDescent="0.5">
      <c r="A13" s="651"/>
      <c r="B13" s="414" t="s">
        <v>100</v>
      </c>
      <c r="C13" s="411">
        <f>C11/C12</f>
        <v>0.11758117401882978</v>
      </c>
      <c r="D13" s="413">
        <f t="shared" ref="D13:P13" si="2">D11/D12</f>
        <v>0.1286054612878362</v>
      </c>
      <c r="E13" s="411">
        <f t="shared" si="2"/>
        <v>0.2488304027664637</v>
      </c>
      <c r="F13" s="413">
        <f t="shared" si="2"/>
        <v>0.49159044511136424</v>
      </c>
      <c r="G13" s="411">
        <f t="shared" si="2"/>
        <v>0.7757404795486601</v>
      </c>
      <c r="H13" s="413">
        <f t="shared" si="2"/>
        <v>0.77660013454283394</v>
      </c>
      <c r="I13" s="411">
        <f t="shared" si="2"/>
        <v>0.81899109792284863</v>
      </c>
      <c r="J13" s="413">
        <f t="shared" si="2"/>
        <v>0.816873873725244</v>
      </c>
      <c r="K13" s="411">
        <f t="shared" si="2"/>
        <v>0.8507223113964687</v>
      </c>
      <c r="L13" s="413">
        <f t="shared" si="2"/>
        <v>0.88576173574641881</v>
      </c>
      <c r="M13" s="411">
        <f t="shared" si="2"/>
        <v>0.2518430980701114</v>
      </c>
      <c r="N13" s="413">
        <f>N11/N12</f>
        <v>0.62300020586379379</v>
      </c>
      <c r="O13" s="411">
        <f t="shared" si="2"/>
        <v>0.13656273374493572</v>
      </c>
      <c r="P13" s="411">
        <f t="shared" si="2"/>
        <v>0.417022137236155</v>
      </c>
      <c r="R13" s="651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7" x14ac:dyDescent="0.45">
      <c r="A14" s="649" t="s">
        <v>1</v>
      </c>
      <c r="B14" s="434" t="s">
        <v>184</v>
      </c>
      <c r="C14" s="426">
        <v>5208</v>
      </c>
      <c r="D14" s="433">
        <v>29.544945569999999</v>
      </c>
      <c r="E14" s="426">
        <v>1797</v>
      </c>
      <c r="F14" s="433">
        <v>63.218453260000004</v>
      </c>
      <c r="G14" s="575">
        <v>22</v>
      </c>
      <c r="H14" s="571">
        <v>12.797734889999999</v>
      </c>
      <c r="I14" s="426">
        <v>7</v>
      </c>
      <c r="J14" s="433">
        <v>5.7389648500000003</v>
      </c>
      <c r="K14" s="426">
        <v>8</v>
      </c>
      <c r="L14" s="433">
        <v>28.307559840000003</v>
      </c>
      <c r="M14" s="426">
        <v>1834</v>
      </c>
      <c r="N14" s="433">
        <v>110.06271284000002</v>
      </c>
      <c r="O14" s="426">
        <f>SUM(M14,C14)</f>
        <v>7042</v>
      </c>
      <c r="P14" s="425">
        <f>SUM(N14,D14)</f>
        <v>139.60765841000003</v>
      </c>
      <c r="R14" s="649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7" x14ac:dyDescent="0.45">
      <c r="A15" s="650"/>
      <c r="B15" s="424" t="s">
        <v>183</v>
      </c>
      <c r="C15" s="422">
        <v>63681</v>
      </c>
      <c r="D15" s="423">
        <v>307.45325665000001</v>
      </c>
      <c r="E15" s="422">
        <v>9100</v>
      </c>
      <c r="F15" s="423">
        <v>126.14029667</v>
      </c>
      <c r="G15" s="572">
        <v>24</v>
      </c>
      <c r="H15" s="573">
        <v>14.05237361</v>
      </c>
      <c r="I15" s="422">
        <v>10</v>
      </c>
      <c r="J15" s="423">
        <v>8.2328835700000003</v>
      </c>
      <c r="K15" s="422">
        <v>9</v>
      </c>
      <c r="L15" s="423">
        <v>29.79267407</v>
      </c>
      <c r="M15" s="422">
        <v>9143</v>
      </c>
      <c r="N15" s="423">
        <v>178.21822792</v>
      </c>
      <c r="O15" s="416">
        <f>SUM(M15,C15)</f>
        <v>72824</v>
      </c>
      <c r="P15" s="415">
        <f>SUM(N15,D15)</f>
        <v>485.67148457000002</v>
      </c>
      <c r="R15" s="650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7" s="392" customFormat="1" ht="15.75" thickBot="1" x14ac:dyDescent="0.5">
      <c r="A16" s="651"/>
      <c r="B16" s="414" t="s">
        <v>100</v>
      </c>
      <c r="C16" s="411">
        <f>C14/C15</f>
        <v>8.1782635322937766E-2</v>
      </c>
      <c r="D16" s="413">
        <f>D14/D15</f>
        <v>9.6095731402947873E-2</v>
      </c>
      <c r="E16" s="411">
        <f>E14/E15</f>
        <v>0.19747252747252747</v>
      </c>
      <c r="F16" s="413">
        <f t="shared" ref="F16:P16" si="3">F14/F15</f>
        <v>0.5011757140970422</v>
      </c>
      <c r="G16" s="411">
        <f t="shared" si="3"/>
        <v>0.91666666666666663</v>
      </c>
      <c r="H16" s="413">
        <f t="shared" si="3"/>
        <v>0.91071695395949548</v>
      </c>
      <c r="I16" s="411">
        <f t="shared" si="3"/>
        <v>0.7</v>
      </c>
      <c r="J16" s="413">
        <f t="shared" si="3"/>
        <v>0.69707834456840256</v>
      </c>
      <c r="K16" s="411">
        <f t="shared" si="3"/>
        <v>0.88888888888888884</v>
      </c>
      <c r="L16" s="413">
        <f t="shared" si="3"/>
        <v>0.95015169747735251</v>
      </c>
      <c r="M16" s="411">
        <f t="shared" si="3"/>
        <v>0.20059061577162857</v>
      </c>
      <c r="N16" s="413">
        <f t="shared" si="3"/>
        <v>0.61757270355872818</v>
      </c>
      <c r="O16" s="411">
        <f t="shared" si="3"/>
        <v>9.6698890475667362E-2</v>
      </c>
      <c r="P16" s="410">
        <f t="shared" si="3"/>
        <v>0.2874528623676656</v>
      </c>
      <c r="R16" s="651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3" ht="15.75" customHeight="1" x14ac:dyDescent="0.45">
      <c r="A17" s="652" t="s">
        <v>185</v>
      </c>
      <c r="B17" s="409" t="s">
        <v>184</v>
      </c>
      <c r="C17" s="405">
        <f>SUM(C5,C8,C11,C14)</f>
        <v>508397</v>
      </c>
      <c r="D17" s="408">
        <f>SUM(D5,D8,D11,D14)</f>
        <v>1611.4809045699999</v>
      </c>
      <c r="E17" s="405">
        <f t="shared" ref="E17:P18" si="4">SUM(E5,E8,E11,E14)</f>
        <v>150156</v>
      </c>
      <c r="F17" s="408">
        <f t="shared" si="4"/>
        <v>3636.0506812600001</v>
      </c>
      <c r="G17" s="544">
        <f t="shared" si="4"/>
        <v>928</v>
      </c>
      <c r="H17" s="543">
        <f t="shared" si="4"/>
        <v>563.24152588999993</v>
      </c>
      <c r="I17" s="544">
        <f>SUM(I5,I8,I11,I14)</f>
        <v>476</v>
      </c>
      <c r="J17" s="543">
        <f t="shared" si="4"/>
        <v>410.95125085000006</v>
      </c>
      <c r="K17" s="544">
        <f t="shared" si="4"/>
        <v>883</v>
      </c>
      <c r="L17" s="543">
        <f t="shared" si="4"/>
        <v>2279.3502958399999</v>
      </c>
      <c r="M17" s="406">
        <f t="shared" si="4"/>
        <v>152443</v>
      </c>
      <c r="N17" s="404">
        <f t="shared" si="4"/>
        <v>6889.5937538400003</v>
      </c>
      <c r="O17" s="405">
        <f t="shared" si="4"/>
        <v>660840</v>
      </c>
      <c r="P17" s="404">
        <f t="shared" si="4"/>
        <v>8501.0746584099998</v>
      </c>
      <c r="R17" s="652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</row>
    <row r="18" spans="1:33" x14ac:dyDescent="0.45">
      <c r="A18" s="653"/>
      <c r="B18" s="403" t="s">
        <v>183</v>
      </c>
      <c r="C18" s="399">
        <f>SUM(C6,C9,C12,C15)</f>
        <v>3436926</v>
      </c>
      <c r="D18" s="402">
        <f>SUM(D6,D9,D12,D15)</f>
        <v>9625.989237950298</v>
      </c>
      <c r="E18" s="399">
        <f t="shared" si="4"/>
        <v>515327</v>
      </c>
      <c r="F18" s="402">
        <f t="shared" si="4"/>
        <v>6707.4430653697009</v>
      </c>
      <c r="G18" s="399">
        <f t="shared" si="4"/>
        <v>1158</v>
      </c>
      <c r="H18" s="398">
        <f t="shared" si="4"/>
        <v>702.19059060999996</v>
      </c>
      <c r="I18" s="399">
        <f>SUM(I6,I9,I12,I15)</f>
        <v>558</v>
      </c>
      <c r="J18" s="398">
        <f t="shared" si="4"/>
        <v>482.71574957000007</v>
      </c>
      <c r="K18" s="399">
        <f t="shared" si="4"/>
        <v>1048</v>
      </c>
      <c r="L18" s="398">
        <f t="shared" si="4"/>
        <v>2618.2548410699997</v>
      </c>
      <c r="M18" s="400">
        <f t="shared" si="4"/>
        <v>518091</v>
      </c>
      <c r="N18" s="398">
        <f t="shared" si="4"/>
        <v>10510.604246619701</v>
      </c>
      <c r="O18" s="399">
        <f t="shared" si="4"/>
        <v>3955017</v>
      </c>
      <c r="P18" s="398">
        <f t="shared" si="4"/>
        <v>20136.593484569999</v>
      </c>
      <c r="R18" s="653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</row>
    <row r="19" spans="1:33" s="392" customFormat="1" ht="15.75" thickBot="1" x14ac:dyDescent="0.5">
      <c r="A19" s="654"/>
      <c r="B19" s="397" t="s">
        <v>100</v>
      </c>
      <c r="C19" s="394">
        <f t="shared" ref="C19:P19" si="5">C17/C18</f>
        <v>0.14792200937698397</v>
      </c>
      <c r="D19" s="396">
        <f t="shared" si="5"/>
        <v>0.16740938149159401</v>
      </c>
      <c r="E19" s="394">
        <f t="shared" si="5"/>
        <v>0.29138003636525933</v>
      </c>
      <c r="F19" s="396">
        <f t="shared" si="5"/>
        <v>0.54209191875706042</v>
      </c>
      <c r="G19" s="394">
        <f t="shared" si="5"/>
        <v>0.80138169257340242</v>
      </c>
      <c r="H19" s="393">
        <f t="shared" si="5"/>
        <v>0.80212058296125333</v>
      </c>
      <c r="I19" s="394">
        <f>I17/I18</f>
        <v>0.8530465949820788</v>
      </c>
      <c r="J19" s="393">
        <f t="shared" si="5"/>
        <v>0.85133176453445458</v>
      </c>
      <c r="K19" s="394">
        <f t="shared" si="5"/>
        <v>0.84255725190839692</v>
      </c>
      <c r="L19" s="393">
        <f t="shared" si="5"/>
        <v>0.87056090189773128</v>
      </c>
      <c r="M19" s="395">
        <f t="shared" si="5"/>
        <v>0.29423981501319268</v>
      </c>
      <c r="N19" s="393">
        <f t="shared" si="5"/>
        <v>0.6554897884254135</v>
      </c>
      <c r="O19" s="394">
        <f t="shared" si="5"/>
        <v>0.16708904158945462</v>
      </c>
      <c r="P19" s="393">
        <f t="shared" si="5"/>
        <v>0.42217044630334766</v>
      </c>
      <c r="R19" s="654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</row>
    <row r="20" spans="1:33" x14ac:dyDescent="0.4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3" x14ac:dyDescent="0.45">
      <c r="A21" s="377" t="s">
        <v>248</v>
      </c>
      <c r="M21" s="477"/>
    </row>
    <row r="22" spans="1:33" x14ac:dyDescent="0.45">
      <c r="A22" s="479"/>
      <c r="B22" s="377"/>
    </row>
    <row r="23" spans="1:33" x14ac:dyDescent="0.45">
      <c r="C23" s="477"/>
      <c r="E23" s="477"/>
      <c r="G23" s="477"/>
      <c r="I23" s="477"/>
      <c r="J23" s="477"/>
      <c r="K23" s="477"/>
      <c r="M23" s="477"/>
      <c r="O23" s="477"/>
    </row>
    <row r="24" spans="1:33" x14ac:dyDescent="0.45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3" x14ac:dyDescent="0.45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1:A13"/>
    <mergeCell ref="R11:R13"/>
    <mergeCell ref="A14:A16"/>
    <mergeCell ref="R14:R16"/>
    <mergeCell ref="A17:A19"/>
    <mergeCell ref="R17:R19"/>
  </mergeCells>
  <conditionalFormatting sqref="C14:H15 C16:N16">
    <cfRule type="expression" dxfId="148" priority="9">
      <formula>ABS(C14-T14)/T14&gt;0.5</formula>
    </cfRule>
  </conditionalFormatting>
  <conditionalFormatting sqref="C7:N13">
    <cfRule type="expression" dxfId="147" priority="11">
      <formula>ABS(C7-T7)/T7&gt;0.5</formula>
    </cfRule>
  </conditionalFormatting>
  <conditionalFormatting sqref="C5:P6">
    <cfRule type="expression" dxfId="146" priority="1">
      <formula>ABS(C5-T5)/T5&gt;0.5</formula>
    </cfRule>
  </conditionalFormatting>
  <conditionalFormatting sqref="C17:P19">
    <cfRule type="expression" dxfId="145" priority="24">
      <formula>ABS(C17-T17)/T17&gt;0.5</formula>
    </cfRule>
  </conditionalFormatting>
  <conditionalFormatting sqref="K14:N15">
    <cfRule type="expression" dxfId="144" priority="7">
      <formula>ABS(K14-AB14)/AB14&gt;0.5</formula>
    </cfRule>
  </conditionalFormatting>
  <conditionalFormatting sqref="O7:P16">
    <cfRule type="expression" dxfId="143" priority="3">
      <formula>ABS(O7-AF7)/AF7&gt;0.5</formula>
    </cfRule>
  </conditionalFormatting>
  <conditionalFormatting sqref="T5:AG19">
    <cfRule type="expression" dxfId="142" priority="22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5999E-D905-44D5-A672-990EFBAEE502}">
  <dimension ref="A1:AG25"/>
  <sheetViews>
    <sheetView zoomScaleNormal="100" workbookViewId="0">
      <selection activeCell="L30" sqref="L30"/>
    </sheetView>
  </sheetViews>
  <sheetFormatPr defaultColWidth="9" defaultRowHeight="15.4" x14ac:dyDescent="0.45"/>
  <cols>
    <col min="1" max="1" width="9" style="390"/>
    <col min="2" max="2" width="10.625" style="390" bestFit="1" customWidth="1"/>
    <col min="3" max="3" width="9" style="390"/>
    <col min="4" max="4" width="9.625" style="390" bestFit="1" customWidth="1"/>
    <col min="5" max="5" width="9" style="390"/>
    <col min="6" max="6" width="9.625" style="390" bestFit="1" customWidth="1"/>
    <col min="7" max="7" width="9" style="390"/>
    <col min="8" max="8" width="9.625" style="390" bestFit="1" customWidth="1"/>
    <col min="9" max="9" width="9" style="390"/>
    <col min="10" max="10" width="9.625" style="390" bestFit="1" customWidth="1"/>
    <col min="11" max="11" width="9" style="390"/>
    <col min="12" max="12" width="9.625" style="390" bestFit="1" customWidth="1"/>
    <col min="13" max="13" width="9" style="390"/>
    <col min="14" max="14" width="9.625" style="390" bestFit="1" customWidth="1"/>
    <col min="15" max="15" width="9" style="390"/>
    <col min="16" max="16" width="9.625" style="390" bestFit="1" customWidth="1"/>
    <col min="17" max="18" width="9" style="390" hidden="1" customWidth="1"/>
    <col min="19" max="19" width="10.6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3" ht="15.75" thickBot="1" x14ac:dyDescent="0.5">
      <c r="A1" s="673" t="s">
        <v>272</v>
      </c>
      <c r="B1" s="674"/>
      <c r="C1" s="674"/>
      <c r="D1" s="674"/>
      <c r="E1" s="674"/>
      <c r="F1" s="674"/>
      <c r="G1" s="674"/>
      <c r="H1" s="674"/>
      <c r="I1" s="674"/>
      <c r="J1" s="674"/>
      <c r="K1" s="674"/>
      <c r="L1" s="674"/>
      <c r="M1" s="674"/>
      <c r="N1" s="674"/>
      <c r="O1" s="674"/>
      <c r="P1" s="675"/>
      <c r="R1" s="655" t="s">
        <v>227</v>
      </c>
      <c r="S1" s="656"/>
      <c r="T1" s="656"/>
      <c r="U1" s="656"/>
      <c r="V1" s="656"/>
      <c r="W1" s="656"/>
      <c r="X1" s="656"/>
      <c r="Y1" s="656"/>
      <c r="Z1" s="656"/>
      <c r="AA1" s="656"/>
      <c r="AB1" s="656"/>
      <c r="AC1" s="656"/>
      <c r="AD1" s="656"/>
      <c r="AE1" s="656"/>
      <c r="AF1" s="656"/>
      <c r="AG1" s="657"/>
    </row>
    <row r="2" spans="1:33" ht="15.6" customHeight="1" x14ac:dyDescent="0.45">
      <c r="A2" s="676" t="s">
        <v>189</v>
      </c>
      <c r="B2" s="679"/>
      <c r="C2" s="682" t="s">
        <v>12</v>
      </c>
      <c r="D2" s="683"/>
      <c r="E2" s="686" t="s">
        <v>188</v>
      </c>
      <c r="F2" s="687"/>
      <c r="G2" s="687"/>
      <c r="H2" s="687"/>
      <c r="I2" s="687"/>
      <c r="J2" s="687"/>
      <c r="K2" s="687"/>
      <c r="L2" s="687"/>
      <c r="M2" s="687"/>
      <c r="N2" s="688"/>
      <c r="O2" s="682" t="s">
        <v>10</v>
      </c>
      <c r="P2" s="683"/>
      <c r="Q2" s="439"/>
      <c r="R2" s="658" t="s">
        <v>189</v>
      </c>
      <c r="S2" s="661"/>
      <c r="T2" s="664" t="s">
        <v>12</v>
      </c>
      <c r="U2" s="665"/>
      <c r="V2" s="668" t="s">
        <v>188</v>
      </c>
      <c r="W2" s="669"/>
      <c r="X2" s="669"/>
      <c r="Y2" s="669"/>
      <c r="Z2" s="669"/>
      <c r="AA2" s="669"/>
      <c r="AB2" s="669"/>
      <c r="AC2" s="669"/>
      <c r="AD2" s="669"/>
      <c r="AE2" s="670"/>
      <c r="AF2" s="664" t="s">
        <v>10</v>
      </c>
      <c r="AG2" s="665"/>
    </row>
    <row r="3" spans="1:33" x14ac:dyDescent="0.45">
      <c r="A3" s="677"/>
      <c r="B3" s="680"/>
      <c r="C3" s="684"/>
      <c r="D3" s="685"/>
      <c r="E3" s="689" t="s">
        <v>187</v>
      </c>
      <c r="F3" s="690"/>
      <c r="G3" s="691" t="s">
        <v>105</v>
      </c>
      <c r="H3" s="690"/>
      <c r="I3" s="691" t="s">
        <v>104</v>
      </c>
      <c r="J3" s="690"/>
      <c r="K3" s="691" t="s">
        <v>103</v>
      </c>
      <c r="L3" s="690"/>
      <c r="M3" s="691" t="s">
        <v>102</v>
      </c>
      <c r="N3" s="695"/>
      <c r="O3" s="684"/>
      <c r="P3" s="685"/>
      <c r="R3" s="659"/>
      <c r="S3" s="662"/>
      <c r="T3" s="666"/>
      <c r="U3" s="667"/>
      <c r="V3" s="671" t="s">
        <v>187</v>
      </c>
      <c r="W3" s="672"/>
      <c r="X3" s="647" t="s">
        <v>105</v>
      </c>
      <c r="Y3" s="672"/>
      <c r="Z3" s="647" t="s">
        <v>104</v>
      </c>
      <c r="AA3" s="672"/>
      <c r="AB3" s="647" t="s">
        <v>103</v>
      </c>
      <c r="AC3" s="672"/>
      <c r="AD3" s="647" t="s">
        <v>102</v>
      </c>
      <c r="AE3" s="648"/>
      <c r="AF3" s="666"/>
      <c r="AG3" s="667"/>
    </row>
    <row r="4" spans="1:33" ht="16.5" customHeight="1" thickBot="1" x14ac:dyDescent="0.5">
      <c r="A4" s="678"/>
      <c r="B4" s="681"/>
      <c r="C4" s="545" t="s">
        <v>186</v>
      </c>
      <c r="D4" s="546" t="s">
        <v>101</v>
      </c>
      <c r="E4" s="545" t="s">
        <v>186</v>
      </c>
      <c r="F4" s="547" t="s">
        <v>101</v>
      </c>
      <c r="G4" s="547" t="s">
        <v>186</v>
      </c>
      <c r="H4" s="547" t="s">
        <v>101</v>
      </c>
      <c r="I4" s="547" t="s">
        <v>186</v>
      </c>
      <c r="J4" s="547" t="s">
        <v>101</v>
      </c>
      <c r="K4" s="547" t="s">
        <v>186</v>
      </c>
      <c r="L4" s="547" t="s">
        <v>101</v>
      </c>
      <c r="M4" s="547" t="s">
        <v>186</v>
      </c>
      <c r="N4" s="548" t="s">
        <v>101</v>
      </c>
      <c r="O4" s="545" t="s">
        <v>186</v>
      </c>
      <c r="P4" s="548" t="s">
        <v>101</v>
      </c>
      <c r="R4" s="660"/>
      <c r="S4" s="663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45">
      <c r="A5" s="692" t="s">
        <v>4</v>
      </c>
      <c r="B5" s="549" t="s">
        <v>184</v>
      </c>
      <c r="C5" s="550">
        <v>72815</v>
      </c>
      <c r="D5" s="433">
        <v>207.43600000000001</v>
      </c>
      <c r="E5" s="550">
        <v>21301</v>
      </c>
      <c r="F5" s="433">
        <v>420.92599999999999</v>
      </c>
      <c r="G5" s="550">
        <v>78</v>
      </c>
      <c r="H5" s="433">
        <v>48.408999999999999</v>
      </c>
      <c r="I5" s="550">
        <v>33</v>
      </c>
      <c r="J5" s="433">
        <v>28.547000000000001</v>
      </c>
      <c r="K5" s="550">
        <v>73</v>
      </c>
      <c r="L5" s="433">
        <v>203.61799999999999</v>
      </c>
      <c r="M5" s="550">
        <v>21485</v>
      </c>
      <c r="N5" s="433">
        <v>701.5</v>
      </c>
      <c r="O5" s="550">
        <f>SUM(M5,C5)</f>
        <v>94300</v>
      </c>
      <c r="P5" s="551">
        <f>(SUM(N5,D5))</f>
        <v>908.93600000000004</v>
      </c>
      <c r="R5" s="649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3" x14ac:dyDescent="0.45">
      <c r="A6" s="693"/>
      <c r="B6" s="552" t="s">
        <v>183</v>
      </c>
      <c r="C6" s="422">
        <v>485250</v>
      </c>
      <c r="D6" s="423">
        <v>1332.3489999999999</v>
      </c>
      <c r="E6" s="422">
        <v>66047</v>
      </c>
      <c r="F6" s="423">
        <v>668.34299999999996</v>
      </c>
      <c r="G6" s="422">
        <v>87</v>
      </c>
      <c r="H6" s="423">
        <v>53.802999999999997</v>
      </c>
      <c r="I6" s="422">
        <v>37</v>
      </c>
      <c r="J6" s="423">
        <v>32.076000000000001</v>
      </c>
      <c r="K6" s="422">
        <v>86</v>
      </c>
      <c r="L6" s="423">
        <v>247.542</v>
      </c>
      <c r="M6" s="422">
        <v>66257</v>
      </c>
      <c r="N6" s="423">
        <v>1001.764</v>
      </c>
      <c r="O6" s="554">
        <f>SUM(M6,C6)</f>
        <v>551507</v>
      </c>
      <c r="P6" s="553">
        <f>(SUM(N6,D6))</f>
        <v>2334.1129999999998</v>
      </c>
      <c r="R6" s="650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3" s="392" customFormat="1" ht="15.75" thickBot="1" x14ac:dyDescent="0.5">
      <c r="A7" s="694"/>
      <c r="B7" s="414" t="s">
        <v>100</v>
      </c>
      <c r="C7" s="411">
        <f t="shared" ref="C7:N7" si="0">C5/C6</f>
        <v>0.15005667181865018</v>
      </c>
      <c r="D7" s="413">
        <f t="shared" si="0"/>
        <v>0.15569193957439081</v>
      </c>
      <c r="E7" s="411">
        <f t="shared" si="0"/>
        <v>0.32251275606764879</v>
      </c>
      <c r="F7" s="413">
        <f t="shared" si="0"/>
        <v>0.62980535443627006</v>
      </c>
      <c r="G7" s="411">
        <f t="shared" si="0"/>
        <v>0.89655172413793105</v>
      </c>
      <c r="H7" s="413">
        <f t="shared" si="0"/>
        <v>0.89974536735869748</v>
      </c>
      <c r="I7" s="411">
        <f t="shared" si="0"/>
        <v>0.89189189189189189</v>
      </c>
      <c r="J7" s="413">
        <f t="shared" si="0"/>
        <v>0.88998004738745484</v>
      </c>
      <c r="K7" s="411">
        <f t="shared" si="0"/>
        <v>0.84883720930232553</v>
      </c>
      <c r="L7" s="413">
        <f t="shared" si="0"/>
        <v>0.82255940406072503</v>
      </c>
      <c r="M7" s="411">
        <f>M5/M6</f>
        <v>0.32426762455287744</v>
      </c>
      <c r="N7" s="413">
        <f t="shared" si="0"/>
        <v>0.7002647330109687</v>
      </c>
      <c r="O7" s="411">
        <f>O5/O6</f>
        <v>0.17098604369482165</v>
      </c>
      <c r="P7" s="410">
        <f>P5/P6</f>
        <v>0.38941388013348116</v>
      </c>
      <c r="R7" s="651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3" x14ac:dyDescent="0.45">
      <c r="A8" s="692" t="s">
        <v>3</v>
      </c>
      <c r="B8" s="549" t="s">
        <v>184</v>
      </c>
      <c r="C8" s="550">
        <v>199408</v>
      </c>
      <c r="D8" s="433">
        <v>708.4</v>
      </c>
      <c r="E8" s="550">
        <v>49513</v>
      </c>
      <c r="F8" s="433">
        <v>1130.2349999999999</v>
      </c>
      <c r="G8" s="550">
        <v>311</v>
      </c>
      <c r="H8" s="433">
        <v>190.31</v>
      </c>
      <c r="I8" s="550">
        <v>169</v>
      </c>
      <c r="J8" s="433">
        <v>146.46100000000001</v>
      </c>
      <c r="K8" s="550">
        <v>261</v>
      </c>
      <c r="L8" s="433">
        <v>658.09400000000005</v>
      </c>
      <c r="M8" s="550">
        <v>50254</v>
      </c>
      <c r="N8" s="433">
        <v>2125.1</v>
      </c>
      <c r="O8" s="550">
        <f>SUM(M8,C8)</f>
        <v>249662</v>
      </c>
      <c r="P8" s="551">
        <f>SUM(N8,D8)</f>
        <v>2833.5</v>
      </c>
      <c r="R8" s="649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3" x14ac:dyDescent="0.45">
      <c r="A9" s="693"/>
      <c r="B9" s="552" t="s">
        <v>183</v>
      </c>
      <c r="C9" s="422">
        <v>990440</v>
      </c>
      <c r="D9" s="423">
        <v>3310.8540000000003</v>
      </c>
      <c r="E9" s="422">
        <v>129468</v>
      </c>
      <c r="F9" s="423">
        <v>1895.8069999999998</v>
      </c>
      <c r="G9" s="422">
        <v>365</v>
      </c>
      <c r="H9" s="423">
        <v>224.01499999999999</v>
      </c>
      <c r="I9" s="422">
        <v>222</v>
      </c>
      <c r="J9" s="423">
        <v>196.625</v>
      </c>
      <c r="K9" s="422">
        <v>304</v>
      </c>
      <c r="L9" s="423">
        <v>757.83299999999997</v>
      </c>
      <c r="M9" s="422">
        <v>130359</v>
      </c>
      <c r="N9" s="423">
        <v>3074.2799999999997</v>
      </c>
      <c r="O9" s="554">
        <f>SUM(M9,C9)</f>
        <v>1120799</v>
      </c>
      <c r="P9" s="553">
        <f>SUM(N9,D9)</f>
        <v>6385.134</v>
      </c>
      <c r="R9" s="650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3" s="392" customFormat="1" ht="15.75" thickBot="1" x14ac:dyDescent="0.5">
      <c r="A10" s="694"/>
      <c r="B10" s="414" t="s">
        <v>100</v>
      </c>
      <c r="C10" s="411">
        <f t="shared" ref="C10:P10" si="1">C8/C9</f>
        <v>0.20133274100399823</v>
      </c>
      <c r="D10" s="413">
        <f t="shared" si="1"/>
        <v>0.21396292316121457</v>
      </c>
      <c r="E10" s="411">
        <f t="shared" si="1"/>
        <v>0.3824342694719931</v>
      </c>
      <c r="F10" s="413">
        <f t="shared" si="1"/>
        <v>0.59617619304074732</v>
      </c>
      <c r="G10" s="411">
        <f t="shared" si="1"/>
        <v>0.852054794520548</v>
      </c>
      <c r="H10" s="413">
        <f t="shared" si="1"/>
        <v>0.84954132535767701</v>
      </c>
      <c r="I10" s="411">
        <f t="shared" si="1"/>
        <v>0.76126126126126126</v>
      </c>
      <c r="J10" s="413">
        <f t="shared" si="1"/>
        <v>0.74487476160203436</v>
      </c>
      <c r="K10" s="411">
        <f t="shared" si="1"/>
        <v>0.85855263157894735</v>
      </c>
      <c r="L10" s="413">
        <f t="shared" si="1"/>
        <v>0.86838920975993406</v>
      </c>
      <c r="M10" s="411">
        <f t="shared" si="1"/>
        <v>0.38550464486533342</v>
      </c>
      <c r="N10" s="413">
        <f t="shared" si="1"/>
        <v>0.69125128485368936</v>
      </c>
      <c r="O10" s="411">
        <f t="shared" si="1"/>
        <v>0.22275358918057564</v>
      </c>
      <c r="P10" s="410">
        <f t="shared" si="1"/>
        <v>0.44376515825666307</v>
      </c>
      <c r="R10" s="651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</row>
    <row r="11" spans="1:33" x14ac:dyDescent="0.45">
      <c r="A11" s="692" t="s">
        <v>2</v>
      </c>
      <c r="B11" s="549" t="s">
        <v>184</v>
      </c>
      <c r="C11" s="550">
        <v>224823</v>
      </c>
      <c r="D11" s="433">
        <v>605.80248699999993</v>
      </c>
      <c r="E11" s="550">
        <v>76688</v>
      </c>
      <c r="F11" s="433">
        <v>1997.7090819999999</v>
      </c>
      <c r="G11" s="550">
        <v>532</v>
      </c>
      <c r="H11" s="433">
        <v>324.496779</v>
      </c>
      <c r="I11" s="550">
        <v>240</v>
      </c>
      <c r="J11" s="433">
        <v>207.72777100000002</v>
      </c>
      <c r="K11" s="550">
        <v>541</v>
      </c>
      <c r="L11" s="433">
        <v>1345.7638810000001</v>
      </c>
      <c r="M11" s="550">
        <v>78001</v>
      </c>
      <c r="N11" s="433">
        <v>3875.6975130000001</v>
      </c>
      <c r="O11" s="550">
        <f>SUM(M11,C11)</f>
        <v>302824</v>
      </c>
      <c r="P11" s="551">
        <f>SUM(N11,D11)</f>
        <v>4481.5</v>
      </c>
      <c r="R11" s="649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3" x14ac:dyDescent="0.45">
      <c r="A12" s="693"/>
      <c r="B12" s="552" t="s">
        <v>183</v>
      </c>
      <c r="C12" s="422">
        <v>1895158</v>
      </c>
      <c r="D12" s="423">
        <v>4681.9955261057003</v>
      </c>
      <c r="E12" s="422">
        <v>310613</v>
      </c>
      <c r="F12" s="423">
        <v>4123.3283708943</v>
      </c>
      <c r="G12" s="422">
        <v>692</v>
      </c>
      <c r="H12" s="423">
        <v>421.225821</v>
      </c>
      <c r="I12" s="422">
        <v>301</v>
      </c>
      <c r="J12" s="423">
        <v>260.00335899999999</v>
      </c>
      <c r="K12" s="422">
        <v>623</v>
      </c>
      <c r="L12" s="423">
        <v>1500.946923</v>
      </c>
      <c r="M12" s="422">
        <v>312229</v>
      </c>
      <c r="N12" s="423">
        <v>6305.5044738942997</v>
      </c>
      <c r="O12" s="554">
        <f>SUM(M12,C12)</f>
        <v>2207387</v>
      </c>
      <c r="P12" s="553">
        <f>SUM(N12,D12)</f>
        <v>10987.5</v>
      </c>
      <c r="R12" s="650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3" s="392" customFormat="1" ht="15.75" thickBot="1" x14ac:dyDescent="0.5">
      <c r="A13" s="694"/>
      <c r="B13" s="414" t="s">
        <v>100</v>
      </c>
      <c r="C13" s="411">
        <f>C11/C12</f>
        <v>0.11863021447288299</v>
      </c>
      <c r="D13" s="413">
        <f t="shared" ref="D13:P13" si="2">D11/D12</f>
        <v>0.12938980475786199</v>
      </c>
      <c r="E13" s="411">
        <f t="shared" si="2"/>
        <v>0.246892435281202</v>
      </c>
      <c r="F13" s="413">
        <f t="shared" si="2"/>
        <v>0.48448944694810248</v>
      </c>
      <c r="G13" s="411">
        <f t="shared" si="2"/>
        <v>0.76878612716763006</v>
      </c>
      <c r="H13" s="413">
        <f t="shared" si="2"/>
        <v>0.77036298066827202</v>
      </c>
      <c r="I13" s="411">
        <f t="shared" si="2"/>
        <v>0.79734219269102991</v>
      </c>
      <c r="J13" s="413">
        <f t="shared" si="2"/>
        <v>0.79894264366023071</v>
      </c>
      <c r="K13" s="411">
        <f t="shared" si="2"/>
        <v>0.8683788121990369</v>
      </c>
      <c r="L13" s="413">
        <f t="shared" si="2"/>
        <v>0.89660990697137399</v>
      </c>
      <c r="M13" s="411">
        <f t="shared" si="2"/>
        <v>0.24981984376851607</v>
      </c>
      <c r="N13" s="413">
        <f>N11/N12</f>
        <v>0.61465304307465773</v>
      </c>
      <c r="O13" s="411">
        <f t="shared" si="2"/>
        <v>0.13718663741337608</v>
      </c>
      <c r="P13" s="411">
        <f t="shared" si="2"/>
        <v>0.40787258248009101</v>
      </c>
      <c r="R13" s="651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3" x14ac:dyDescent="0.45">
      <c r="A14" s="692" t="s">
        <v>1</v>
      </c>
      <c r="B14" s="549" t="s">
        <v>184</v>
      </c>
      <c r="C14" s="550">
        <v>5232</v>
      </c>
      <c r="D14" s="433">
        <v>29.62882364</v>
      </c>
      <c r="E14" s="550">
        <v>1790</v>
      </c>
      <c r="F14" s="433">
        <v>62.630530890000003</v>
      </c>
      <c r="G14" s="570">
        <v>22</v>
      </c>
      <c r="H14" s="571">
        <v>12.797734889999999</v>
      </c>
      <c r="I14" s="550">
        <v>7</v>
      </c>
      <c r="J14" s="433">
        <v>5.7389648500000003</v>
      </c>
      <c r="K14" s="550">
        <v>8</v>
      </c>
      <c r="L14" s="433">
        <v>28.307559840000003</v>
      </c>
      <c r="M14" s="550">
        <v>1827</v>
      </c>
      <c r="N14" s="433">
        <v>109.47479047000002</v>
      </c>
      <c r="O14" s="550">
        <f>SUM(M14,C14)</f>
        <v>7059</v>
      </c>
      <c r="P14" s="551">
        <f>SUM(N14,D14)</f>
        <v>139.10361411000002</v>
      </c>
      <c r="R14" s="649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3" x14ac:dyDescent="0.45">
      <c r="A15" s="693"/>
      <c r="B15" s="552" t="s">
        <v>183</v>
      </c>
      <c r="C15" s="422">
        <v>63740</v>
      </c>
      <c r="D15" s="423">
        <v>307.72075584999999</v>
      </c>
      <c r="E15" s="422">
        <v>9098</v>
      </c>
      <c r="F15" s="423">
        <v>125.07109916</v>
      </c>
      <c r="G15" s="572">
        <v>24</v>
      </c>
      <c r="H15" s="573">
        <v>14.05237361</v>
      </c>
      <c r="I15" s="422">
        <v>10</v>
      </c>
      <c r="J15" s="423">
        <v>8.2328835700000003</v>
      </c>
      <c r="K15" s="422">
        <v>9</v>
      </c>
      <c r="L15" s="423">
        <v>29.79267407</v>
      </c>
      <c r="M15" s="422">
        <v>9141</v>
      </c>
      <c r="N15" s="423">
        <v>177.14903041000002</v>
      </c>
      <c r="O15" s="554">
        <f>SUM(M15,C15)</f>
        <v>72881</v>
      </c>
      <c r="P15" s="553">
        <f>SUM(N15,D15)</f>
        <v>484.86978626000001</v>
      </c>
      <c r="R15" s="650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3" s="392" customFormat="1" ht="15.75" thickBot="1" x14ac:dyDescent="0.5">
      <c r="A16" s="694"/>
      <c r="B16" s="414" t="s">
        <v>100</v>
      </c>
      <c r="C16" s="411">
        <f>C14/C15</f>
        <v>8.2083464072795737E-2</v>
      </c>
      <c r="D16" s="413">
        <f>D14/D15</f>
        <v>9.6284774675526652E-2</v>
      </c>
      <c r="E16" s="411">
        <f>E14/E15</f>
        <v>0.19674653770059353</v>
      </c>
      <c r="F16" s="413">
        <f t="shared" ref="F16:P16" si="3">F14/F15</f>
        <v>0.50075941852784467</v>
      </c>
      <c r="G16" s="411">
        <f t="shared" si="3"/>
        <v>0.91666666666666663</v>
      </c>
      <c r="H16" s="413">
        <f t="shared" si="3"/>
        <v>0.91071695395949548</v>
      </c>
      <c r="I16" s="411">
        <f t="shared" si="3"/>
        <v>0.7</v>
      </c>
      <c r="J16" s="413">
        <f t="shared" si="3"/>
        <v>0.69707834456840256</v>
      </c>
      <c r="K16" s="411">
        <f t="shared" si="3"/>
        <v>0.88888888888888884</v>
      </c>
      <c r="L16" s="413">
        <f t="shared" si="3"/>
        <v>0.95015169747735251</v>
      </c>
      <c r="M16" s="411">
        <f t="shared" si="3"/>
        <v>0.19986872333442732</v>
      </c>
      <c r="N16" s="413">
        <f t="shared" si="3"/>
        <v>0.61798131334180983</v>
      </c>
      <c r="O16" s="411">
        <f t="shared" si="3"/>
        <v>9.6856519531839574E-2</v>
      </c>
      <c r="P16" s="410">
        <f t="shared" si="3"/>
        <v>0.2868885998918666</v>
      </c>
      <c r="R16" s="651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3" ht="15.75" customHeight="1" x14ac:dyDescent="0.45">
      <c r="A17" s="696" t="s">
        <v>185</v>
      </c>
      <c r="B17" s="555" t="s">
        <v>184</v>
      </c>
      <c r="C17" s="556">
        <f>SUM(C5,C8,C11,C14)</f>
        <v>502278</v>
      </c>
      <c r="D17" s="557">
        <f>SUM(D5,D8,D11,D14)</f>
        <v>1551.26731064</v>
      </c>
      <c r="E17" s="556">
        <f t="shared" ref="E17:P18" si="4">SUM(E5,E8,E11,E14)</f>
        <v>149292</v>
      </c>
      <c r="F17" s="557">
        <f t="shared" si="4"/>
        <v>3611.5006128899995</v>
      </c>
      <c r="G17" s="558">
        <f t="shared" si="4"/>
        <v>943</v>
      </c>
      <c r="H17" s="559">
        <f t="shared" si="4"/>
        <v>576.01351389000001</v>
      </c>
      <c r="I17" s="558">
        <f>SUM(I5,I8,I11,I14)</f>
        <v>449</v>
      </c>
      <c r="J17" s="559">
        <f t="shared" si="4"/>
        <v>388.47473585</v>
      </c>
      <c r="K17" s="558">
        <f t="shared" si="4"/>
        <v>883</v>
      </c>
      <c r="L17" s="559">
        <f t="shared" si="4"/>
        <v>2235.7834408400004</v>
      </c>
      <c r="M17" s="560">
        <f t="shared" si="4"/>
        <v>151567</v>
      </c>
      <c r="N17" s="561">
        <f t="shared" si="4"/>
        <v>6811.7723034699993</v>
      </c>
      <c r="O17" s="556">
        <f t="shared" si="4"/>
        <v>653845</v>
      </c>
      <c r="P17" s="561">
        <f t="shared" si="4"/>
        <v>8363.0396141099991</v>
      </c>
      <c r="R17" s="652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</row>
    <row r="18" spans="1:33" x14ac:dyDescent="0.45">
      <c r="A18" s="697"/>
      <c r="B18" s="562" t="s">
        <v>183</v>
      </c>
      <c r="C18" s="563">
        <f>SUM(C6,C9,C12,C15)</f>
        <v>3434588</v>
      </c>
      <c r="D18" s="564">
        <f>SUM(D6,D9,D12,D15)</f>
        <v>9632.9192819557011</v>
      </c>
      <c r="E18" s="563">
        <f t="shared" si="4"/>
        <v>515226</v>
      </c>
      <c r="F18" s="564">
        <f t="shared" si="4"/>
        <v>6812.5494700542995</v>
      </c>
      <c r="G18" s="563">
        <f t="shared" si="4"/>
        <v>1168</v>
      </c>
      <c r="H18" s="565">
        <f t="shared" si="4"/>
        <v>713.09619461</v>
      </c>
      <c r="I18" s="563">
        <f>SUM(I6,I9,I12,I15)</f>
        <v>570</v>
      </c>
      <c r="J18" s="565">
        <f t="shared" si="4"/>
        <v>496.93724256999997</v>
      </c>
      <c r="K18" s="563">
        <f t="shared" si="4"/>
        <v>1022</v>
      </c>
      <c r="L18" s="565">
        <f t="shared" si="4"/>
        <v>2536.1145970699999</v>
      </c>
      <c r="M18" s="566">
        <f t="shared" si="4"/>
        <v>517986</v>
      </c>
      <c r="N18" s="565">
        <f t="shared" si="4"/>
        <v>10558.6975043043</v>
      </c>
      <c r="O18" s="563">
        <f t="shared" si="4"/>
        <v>3952574</v>
      </c>
      <c r="P18" s="565">
        <f t="shared" si="4"/>
        <v>20191.616786259998</v>
      </c>
      <c r="R18" s="653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</row>
    <row r="19" spans="1:33" s="392" customFormat="1" ht="15.75" thickBot="1" x14ac:dyDescent="0.5">
      <c r="A19" s="698"/>
      <c r="B19" s="397" t="s">
        <v>100</v>
      </c>
      <c r="C19" s="394">
        <f t="shared" ref="C19:P19" si="5">C17/C18</f>
        <v>0.14624112120580401</v>
      </c>
      <c r="D19" s="396">
        <f t="shared" si="5"/>
        <v>0.16103813031484859</v>
      </c>
      <c r="E19" s="394">
        <f t="shared" si="5"/>
        <v>0.28976022172794075</v>
      </c>
      <c r="F19" s="396">
        <f t="shared" si="5"/>
        <v>0.53012468074763408</v>
      </c>
      <c r="G19" s="394">
        <f t="shared" si="5"/>
        <v>0.80736301369863017</v>
      </c>
      <c r="H19" s="393">
        <f t="shared" si="5"/>
        <v>0.80776411127117009</v>
      </c>
      <c r="I19" s="394">
        <f>I17/I18</f>
        <v>0.78771929824561404</v>
      </c>
      <c r="J19" s="393">
        <f t="shared" si="5"/>
        <v>0.78173801955541367</v>
      </c>
      <c r="K19" s="394">
        <f t="shared" si="5"/>
        <v>0.86399217221135027</v>
      </c>
      <c r="L19" s="393">
        <f t="shared" si="5"/>
        <v>0.88157823917855471</v>
      </c>
      <c r="M19" s="395">
        <f t="shared" si="5"/>
        <v>0.29260829443266806</v>
      </c>
      <c r="N19" s="393">
        <f t="shared" si="5"/>
        <v>0.6451337677486404</v>
      </c>
      <c r="O19" s="394">
        <f t="shared" si="5"/>
        <v>0.16542258285360376</v>
      </c>
      <c r="P19" s="393">
        <f t="shared" si="5"/>
        <v>0.41418375272459035</v>
      </c>
      <c r="R19" s="654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</row>
    <row r="20" spans="1:33" x14ac:dyDescent="0.45">
      <c r="A20" s="567"/>
      <c r="B20" s="1"/>
      <c r="C20" s="291"/>
      <c r="D20" s="291"/>
      <c r="E20" s="289"/>
      <c r="F20" s="289"/>
      <c r="G20" s="289"/>
      <c r="H20" s="289"/>
      <c r="I20" s="289"/>
      <c r="J20" s="289"/>
      <c r="K20" s="289"/>
      <c r="L20" s="289"/>
      <c r="M20" s="289"/>
      <c r="N20" s="289"/>
      <c r="O20" s="292"/>
      <c r="P20" s="289"/>
    </row>
    <row r="21" spans="1:33" x14ac:dyDescent="0.45">
      <c r="A21" s="3" t="s">
        <v>210</v>
      </c>
      <c r="B21" s="568"/>
      <c r="C21" s="568"/>
      <c r="D21" s="568"/>
      <c r="E21" s="568"/>
      <c r="F21" s="568"/>
      <c r="G21" s="568"/>
      <c r="H21" s="568"/>
      <c r="I21" s="568"/>
      <c r="J21" s="568"/>
      <c r="K21" s="568"/>
      <c r="L21" s="568"/>
      <c r="M21" s="569"/>
      <c r="N21" s="568"/>
      <c r="O21" s="568"/>
      <c r="P21" s="568"/>
    </row>
    <row r="22" spans="1:33" x14ac:dyDescent="0.45">
      <c r="A22" s="479"/>
      <c r="B22" s="377"/>
    </row>
    <row r="23" spans="1:33" x14ac:dyDescent="0.45">
      <c r="C23" s="477"/>
      <c r="E23" s="477"/>
      <c r="G23" s="477"/>
      <c r="I23" s="477"/>
      <c r="J23" s="477"/>
      <c r="K23" s="477"/>
      <c r="M23" s="477"/>
      <c r="O23" s="477"/>
    </row>
    <row r="24" spans="1:33" x14ac:dyDescent="0.45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3" x14ac:dyDescent="0.45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1:A13"/>
    <mergeCell ref="R11:R13"/>
    <mergeCell ref="A14:A16"/>
    <mergeCell ref="R14:R16"/>
    <mergeCell ref="A17:A19"/>
    <mergeCell ref="R17:R19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</mergeCells>
  <conditionalFormatting sqref="C14:H15 C16:N16">
    <cfRule type="expression" dxfId="141" priority="9">
      <formula>ABS(C14-T14)/T14&gt;0.5</formula>
    </cfRule>
  </conditionalFormatting>
  <conditionalFormatting sqref="C7:N13">
    <cfRule type="expression" dxfId="140" priority="11">
      <formula>ABS(C7-T7)/T7&gt;0.5</formula>
    </cfRule>
  </conditionalFormatting>
  <conditionalFormatting sqref="C5:P6">
    <cfRule type="expression" dxfId="139" priority="1">
      <formula>ABS(C5-T5)/T5&gt;0.5</formula>
    </cfRule>
  </conditionalFormatting>
  <conditionalFormatting sqref="C17:P19">
    <cfRule type="expression" dxfId="138" priority="22">
      <formula>ABS(C17-T17)/T17&gt;0.5</formula>
    </cfRule>
  </conditionalFormatting>
  <conditionalFormatting sqref="K14:N15">
    <cfRule type="expression" dxfId="137" priority="7">
      <formula>ABS(K14-AB14)/AB14&gt;0.5</formula>
    </cfRule>
  </conditionalFormatting>
  <conditionalFormatting sqref="O7:P16">
    <cfRule type="expression" dxfId="136" priority="3">
      <formula>ABS(O7-AF7)/AF7&gt;0.5</formula>
    </cfRule>
  </conditionalFormatting>
  <conditionalFormatting sqref="T5:AG19">
    <cfRule type="expression" dxfId="135" priority="51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92641-9D01-484F-AC9D-57AB07465265}">
  <dimension ref="A1:AG25"/>
  <sheetViews>
    <sheetView zoomScaleNormal="100" workbookViewId="0">
      <selection sqref="A1:P21"/>
    </sheetView>
  </sheetViews>
  <sheetFormatPr defaultColWidth="9" defaultRowHeight="15.4" x14ac:dyDescent="0.45"/>
  <cols>
    <col min="1" max="1" width="9" style="390"/>
    <col min="2" max="2" width="10.625" style="390" bestFit="1" customWidth="1"/>
    <col min="3" max="3" width="9" style="390"/>
    <col min="4" max="4" width="9.625" style="390" bestFit="1" customWidth="1"/>
    <col min="5" max="5" width="9" style="390"/>
    <col min="6" max="6" width="9.625" style="390" bestFit="1" customWidth="1"/>
    <col min="7" max="7" width="9" style="390"/>
    <col min="8" max="8" width="9.625" style="390" bestFit="1" customWidth="1"/>
    <col min="9" max="9" width="9" style="390"/>
    <col min="10" max="10" width="9.625" style="390" bestFit="1" customWidth="1"/>
    <col min="11" max="11" width="9" style="390"/>
    <col min="12" max="12" width="9.625" style="390" bestFit="1" customWidth="1"/>
    <col min="13" max="13" width="9" style="390"/>
    <col min="14" max="14" width="9.625" style="390" bestFit="1" customWidth="1"/>
    <col min="15" max="15" width="9" style="390"/>
    <col min="16" max="16" width="9.625" style="390" bestFit="1" customWidth="1"/>
    <col min="17" max="18" width="9" style="390" hidden="1" customWidth="1"/>
    <col min="19" max="19" width="10.6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3" ht="15.75" thickBot="1" x14ac:dyDescent="0.5">
      <c r="A1" s="673" t="s">
        <v>271</v>
      </c>
      <c r="B1" s="674"/>
      <c r="C1" s="674"/>
      <c r="D1" s="674"/>
      <c r="E1" s="674"/>
      <c r="F1" s="674"/>
      <c r="G1" s="674"/>
      <c r="H1" s="674"/>
      <c r="I1" s="674"/>
      <c r="J1" s="674"/>
      <c r="K1" s="674"/>
      <c r="L1" s="674"/>
      <c r="M1" s="674"/>
      <c r="N1" s="674"/>
      <c r="O1" s="674"/>
      <c r="P1" s="675"/>
      <c r="R1" s="655" t="s">
        <v>227</v>
      </c>
      <c r="S1" s="656"/>
      <c r="T1" s="656"/>
      <c r="U1" s="656"/>
      <c r="V1" s="656"/>
      <c r="W1" s="656"/>
      <c r="X1" s="656"/>
      <c r="Y1" s="656"/>
      <c r="Z1" s="656"/>
      <c r="AA1" s="656"/>
      <c r="AB1" s="656"/>
      <c r="AC1" s="656"/>
      <c r="AD1" s="656"/>
      <c r="AE1" s="656"/>
      <c r="AF1" s="656"/>
      <c r="AG1" s="657"/>
    </row>
    <row r="2" spans="1:33" ht="15.6" customHeight="1" x14ac:dyDescent="0.45">
      <c r="A2" s="676" t="s">
        <v>189</v>
      </c>
      <c r="B2" s="679"/>
      <c r="C2" s="682" t="s">
        <v>12</v>
      </c>
      <c r="D2" s="683"/>
      <c r="E2" s="686" t="s">
        <v>188</v>
      </c>
      <c r="F2" s="687"/>
      <c r="G2" s="687"/>
      <c r="H2" s="687"/>
      <c r="I2" s="687"/>
      <c r="J2" s="687"/>
      <c r="K2" s="687"/>
      <c r="L2" s="687"/>
      <c r="M2" s="687"/>
      <c r="N2" s="688"/>
      <c r="O2" s="682" t="s">
        <v>10</v>
      </c>
      <c r="P2" s="683"/>
      <c r="Q2" s="439"/>
      <c r="R2" s="658" t="s">
        <v>189</v>
      </c>
      <c r="S2" s="661"/>
      <c r="T2" s="664" t="s">
        <v>12</v>
      </c>
      <c r="U2" s="665"/>
      <c r="V2" s="668" t="s">
        <v>188</v>
      </c>
      <c r="W2" s="669"/>
      <c r="X2" s="669"/>
      <c r="Y2" s="669"/>
      <c r="Z2" s="669"/>
      <c r="AA2" s="669"/>
      <c r="AB2" s="669"/>
      <c r="AC2" s="669"/>
      <c r="AD2" s="669"/>
      <c r="AE2" s="670"/>
      <c r="AF2" s="664" t="s">
        <v>10</v>
      </c>
      <c r="AG2" s="665"/>
    </row>
    <row r="3" spans="1:33" x14ac:dyDescent="0.45">
      <c r="A3" s="677"/>
      <c r="B3" s="680"/>
      <c r="C3" s="684"/>
      <c r="D3" s="685"/>
      <c r="E3" s="689" t="s">
        <v>187</v>
      </c>
      <c r="F3" s="690"/>
      <c r="G3" s="691" t="s">
        <v>105</v>
      </c>
      <c r="H3" s="690"/>
      <c r="I3" s="691" t="s">
        <v>104</v>
      </c>
      <c r="J3" s="690"/>
      <c r="K3" s="691" t="s">
        <v>103</v>
      </c>
      <c r="L3" s="690"/>
      <c r="M3" s="691" t="s">
        <v>102</v>
      </c>
      <c r="N3" s="695"/>
      <c r="O3" s="684"/>
      <c r="P3" s="685"/>
      <c r="R3" s="659"/>
      <c r="S3" s="662"/>
      <c r="T3" s="666"/>
      <c r="U3" s="667"/>
      <c r="V3" s="671" t="s">
        <v>187</v>
      </c>
      <c r="W3" s="672"/>
      <c r="X3" s="647" t="s">
        <v>105</v>
      </c>
      <c r="Y3" s="672"/>
      <c r="Z3" s="647" t="s">
        <v>104</v>
      </c>
      <c r="AA3" s="672"/>
      <c r="AB3" s="647" t="s">
        <v>103</v>
      </c>
      <c r="AC3" s="672"/>
      <c r="AD3" s="647" t="s">
        <v>102</v>
      </c>
      <c r="AE3" s="648"/>
      <c r="AF3" s="666"/>
      <c r="AG3" s="667"/>
    </row>
    <row r="4" spans="1:33" ht="16.5" customHeight="1" thickBot="1" x14ac:dyDescent="0.5">
      <c r="A4" s="678"/>
      <c r="B4" s="681"/>
      <c r="C4" s="545" t="s">
        <v>186</v>
      </c>
      <c r="D4" s="546" t="s">
        <v>101</v>
      </c>
      <c r="E4" s="545" t="s">
        <v>186</v>
      </c>
      <c r="F4" s="547" t="s">
        <v>101</v>
      </c>
      <c r="G4" s="547" t="s">
        <v>186</v>
      </c>
      <c r="H4" s="547" t="s">
        <v>101</v>
      </c>
      <c r="I4" s="547" t="s">
        <v>186</v>
      </c>
      <c r="J4" s="547" t="s">
        <v>101</v>
      </c>
      <c r="K4" s="547" t="s">
        <v>186</v>
      </c>
      <c r="L4" s="547" t="s">
        <v>101</v>
      </c>
      <c r="M4" s="547" t="s">
        <v>186</v>
      </c>
      <c r="N4" s="548" t="s">
        <v>101</v>
      </c>
      <c r="O4" s="545" t="s">
        <v>186</v>
      </c>
      <c r="P4" s="548" t="s">
        <v>101</v>
      </c>
      <c r="R4" s="660"/>
      <c r="S4" s="663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45">
      <c r="A5" s="692" t="s">
        <v>4</v>
      </c>
      <c r="B5" s="549" t="s">
        <v>184</v>
      </c>
      <c r="C5" s="550">
        <v>73691</v>
      </c>
      <c r="D5" s="433">
        <v>209.387</v>
      </c>
      <c r="E5" s="550">
        <v>21298</v>
      </c>
      <c r="F5" s="433">
        <v>421.79300000000001</v>
      </c>
      <c r="G5" s="550">
        <v>77</v>
      </c>
      <c r="H5" s="433">
        <v>47.74</v>
      </c>
      <c r="I5" s="550">
        <v>32</v>
      </c>
      <c r="J5" s="433">
        <v>27.552</v>
      </c>
      <c r="K5" s="550">
        <v>74</v>
      </c>
      <c r="L5" s="433">
        <v>194.25700000000001</v>
      </c>
      <c r="M5" s="550">
        <v>21481</v>
      </c>
      <c r="N5" s="433">
        <v>691.3420000000001</v>
      </c>
      <c r="O5" s="550">
        <f>SUM(M5,C5)</f>
        <v>95172</v>
      </c>
      <c r="P5" s="551">
        <f>(SUM(N5,D5))</f>
        <v>900.72900000000004</v>
      </c>
      <c r="R5" s="649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3" x14ac:dyDescent="0.45">
      <c r="A6" s="693"/>
      <c r="B6" s="552" t="s">
        <v>183</v>
      </c>
      <c r="C6" s="422">
        <v>485223</v>
      </c>
      <c r="D6" s="423">
        <v>1332.1959999999999</v>
      </c>
      <c r="E6" s="422">
        <v>66070</v>
      </c>
      <c r="F6" s="423">
        <v>668.27800000000002</v>
      </c>
      <c r="G6" s="422">
        <v>87</v>
      </c>
      <c r="H6" s="423">
        <v>53.802999999999997</v>
      </c>
      <c r="I6" s="422">
        <v>37</v>
      </c>
      <c r="J6" s="423">
        <v>32.076000000000001</v>
      </c>
      <c r="K6" s="422">
        <v>86</v>
      </c>
      <c r="L6" s="423">
        <v>247.542</v>
      </c>
      <c r="M6" s="422">
        <v>66280</v>
      </c>
      <c r="N6" s="423">
        <v>1001.6990000000001</v>
      </c>
      <c r="O6" s="554">
        <f>SUM(M6,C6)</f>
        <v>551503</v>
      </c>
      <c r="P6" s="553">
        <f>(SUM(N6,D6))</f>
        <v>2333.895</v>
      </c>
      <c r="R6" s="650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3" s="392" customFormat="1" ht="15.75" thickBot="1" x14ac:dyDescent="0.5">
      <c r="A7" s="694"/>
      <c r="B7" s="414" t="s">
        <v>100</v>
      </c>
      <c r="C7" s="411">
        <f t="shared" ref="C7:N7" si="0">C5/C6</f>
        <v>0.15187037712556906</v>
      </c>
      <c r="D7" s="413">
        <f t="shared" si="0"/>
        <v>0.15717431969469958</v>
      </c>
      <c r="E7" s="411">
        <f t="shared" si="0"/>
        <v>0.3223550779476313</v>
      </c>
      <c r="F7" s="413">
        <f t="shared" si="0"/>
        <v>0.63116397666839252</v>
      </c>
      <c r="G7" s="411">
        <f t="shared" si="0"/>
        <v>0.88505747126436785</v>
      </c>
      <c r="H7" s="413">
        <f t="shared" si="0"/>
        <v>0.88731111648049377</v>
      </c>
      <c r="I7" s="411">
        <f t="shared" si="0"/>
        <v>0.86486486486486491</v>
      </c>
      <c r="J7" s="413">
        <f t="shared" si="0"/>
        <v>0.85895997007108116</v>
      </c>
      <c r="K7" s="411">
        <f t="shared" si="0"/>
        <v>0.86046511627906974</v>
      </c>
      <c r="L7" s="413">
        <f t="shared" si="0"/>
        <v>0.78474359906601709</v>
      </c>
      <c r="M7" s="411">
        <f>M5/M6</f>
        <v>0.32409474954737477</v>
      </c>
      <c r="N7" s="413">
        <f t="shared" si="0"/>
        <v>0.69016940218568656</v>
      </c>
      <c r="O7" s="411">
        <f>O5/O6</f>
        <v>0.17256841757887084</v>
      </c>
      <c r="P7" s="410">
        <f>P5/P6</f>
        <v>0.38593381450322317</v>
      </c>
      <c r="R7" s="651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3" x14ac:dyDescent="0.45">
      <c r="A8" s="692" t="s">
        <v>3</v>
      </c>
      <c r="B8" s="549" t="s">
        <v>184</v>
      </c>
      <c r="C8" s="550">
        <v>198435</v>
      </c>
      <c r="D8" s="433">
        <v>715.9</v>
      </c>
      <c r="E8" s="550">
        <v>49701</v>
      </c>
      <c r="F8" s="433">
        <v>1151.287</v>
      </c>
      <c r="G8" s="550">
        <v>308</v>
      </c>
      <c r="H8" s="433">
        <v>188.035</v>
      </c>
      <c r="I8" s="550">
        <v>168</v>
      </c>
      <c r="J8" s="433">
        <v>145.37100000000001</v>
      </c>
      <c r="K8" s="550">
        <v>262</v>
      </c>
      <c r="L8" s="433">
        <v>660.70699999999999</v>
      </c>
      <c r="M8" s="550">
        <v>50439</v>
      </c>
      <c r="N8" s="433">
        <v>2145.4</v>
      </c>
      <c r="O8" s="550">
        <f>SUM(M8,C8)</f>
        <v>248874</v>
      </c>
      <c r="P8" s="551">
        <f>SUM(N8,D8)</f>
        <v>2861.3</v>
      </c>
      <c r="R8" s="649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3" x14ac:dyDescent="0.45">
      <c r="A9" s="693"/>
      <c r="B9" s="552" t="s">
        <v>183</v>
      </c>
      <c r="C9" s="422">
        <v>989741</v>
      </c>
      <c r="D9" s="423">
        <v>3311.4639999999999</v>
      </c>
      <c r="E9" s="422">
        <v>129339</v>
      </c>
      <c r="F9" s="423">
        <v>1892.9369999999999</v>
      </c>
      <c r="G9" s="422">
        <v>364</v>
      </c>
      <c r="H9" s="423">
        <v>223.37799999999999</v>
      </c>
      <c r="I9" s="422">
        <v>221</v>
      </c>
      <c r="J9" s="423">
        <v>195.63499999999999</v>
      </c>
      <c r="K9" s="422">
        <v>306</v>
      </c>
      <c r="L9" s="423">
        <v>761.66800000000001</v>
      </c>
      <c r="M9" s="422">
        <v>130230</v>
      </c>
      <c r="N9" s="423">
        <v>3073.6179999999999</v>
      </c>
      <c r="O9" s="554">
        <f>SUM(M9,C9)</f>
        <v>1119971</v>
      </c>
      <c r="P9" s="553">
        <f>SUM(N9,D9)</f>
        <v>6385.0820000000003</v>
      </c>
      <c r="R9" s="650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3" s="392" customFormat="1" ht="15.75" thickBot="1" x14ac:dyDescent="0.5">
      <c r="A10" s="694"/>
      <c r="B10" s="414" t="s">
        <v>100</v>
      </c>
      <c r="C10" s="411">
        <f t="shared" ref="C10:P10" si="1">C8/C9</f>
        <v>0.20049184584653965</v>
      </c>
      <c r="D10" s="413">
        <f t="shared" si="1"/>
        <v>0.21618836864903257</v>
      </c>
      <c r="E10" s="411">
        <f t="shared" si="1"/>
        <v>0.38426924593510076</v>
      </c>
      <c r="F10" s="413">
        <f t="shared" si="1"/>
        <v>0.60820143512435976</v>
      </c>
      <c r="G10" s="411">
        <f t="shared" si="1"/>
        <v>0.84615384615384615</v>
      </c>
      <c r="H10" s="413">
        <f t="shared" si="1"/>
        <v>0.84177940531296724</v>
      </c>
      <c r="I10" s="411">
        <f t="shared" si="1"/>
        <v>0.76018099547511309</v>
      </c>
      <c r="J10" s="413">
        <f t="shared" si="1"/>
        <v>0.74307255859125421</v>
      </c>
      <c r="K10" s="411">
        <f t="shared" si="1"/>
        <v>0.85620915032679734</v>
      </c>
      <c r="L10" s="413">
        <f t="shared" si="1"/>
        <v>0.86744749680963362</v>
      </c>
      <c r="M10" s="411">
        <f t="shared" si="1"/>
        <v>0.38730707210320203</v>
      </c>
      <c r="N10" s="413">
        <f t="shared" si="1"/>
        <v>0.69800476181490356</v>
      </c>
      <c r="O10" s="411">
        <f t="shared" si="1"/>
        <v>0.22221468234445357</v>
      </c>
      <c r="P10" s="410">
        <f t="shared" si="1"/>
        <v>0.44812267093829022</v>
      </c>
      <c r="R10" s="651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</row>
    <row r="11" spans="1:33" x14ac:dyDescent="0.45">
      <c r="A11" s="692" t="s">
        <v>2</v>
      </c>
      <c r="B11" s="549" t="s">
        <v>184</v>
      </c>
      <c r="C11" s="550">
        <v>227763</v>
      </c>
      <c r="D11" s="433">
        <v>607.6055150000002</v>
      </c>
      <c r="E11" s="550">
        <v>76730</v>
      </c>
      <c r="F11" s="433">
        <v>2027.2825320000002</v>
      </c>
      <c r="G11" s="550">
        <v>541</v>
      </c>
      <c r="H11" s="433">
        <v>329.61999099999991</v>
      </c>
      <c r="I11" s="550">
        <v>244</v>
      </c>
      <c r="J11" s="433">
        <v>211.19761099999999</v>
      </c>
      <c r="K11" s="550">
        <v>543</v>
      </c>
      <c r="L11" s="433">
        <v>1362.4943510000001</v>
      </c>
      <c r="M11" s="550">
        <v>78058</v>
      </c>
      <c r="N11" s="433">
        <v>3930.5944850000005</v>
      </c>
      <c r="O11" s="550">
        <f>SUM(M11,C11)</f>
        <v>305821</v>
      </c>
      <c r="P11" s="551">
        <f>SUM(N11,D11)</f>
        <v>4538.2000000000007</v>
      </c>
      <c r="R11" s="649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3" x14ac:dyDescent="0.45">
      <c r="A12" s="693"/>
      <c r="B12" s="552" t="s">
        <v>183</v>
      </c>
      <c r="C12" s="422">
        <v>1893885</v>
      </c>
      <c r="D12" s="423">
        <v>4674.4709473019993</v>
      </c>
      <c r="E12" s="422">
        <v>310570</v>
      </c>
      <c r="F12" s="423">
        <v>4123.254726698</v>
      </c>
      <c r="G12" s="422">
        <v>690</v>
      </c>
      <c r="H12" s="423">
        <v>419.79371999999995</v>
      </c>
      <c r="I12" s="422">
        <v>300</v>
      </c>
      <c r="J12" s="423">
        <v>259.10759999999999</v>
      </c>
      <c r="K12" s="422">
        <v>624</v>
      </c>
      <c r="L12" s="423">
        <v>1510.7730059999999</v>
      </c>
      <c r="M12" s="422">
        <v>312184</v>
      </c>
      <c r="N12" s="423">
        <v>6312.9290526980003</v>
      </c>
      <c r="O12" s="554">
        <f>SUM(M12,C12)</f>
        <v>2206069</v>
      </c>
      <c r="P12" s="553">
        <f>SUM(N12,D12)</f>
        <v>10987.4</v>
      </c>
      <c r="R12" s="650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3" s="392" customFormat="1" ht="15.75" thickBot="1" x14ac:dyDescent="0.5">
      <c r="A13" s="694"/>
      <c r="B13" s="414" t="s">
        <v>100</v>
      </c>
      <c r="C13" s="411">
        <f>C11/C12</f>
        <v>0.12026231793377105</v>
      </c>
      <c r="D13" s="413">
        <f t="shared" ref="D13:P13" si="2">D11/D12</f>
        <v>0.1299838039106215</v>
      </c>
      <c r="E13" s="411">
        <f t="shared" si="2"/>
        <v>0.24706185401036804</v>
      </c>
      <c r="F13" s="413">
        <f t="shared" si="2"/>
        <v>0.49167045607766657</v>
      </c>
      <c r="G13" s="411">
        <f t="shared" si="2"/>
        <v>0.78405797101449271</v>
      </c>
      <c r="H13" s="413">
        <f t="shared" si="2"/>
        <v>0.78519514536806301</v>
      </c>
      <c r="I13" s="411">
        <f t="shared" si="2"/>
        <v>0.81333333333333335</v>
      </c>
      <c r="J13" s="413">
        <f t="shared" si="2"/>
        <v>0.81509616468216295</v>
      </c>
      <c r="K13" s="411">
        <f t="shared" si="2"/>
        <v>0.87019230769230771</v>
      </c>
      <c r="L13" s="413">
        <f t="shared" si="2"/>
        <v>0.90185245936278013</v>
      </c>
      <c r="M13" s="411">
        <f t="shared" si="2"/>
        <v>0.2500384388693847</v>
      </c>
      <c r="N13" s="413">
        <f>N11/N12</f>
        <v>0.62262611415221836</v>
      </c>
      <c r="O13" s="411">
        <f t="shared" si="2"/>
        <v>0.13862712363031257</v>
      </c>
      <c r="P13" s="411">
        <f t="shared" si="2"/>
        <v>0.4130367511877242</v>
      </c>
      <c r="R13" s="651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3" x14ac:dyDescent="0.45">
      <c r="A14" s="692" t="s">
        <v>1</v>
      </c>
      <c r="B14" s="549" t="s">
        <v>184</v>
      </c>
      <c r="C14" s="550">
        <v>5222</v>
      </c>
      <c r="D14" s="433">
        <v>29.148470140000001</v>
      </c>
      <c r="E14" s="550">
        <v>1781</v>
      </c>
      <c r="F14" s="433">
        <v>69.109118440000003</v>
      </c>
      <c r="G14" s="550">
        <v>29</v>
      </c>
      <c r="H14" s="433">
        <v>17.100468720000002</v>
      </c>
      <c r="I14" s="550">
        <v>8</v>
      </c>
      <c r="J14" s="433">
        <v>6.9063496999999998</v>
      </c>
      <c r="K14" s="550">
        <v>9</v>
      </c>
      <c r="L14" s="433">
        <v>29.52172448</v>
      </c>
      <c r="M14" s="550">
        <v>1827</v>
      </c>
      <c r="N14" s="433">
        <v>122.63766134000001</v>
      </c>
      <c r="O14" s="550">
        <f>SUM(M14,C14)</f>
        <v>7049</v>
      </c>
      <c r="P14" s="551">
        <f>SUM(N14,D14)</f>
        <v>151.78613147999999</v>
      </c>
      <c r="R14" s="649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3" x14ac:dyDescent="0.45">
      <c r="A15" s="693"/>
      <c r="B15" s="552" t="s">
        <v>183</v>
      </c>
      <c r="C15" s="422">
        <v>63772</v>
      </c>
      <c r="D15" s="423">
        <v>300.18269692999996</v>
      </c>
      <c r="E15" s="422">
        <v>9069</v>
      </c>
      <c r="F15" s="423">
        <v>143.71762669</v>
      </c>
      <c r="G15" s="422">
        <v>38</v>
      </c>
      <c r="H15" s="423">
        <v>22.860133489999999</v>
      </c>
      <c r="I15" s="422">
        <v>12</v>
      </c>
      <c r="J15" s="423">
        <v>10.36165828</v>
      </c>
      <c r="K15" s="422">
        <v>10</v>
      </c>
      <c r="L15" s="423">
        <v>30.837996369999999</v>
      </c>
      <c r="M15" s="422">
        <v>9129</v>
      </c>
      <c r="N15" s="423">
        <v>207.77741483</v>
      </c>
      <c r="O15" s="554">
        <f>SUM(M15,C15)</f>
        <v>72901</v>
      </c>
      <c r="P15" s="553">
        <f>SUM(N15,D15)</f>
        <v>507.96011175999996</v>
      </c>
      <c r="R15" s="650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3" s="392" customFormat="1" ht="15.75" thickBot="1" x14ac:dyDescent="0.5">
      <c r="A16" s="694"/>
      <c r="B16" s="414" t="s">
        <v>100</v>
      </c>
      <c r="C16" s="411">
        <f>C14/C15</f>
        <v>8.188546697610237E-2</v>
      </c>
      <c r="D16" s="413">
        <f>D14/D15</f>
        <v>9.7102432745472922E-2</v>
      </c>
      <c r="E16" s="411">
        <f>E14/E15</f>
        <v>0.19638328371375013</v>
      </c>
      <c r="F16" s="413">
        <f t="shared" ref="F16:P16" si="3">F14/F15</f>
        <v>0.48086737884329867</v>
      </c>
      <c r="G16" s="411">
        <f t="shared" si="3"/>
        <v>0.76315789473684215</v>
      </c>
      <c r="H16" s="413">
        <f t="shared" si="3"/>
        <v>0.74804763180759548</v>
      </c>
      <c r="I16" s="411">
        <f t="shared" si="3"/>
        <v>0.66666666666666663</v>
      </c>
      <c r="J16" s="413">
        <f t="shared" si="3"/>
        <v>0.66652938297826203</v>
      </c>
      <c r="K16" s="411">
        <f t="shared" si="3"/>
        <v>0.9</v>
      </c>
      <c r="L16" s="413">
        <f t="shared" si="3"/>
        <v>0.95731655603667876</v>
      </c>
      <c r="M16" s="411">
        <f t="shared" si="3"/>
        <v>0.20013144922773579</v>
      </c>
      <c r="N16" s="413">
        <f t="shared" si="3"/>
        <v>0.59023576475017792</v>
      </c>
      <c r="O16" s="411">
        <f t="shared" si="3"/>
        <v>9.6692775133400091E-2</v>
      </c>
      <c r="P16" s="410">
        <f t="shared" si="3"/>
        <v>0.29881506040717548</v>
      </c>
      <c r="R16" s="651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3" ht="15.75" customHeight="1" x14ac:dyDescent="0.45">
      <c r="A17" s="696" t="s">
        <v>185</v>
      </c>
      <c r="B17" s="555" t="s">
        <v>184</v>
      </c>
      <c r="C17" s="556">
        <f>SUM(C5,C8,C11,C14)</f>
        <v>505111</v>
      </c>
      <c r="D17" s="557">
        <f>SUM(D5,D8,D11,D14)</f>
        <v>1562.0409851400002</v>
      </c>
      <c r="E17" s="556">
        <f t="shared" ref="E17:P18" si="4">SUM(E5,E8,E11,E14)</f>
        <v>149510</v>
      </c>
      <c r="F17" s="557">
        <f t="shared" si="4"/>
        <v>3669.4716504400003</v>
      </c>
      <c r="G17" s="558">
        <f t="shared" si="4"/>
        <v>955</v>
      </c>
      <c r="H17" s="559">
        <f t="shared" si="4"/>
        <v>582.49545971999987</v>
      </c>
      <c r="I17" s="558">
        <f>SUM(I5,I8,I11,I14)</f>
        <v>452</v>
      </c>
      <c r="J17" s="559">
        <f t="shared" si="4"/>
        <v>391.02696070000002</v>
      </c>
      <c r="K17" s="558">
        <f t="shared" si="4"/>
        <v>888</v>
      </c>
      <c r="L17" s="559">
        <f t="shared" si="4"/>
        <v>2246.9800754800003</v>
      </c>
      <c r="M17" s="560">
        <f t="shared" si="4"/>
        <v>151805</v>
      </c>
      <c r="N17" s="561">
        <f t="shared" si="4"/>
        <v>6889.9741463400005</v>
      </c>
      <c r="O17" s="556">
        <f t="shared" si="4"/>
        <v>656916</v>
      </c>
      <c r="P17" s="561">
        <f t="shared" si="4"/>
        <v>8452.0151314800005</v>
      </c>
      <c r="R17" s="652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</row>
    <row r="18" spans="1:33" x14ac:dyDescent="0.45">
      <c r="A18" s="697"/>
      <c r="B18" s="562" t="s">
        <v>183</v>
      </c>
      <c r="C18" s="563">
        <f>SUM(C6,C9,C12,C15)</f>
        <v>3432621</v>
      </c>
      <c r="D18" s="564">
        <f>SUM(D6,D9,D12,D15)</f>
        <v>9618.3136442319992</v>
      </c>
      <c r="E18" s="563">
        <f t="shared" si="4"/>
        <v>515048</v>
      </c>
      <c r="F18" s="564">
        <f t="shared" si="4"/>
        <v>6828.1873533879998</v>
      </c>
      <c r="G18" s="563">
        <f t="shared" si="4"/>
        <v>1179</v>
      </c>
      <c r="H18" s="565">
        <f t="shared" si="4"/>
        <v>719.83485348999989</v>
      </c>
      <c r="I18" s="563">
        <f>SUM(I6,I9,I12,I15)</f>
        <v>570</v>
      </c>
      <c r="J18" s="565">
        <f t="shared" si="4"/>
        <v>497.18025827999998</v>
      </c>
      <c r="K18" s="563">
        <f t="shared" si="4"/>
        <v>1026</v>
      </c>
      <c r="L18" s="565">
        <f t="shared" si="4"/>
        <v>2550.8210023699999</v>
      </c>
      <c r="M18" s="566">
        <f t="shared" si="4"/>
        <v>517823</v>
      </c>
      <c r="N18" s="565">
        <f t="shared" si="4"/>
        <v>10596.023467527999</v>
      </c>
      <c r="O18" s="563">
        <f t="shared" si="4"/>
        <v>3950444</v>
      </c>
      <c r="P18" s="565">
        <f t="shared" si="4"/>
        <v>20214.33711176</v>
      </c>
      <c r="R18" s="653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</row>
    <row r="19" spans="1:33" s="392" customFormat="1" ht="15.75" thickBot="1" x14ac:dyDescent="0.5">
      <c r="A19" s="698"/>
      <c r="B19" s="397" t="s">
        <v>100</v>
      </c>
      <c r="C19" s="394">
        <f t="shared" ref="C19:P19" si="5">C17/C18</f>
        <v>0.14715023884081579</v>
      </c>
      <c r="D19" s="396">
        <f t="shared" si="5"/>
        <v>0.16240279147860182</v>
      </c>
      <c r="E19" s="394">
        <f t="shared" si="5"/>
        <v>0.29028362405057395</v>
      </c>
      <c r="F19" s="396">
        <f t="shared" si="5"/>
        <v>0.53740055164410327</v>
      </c>
      <c r="G19" s="394">
        <f t="shared" si="5"/>
        <v>0.81000848176420692</v>
      </c>
      <c r="H19" s="393">
        <f t="shared" si="5"/>
        <v>0.8092070797848524</v>
      </c>
      <c r="I19" s="394">
        <f>I17/I18</f>
        <v>0.7929824561403509</v>
      </c>
      <c r="J19" s="393">
        <f t="shared" si="5"/>
        <v>0.78648931486692908</v>
      </c>
      <c r="K19" s="394">
        <f t="shared" si="5"/>
        <v>0.86549707602339176</v>
      </c>
      <c r="L19" s="393">
        <f t="shared" si="5"/>
        <v>0.88088504579204219</v>
      </c>
      <c r="M19" s="395">
        <f t="shared" si="5"/>
        <v>0.29316001799842806</v>
      </c>
      <c r="N19" s="393">
        <f t="shared" si="5"/>
        <v>0.65024149554355393</v>
      </c>
      <c r="O19" s="394">
        <f t="shared" si="5"/>
        <v>0.16628915635812075</v>
      </c>
      <c r="P19" s="393">
        <f t="shared" si="5"/>
        <v>0.41811982677200488</v>
      </c>
      <c r="R19" s="654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</row>
    <row r="20" spans="1:33" x14ac:dyDescent="0.45">
      <c r="A20" s="567"/>
      <c r="B20" s="1"/>
      <c r="C20" s="291"/>
      <c r="D20" s="291"/>
      <c r="E20" s="289"/>
      <c r="F20" s="289"/>
      <c r="G20" s="289"/>
      <c r="H20" s="289"/>
      <c r="I20" s="289"/>
      <c r="J20" s="289"/>
      <c r="K20" s="289"/>
      <c r="L20" s="289"/>
      <c r="M20" s="289"/>
      <c r="N20" s="289"/>
      <c r="O20" s="292"/>
      <c r="P20" s="289"/>
    </row>
    <row r="21" spans="1:33" x14ac:dyDescent="0.45">
      <c r="A21" s="3" t="s">
        <v>229</v>
      </c>
      <c r="B21" s="568"/>
      <c r="C21" s="568"/>
      <c r="D21" s="568"/>
      <c r="E21" s="568"/>
      <c r="F21" s="568"/>
      <c r="G21" s="568"/>
      <c r="H21" s="568"/>
      <c r="I21" s="568"/>
      <c r="J21" s="568"/>
      <c r="K21" s="568"/>
      <c r="L21" s="568"/>
      <c r="M21" s="569"/>
      <c r="N21" s="568"/>
      <c r="O21" s="568"/>
      <c r="P21" s="568"/>
    </row>
    <row r="22" spans="1:33" x14ac:dyDescent="0.45">
      <c r="A22" s="479"/>
      <c r="B22" s="377"/>
    </row>
    <row r="23" spans="1:33" x14ac:dyDescent="0.45">
      <c r="C23" s="477"/>
      <c r="E23" s="477"/>
      <c r="G23" s="477"/>
      <c r="I23" s="477"/>
      <c r="J23" s="477"/>
      <c r="K23" s="477"/>
      <c r="M23" s="477"/>
      <c r="O23" s="477"/>
    </row>
    <row r="24" spans="1:33" x14ac:dyDescent="0.45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3" x14ac:dyDescent="0.45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1:A13"/>
    <mergeCell ref="R11:R13"/>
    <mergeCell ref="A14:A16"/>
    <mergeCell ref="R14:R16"/>
    <mergeCell ref="A17:A19"/>
    <mergeCell ref="R17:R19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</mergeCells>
  <conditionalFormatting sqref="C14:H15 C16:N16">
    <cfRule type="expression" dxfId="134" priority="9">
      <formula>ABS(C14-T14)/T14&gt;0.5</formula>
    </cfRule>
  </conditionalFormatting>
  <conditionalFormatting sqref="C7:N13">
    <cfRule type="expression" dxfId="133" priority="11">
      <formula>ABS(C7-T7)/T7&gt;0.5</formula>
    </cfRule>
  </conditionalFormatting>
  <conditionalFormatting sqref="C5:P6">
    <cfRule type="expression" dxfId="132" priority="1">
      <formula>ABS(C5-T5)/T5&gt;0.5</formula>
    </cfRule>
  </conditionalFormatting>
  <conditionalFormatting sqref="C17:P19">
    <cfRule type="expression" dxfId="131" priority="22">
      <formula>ABS(C17-T17)/T17&gt;0.5</formula>
    </cfRule>
  </conditionalFormatting>
  <conditionalFormatting sqref="K14:N15">
    <cfRule type="expression" dxfId="130" priority="7">
      <formula>ABS(K14-AB14)/AB14&gt;0.5</formula>
    </cfRule>
  </conditionalFormatting>
  <conditionalFormatting sqref="O7:P16">
    <cfRule type="expression" dxfId="129" priority="3">
      <formula>ABS(O7-AF7)/AF7&gt;0.5</formula>
    </cfRule>
  </conditionalFormatting>
  <conditionalFormatting sqref="T5:AG19">
    <cfRule type="expression" dxfId="128" priority="51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2F1CC-AA4D-400C-BD75-B2F339DCFEE9}">
  <dimension ref="A1:AG25"/>
  <sheetViews>
    <sheetView zoomScaleNormal="100" workbookViewId="0">
      <selection sqref="A1:P21"/>
    </sheetView>
  </sheetViews>
  <sheetFormatPr defaultColWidth="9" defaultRowHeight="15.4" x14ac:dyDescent="0.45"/>
  <cols>
    <col min="1" max="1" width="9" style="390"/>
    <col min="2" max="2" width="10.625" style="390" bestFit="1" customWidth="1"/>
    <col min="3" max="3" width="9" style="390"/>
    <col min="4" max="4" width="9.625" style="390" bestFit="1" customWidth="1"/>
    <col min="5" max="5" width="9" style="390"/>
    <col min="6" max="6" width="9.625" style="390" bestFit="1" customWidth="1"/>
    <col min="7" max="7" width="9" style="390"/>
    <col min="8" max="8" width="9.625" style="390" bestFit="1" customWidth="1"/>
    <col min="9" max="9" width="9" style="390"/>
    <col min="10" max="10" width="9.625" style="390" bestFit="1" customWidth="1"/>
    <col min="11" max="11" width="9" style="390"/>
    <col min="12" max="12" width="9.625" style="390" bestFit="1" customWidth="1"/>
    <col min="13" max="13" width="9" style="390"/>
    <col min="14" max="14" width="9.625" style="390" bestFit="1" customWidth="1"/>
    <col min="15" max="15" width="9" style="390"/>
    <col min="16" max="16" width="9.625" style="390" bestFit="1" customWidth="1"/>
    <col min="17" max="18" width="9" style="390" hidden="1" customWidth="1"/>
    <col min="19" max="19" width="10.6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3" ht="15.75" thickBot="1" x14ac:dyDescent="0.5">
      <c r="A1" s="673" t="s">
        <v>270</v>
      </c>
      <c r="B1" s="674"/>
      <c r="C1" s="674"/>
      <c r="D1" s="674"/>
      <c r="E1" s="674"/>
      <c r="F1" s="674"/>
      <c r="G1" s="674"/>
      <c r="H1" s="674"/>
      <c r="I1" s="674"/>
      <c r="J1" s="674"/>
      <c r="K1" s="674"/>
      <c r="L1" s="674"/>
      <c r="M1" s="674"/>
      <c r="N1" s="674"/>
      <c r="O1" s="674"/>
      <c r="P1" s="675"/>
      <c r="R1" s="655" t="s">
        <v>227</v>
      </c>
      <c r="S1" s="656"/>
      <c r="T1" s="656"/>
      <c r="U1" s="656"/>
      <c r="V1" s="656"/>
      <c r="W1" s="656"/>
      <c r="X1" s="656"/>
      <c r="Y1" s="656"/>
      <c r="Z1" s="656"/>
      <c r="AA1" s="656"/>
      <c r="AB1" s="656"/>
      <c r="AC1" s="656"/>
      <c r="AD1" s="656"/>
      <c r="AE1" s="656"/>
      <c r="AF1" s="656"/>
      <c r="AG1" s="657"/>
    </row>
    <row r="2" spans="1:33" ht="15.6" customHeight="1" x14ac:dyDescent="0.45">
      <c r="A2" s="676" t="s">
        <v>189</v>
      </c>
      <c r="B2" s="679"/>
      <c r="C2" s="682" t="s">
        <v>12</v>
      </c>
      <c r="D2" s="683"/>
      <c r="E2" s="686" t="s">
        <v>188</v>
      </c>
      <c r="F2" s="687"/>
      <c r="G2" s="687"/>
      <c r="H2" s="687"/>
      <c r="I2" s="687"/>
      <c r="J2" s="687"/>
      <c r="K2" s="687"/>
      <c r="L2" s="687"/>
      <c r="M2" s="687"/>
      <c r="N2" s="688"/>
      <c r="O2" s="682" t="s">
        <v>10</v>
      </c>
      <c r="P2" s="683"/>
      <c r="Q2" s="439"/>
      <c r="R2" s="658" t="s">
        <v>189</v>
      </c>
      <c r="S2" s="661"/>
      <c r="T2" s="664" t="s">
        <v>12</v>
      </c>
      <c r="U2" s="665"/>
      <c r="V2" s="668" t="s">
        <v>188</v>
      </c>
      <c r="W2" s="669"/>
      <c r="X2" s="669"/>
      <c r="Y2" s="669"/>
      <c r="Z2" s="669"/>
      <c r="AA2" s="669"/>
      <c r="AB2" s="669"/>
      <c r="AC2" s="669"/>
      <c r="AD2" s="669"/>
      <c r="AE2" s="670"/>
      <c r="AF2" s="664" t="s">
        <v>10</v>
      </c>
      <c r="AG2" s="665"/>
    </row>
    <row r="3" spans="1:33" x14ac:dyDescent="0.45">
      <c r="A3" s="677"/>
      <c r="B3" s="680"/>
      <c r="C3" s="684"/>
      <c r="D3" s="685"/>
      <c r="E3" s="689" t="s">
        <v>187</v>
      </c>
      <c r="F3" s="690"/>
      <c r="G3" s="691" t="s">
        <v>105</v>
      </c>
      <c r="H3" s="690"/>
      <c r="I3" s="691" t="s">
        <v>104</v>
      </c>
      <c r="J3" s="690"/>
      <c r="K3" s="691" t="s">
        <v>103</v>
      </c>
      <c r="L3" s="690"/>
      <c r="M3" s="691" t="s">
        <v>102</v>
      </c>
      <c r="N3" s="695"/>
      <c r="O3" s="684"/>
      <c r="P3" s="685"/>
      <c r="R3" s="659"/>
      <c r="S3" s="662"/>
      <c r="T3" s="666"/>
      <c r="U3" s="667"/>
      <c r="V3" s="671" t="s">
        <v>187</v>
      </c>
      <c r="W3" s="672"/>
      <c r="X3" s="647" t="s">
        <v>105</v>
      </c>
      <c r="Y3" s="672"/>
      <c r="Z3" s="647" t="s">
        <v>104</v>
      </c>
      <c r="AA3" s="672"/>
      <c r="AB3" s="647" t="s">
        <v>103</v>
      </c>
      <c r="AC3" s="672"/>
      <c r="AD3" s="647" t="s">
        <v>102</v>
      </c>
      <c r="AE3" s="648"/>
      <c r="AF3" s="666"/>
      <c r="AG3" s="667"/>
    </row>
    <row r="4" spans="1:33" ht="16.5" customHeight="1" thickBot="1" x14ac:dyDescent="0.5">
      <c r="A4" s="678"/>
      <c r="B4" s="681"/>
      <c r="C4" s="545" t="s">
        <v>186</v>
      </c>
      <c r="D4" s="546" t="s">
        <v>101</v>
      </c>
      <c r="E4" s="545" t="s">
        <v>186</v>
      </c>
      <c r="F4" s="547" t="s">
        <v>101</v>
      </c>
      <c r="G4" s="547" t="s">
        <v>186</v>
      </c>
      <c r="H4" s="547" t="s">
        <v>101</v>
      </c>
      <c r="I4" s="547" t="s">
        <v>186</v>
      </c>
      <c r="J4" s="547" t="s">
        <v>101</v>
      </c>
      <c r="K4" s="547" t="s">
        <v>186</v>
      </c>
      <c r="L4" s="547" t="s">
        <v>101</v>
      </c>
      <c r="M4" s="547" t="s">
        <v>186</v>
      </c>
      <c r="N4" s="548" t="s">
        <v>101</v>
      </c>
      <c r="O4" s="545" t="s">
        <v>186</v>
      </c>
      <c r="P4" s="548" t="s">
        <v>101</v>
      </c>
      <c r="R4" s="660"/>
      <c r="S4" s="663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45">
      <c r="A5" s="692" t="s">
        <v>4</v>
      </c>
      <c r="B5" s="549" t="s">
        <v>184</v>
      </c>
      <c r="C5" s="550">
        <v>73977</v>
      </c>
      <c r="D5" s="433">
        <v>210.26</v>
      </c>
      <c r="E5" s="550">
        <v>21327</v>
      </c>
      <c r="F5" s="433">
        <v>421.83</v>
      </c>
      <c r="G5" s="550">
        <v>78</v>
      </c>
      <c r="H5" s="433">
        <v>48.408999999999999</v>
      </c>
      <c r="I5" s="550">
        <v>33</v>
      </c>
      <c r="J5" s="433">
        <v>28.547000000000001</v>
      </c>
      <c r="K5" s="550">
        <v>75</v>
      </c>
      <c r="L5" s="433">
        <v>205.75</v>
      </c>
      <c r="M5" s="550">
        <v>21513</v>
      </c>
      <c r="N5" s="433">
        <v>704.53600000000006</v>
      </c>
      <c r="O5" s="550">
        <f>SUM(M5,C5)</f>
        <v>95490</v>
      </c>
      <c r="P5" s="551">
        <f>(SUM(N5,D5))</f>
        <v>914.79600000000005</v>
      </c>
      <c r="R5" s="649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3" x14ac:dyDescent="0.45">
      <c r="A6" s="693"/>
      <c r="B6" s="552" t="s">
        <v>183</v>
      </c>
      <c r="C6" s="422">
        <v>485501</v>
      </c>
      <c r="D6" s="423">
        <v>1332.79</v>
      </c>
      <c r="E6" s="422">
        <v>66112</v>
      </c>
      <c r="F6" s="423">
        <v>668.55</v>
      </c>
      <c r="G6" s="422">
        <v>87</v>
      </c>
      <c r="H6" s="423">
        <v>53.802999999999997</v>
      </c>
      <c r="I6" s="422">
        <v>37</v>
      </c>
      <c r="J6" s="423">
        <v>32.076000000000001</v>
      </c>
      <c r="K6" s="422">
        <v>86</v>
      </c>
      <c r="L6" s="423">
        <v>247.54</v>
      </c>
      <c r="M6" s="422">
        <v>66322</v>
      </c>
      <c r="N6" s="423">
        <v>1001.9689999999999</v>
      </c>
      <c r="O6" s="554">
        <f>SUM(M6,C6)</f>
        <v>551823</v>
      </c>
      <c r="P6" s="553">
        <f>(SUM(N6,D6))</f>
        <v>2334.759</v>
      </c>
      <c r="R6" s="650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3" s="392" customFormat="1" ht="15.75" thickBot="1" x14ac:dyDescent="0.5">
      <c r="A7" s="694"/>
      <c r="B7" s="414" t="s">
        <v>100</v>
      </c>
      <c r="C7" s="411">
        <f t="shared" ref="C7:N7" si="0">C5/C6</f>
        <v>0.15237249768795533</v>
      </c>
      <c r="D7" s="413">
        <f t="shared" si="0"/>
        <v>0.1577592869094156</v>
      </c>
      <c r="E7" s="411">
        <f t="shared" si="0"/>
        <v>0.32258893998063892</v>
      </c>
      <c r="F7" s="413">
        <f t="shared" si="0"/>
        <v>0.63096253085034781</v>
      </c>
      <c r="G7" s="411">
        <f t="shared" si="0"/>
        <v>0.89655172413793105</v>
      </c>
      <c r="H7" s="413">
        <f t="shared" si="0"/>
        <v>0.89974536735869748</v>
      </c>
      <c r="I7" s="411">
        <f t="shared" si="0"/>
        <v>0.89189189189189189</v>
      </c>
      <c r="J7" s="413">
        <f t="shared" si="0"/>
        <v>0.88998004738745484</v>
      </c>
      <c r="K7" s="411">
        <f t="shared" si="0"/>
        <v>0.87209302325581395</v>
      </c>
      <c r="L7" s="413">
        <f t="shared" si="0"/>
        <v>0.83117879938595784</v>
      </c>
      <c r="M7" s="411">
        <f>M5/M6</f>
        <v>0.32437200325683785</v>
      </c>
      <c r="N7" s="413">
        <f t="shared" si="0"/>
        <v>0.70315149470692218</v>
      </c>
      <c r="O7" s="411">
        <f>O5/O6</f>
        <v>0.1730446175675896</v>
      </c>
      <c r="P7" s="410">
        <f>P5/P6</f>
        <v>0.39181602897772322</v>
      </c>
      <c r="R7" s="651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3" x14ac:dyDescent="0.45">
      <c r="A8" s="692" t="s">
        <v>3</v>
      </c>
      <c r="B8" s="549" t="s">
        <v>184</v>
      </c>
      <c r="C8" s="550">
        <v>192754</v>
      </c>
      <c r="D8" s="433">
        <v>684.7</v>
      </c>
      <c r="E8" s="550">
        <v>49869</v>
      </c>
      <c r="F8" s="433">
        <v>1152.6999999999998</v>
      </c>
      <c r="G8" s="550">
        <v>311</v>
      </c>
      <c r="H8" s="433">
        <v>190.12200000000001</v>
      </c>
      <c r="I8" s="550">
        <v>167</v>
      </c>
      <c r="J8" s="433">
        <v>144.25899999999999</v>
      </c>
      <c r="K8" s="550">
        <v>264</v>
      </c>
      <c r="L8" s="433">
        <v>667.51900000000001</v>
      </c>
      <c r="M8" s="550">
        <v>50611</v>
      </c>
      <c r="N8" s="433">
        <v>2154.6</v>
      </c>
      <c r="O8" s="550">
        <f>SUM(M8,C8)</f>
        <v>243365</v>
      </c>
      <c r="P8" s="551">
        <f>SUM(N8,D8)</f>
        <v>2839.3</v>
      </c>
      <c r="R8" s="649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3" x14ac:dyDescent="0.45">
      <c r="A9" s="693"/>
      <c r="B9" s="552" t="s">
        <v>183</v>
      </c>
      <c r="C9" s="422">
        <v>986969</v>
      </c>
      <c r="D9" s="423">
        <v>3316.7820000000002</v>
      </c>
      <c r="E9" s="422">
        <v>129341</v>
      </c>
      <c r="F9" s="423">
        <v>1887.6010000000001</v>
      </c>
      <c r="G9" s="422">
        <v>365</v>
      </c>
      <c r="H9" s="423">
        <v>224.124</v>
      </c>
      <c r="I9" s="422">
        <v>218</v>
      </c>
      <c r="J9" s="423">
        <v>192.66499999999999</v>
      </c>
      <c r="K9" s="422">
        <v>306</v>
      </c>
      <c r="L9" s="423">
        <v>763.95600000000002</v>
      </c>
      <c r="M9" s="422">
        <v>130230</v>
      </c>
      <c r="N9" s="423">
        <v>3068.346</v>
      </c>
      <c r="O9" s="554">
        <f>SUM(M9,C9)</f>
        <v>1117199</v>
      </c>
      <c r="P9" s="553">
        <f>SUM(N9,D9)</f>
        <v>6385.1280000000006</v>
      </c>
      <c r="R9" s="650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3" s="392" customFormat="1" ht="15.75" thickBot="1" x14ac:dyDescent="0.5">
      <c r="A10" s="694"/>
      <c r="B10" s="414" t="s">
        <v>100</v>
      </c>
      <c r="C10" s="411">
        <f t="shared" ref="C10:P10" si="1">C8/C9</f>
        <v>0.19529894049357174</v>
      </c>
      <c r="D10" s="413">
        <f t="shared" si="1"/>
        <v>0.20643503251042727</v>
      </c>
      <c r="E10" s="411">
        <f t="shared" si="1"/>
        <v>0.3855621960553885</v>
      </c>
      <c r="F10" s="413">
        <f t="shared" si="1"/>
        <v>0.61066930988063672</v>
      </c>
      <c r="G10" s="411">
        <f t="shared" si="1"/>
        <v>0.852054794520548</v>
      </c>
      <c r="H10" s="413">
        <f t="shared" si="1"/>
        <v>0.8482893398297372</v>
      </c>
      <c r="I10" s="411">
        <f t="shared" si="1"/>
        <v>0.76605504587155959</v>
      </c>
      <c r="J10" s="413">
        <f t="shared" si="1"/>
        <v>0.74875561207276875</v>
      </c>
      <c r="K10" s="411">
        <f t="shared" si="1"/>
        <v>0.86274509803921573</v>
      </c>
      <c r="L10" s="413">
        <f t="shared" si="1"/>
        <v>0.87376629020519503</v>
      </c>
      <c r="M10" s="411">
        <f t="shared" si="1"/>
        <v>0.38862781233202798</v>
      </c>
      <c r="N10" s="413">
        <f t="shared" si="1"/>
        <v>0.70220242436804714</v>
      </c>
      <c r="O10" s="411">
        <f t="shared" si="1"/>
        <v>0.21783496046809925</v>
      </c>
      <c r="P10" s="410">
        <f t="shared" si="1"/>
        <v>0.44467393605891692</v>
      </c>
      <c r="R10" s="651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</row>
    <row r="11" spans="1:33" x14ac:dyDescent="0.45">
      <c r="A11" s="692" t="s">
        <v>2</v>
      </c>
      <c r="B11" s="549" t="s">
        <v>184</v>
      </c>
      <c r="C11" s="550">
        <v>231069</v>
      </c>
      <c r="D11" s="433">
        <v>623.56397899999956</v>
      </c>
      <c r="E11" s="550">
        <v>76909</v>
      </c>
      <c r="F11" s="433">
        <v>2024.5509199999997</v>
      </c>
      <c r="G11" s="550">
        <v>539</v>
      </c>
      <c r="H11" s="433">
        <v>328.613068</v>
      </c>
      <c r="I11" s="550">
        <v>243</v>
      </c>
      <c r="J11" s="433">
        <v>210.262404</v>
      </c>
      <c r="K11" s="550">
        <v>540</v>
      </c>
      <c r="L11" s="433">
        <v>1350.4096290000002</v>
      </c>
      <c r="M11" s="550">
        <v>78231</v>
      </c>
      <c r="N11" s="433">
        <v>3913.8360210000001</v>
      </c>
      <c r="O11" s="550">
        <f>SUM(M11,C11)</f>
        <v>309300</v>
      </c>
      <c r="P11" s="551">
        <f>SUM(N11,D11)</f>
        <v>4537.3999999999996</v>
      </c>
      <c r="R11" s="649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3" x14ac:dyDescent="0.45">
      <c r="A12" s="693"/>
      <c r="B12" s="552" t="s">
        <v>183</v>
      </c>
      <c r="C12" s="422">
        <v>1893087</v>
      </c>
      <c r="D12" s="423">
        <v>4686.462510302701</v>
      </c>
      <c r="E12" s="422">
        <v>310529</v>
      </c>
      <c r="F12" s="423">
        <v>4121.4824096973007</v>
      </c>
      <c r="G12" s="422">
        <v>690</v>
      </c>
      <c r="H12" s="423">
        <v>420.37061399999999</v>
      </c>
      <c r="I12" s="422">
        <v>300</v>
      </c>
      <c r="J12" s="423">
        <v>259.74258500000002</v>
      </c>
      <c r="K12" s="422">
        <v>622</v>
      </c>
      <c r="L12" s="423">
        <v>1499.3418809999998</v>
      </c>
      <c r="M12" s="422">
        <v>312141</v>
      </c>
      <c r="N12" s="423">
        <v>6300.9374896973004</v>
      </c>
      <c r="O12" s="554">
        <f>SUM(M12,C12)</f>
        <v>2205228</v>
      </c>
      <c r="P12" s="553">
        <f>SUM(N12,D12)</f>
        <v>10987.400000000001</v>
      </c>
      <c r="R12" s="650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3" s="392" customFormat="1" ht="15.75" thickBot="1" x14ac:dyDescent="0.5">
      <c r="A13" s="694"/>
      <c r="B13" s="414" t="s">
        <v>100</v>
      </c>
      <c r="C13" s="411">
        <f>C11/C12</f>
        <v>0.12205936652673649</v>
      </c>
      <c r="D13" s="413">
        <f t="shared" ref="D13:P13" si="2">D11/D12</f>
        <v>0.13305643171777409</v>
      </c>
      <c r="E13" s="411">
        <f t="shared" si="2"/>
        <v>0.24767090996332067</v>
      </c>
      <c r="F13" s="413">
        <f t="shared" si="2"/>
        <v>0.49121910971559657</v>
      </c>
      <c r="G13" s="411">
        <f t="shared" si="2"/>
        <v>0.78115942028985508</v>
      </c>
      <c r="H13" s="413">
        <f t="shared" si="2"/>
        <v>0.78172226377365195</v>
      </c>
      <c r="I13" s="411">
        <f t="shared" si="2"/>
        <v>0.81</v>
      </c>
      <c r="J13" s="413">
        <f t="shared" si="2"/>
        <v>0.80950300852669188</v>
      </c>
      <c r="K13" s="411">
        <f t="shared" si="2"/>
        <v>0.86816720257234725</v>
      </c>
      <c r="L13" s="413">
        <f t="shared" si="2"/>
        <v>0.90066825059227462</v>
      </c>
      <c r="M13" s="411">
        <f t="shared" si="2"/>
        <v>0.25062712043595681</v>
      </c>
      <c r="N13" s="413">
        <f>N11/N12</f>
        <v>0.62115138063177677</v>
      </c>
      <c r="O13" s="411">
        <f t="shared" si="2"/>
        <v>0.14025760601624865</v>
      </c>
      <c r="P13" s="411">
        <f t="shared" si="2"/>
        <v>0.41296394051367924</v>
      </c>
      <c r="R13" s="651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3" x14ac:dyDescent="0.45">
      <c r="A14" s="692" t="s">
        <v>1</v>
      </c>
      <c r="B14" s="549" t="s">
        <v>184</v>
      </c>
      <c r="C14" s="550">
        <v>5206</v>
      </c>
      <c r="D14" s="433">
        <v>28.905502970000001</v>
      </c>
      <c r="E14" s="550">
        <v>1745</v>
      </c>
      <c r="F14" s="433">
        <v>70.053342669999992</v>
      </c>
      <c r="G14" s="550">
        <v>28</v>
      </c>
      <c r="H14" s="433">
        <v>16.40699292</v>
      </c>
      <c r="I14" s="550">
        <v>8</v>
      </c>
      <c r="J14" s="433">
        <v>6.9063496999999998</v>
      </c>
      <c r="K14" s="550">
        <v>9</v>
      </c>
      <c r="L14" s="433">
        <v>29.52172448</v>
      </c>
      <c r="M14" s="550">
        <v>1790</v>
      </c>
      <c r="N14" s="433">
        <v>122.88840977</v>
      </c>
      <c r="O14" s="550">
        <f>SUM(M14,C14)</f>
        <v>6996</v>
      </c>
      <c r="P14" s="551">
        <f>SUM(N14,D14)</f>
        <v>151.79391274</v>
      </c>
      <c r="R14" s="649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3" x14ac:dyDescent="0.45">
      <c r="A15" s="693"/>
      <c r="B15" s="552" t="s">
        <v>183</v>
      </c>
      <c r="C15" s="422">
        <v>63790</v>
      </c>
      <c r="D15" s="423">
        <v>298.19118573999998</v>
      </c>
      <c r="E15" s="422">
        <v>9083</v>
      </c>
      <c r="F15" s="423">
        <v>145.43451706000002</v>
      </c>
      <c r="G15" s="422">
        <v>39</v>
      </c>
      <c r="H15" s="423">
        <v>23.3031972</v>
      </c>
      <c r="I15" s="422">
        <v>12</v>
      </c>
      <c r="J15" s="423">
        <v>10.36165828</v>
      </c>
      <c r="K15" s="422">
        <v>10</v>
      </c>
      <c r="L15" s="423">
        <v>30.837996369999999</v>
      </c>
      <c r="M15" s="422">
        <v>9144</v>
      </c>
      <c r="N15" s="423">
        <v>209.93736891000003</v>
      </c>
      <c r="O15" s="554">
        <f>SUM(M15,C15)</f>
        <v>72934</v>
      </c>
      <c r="P15" s="553">
        <f>SUM(N15,D15)</f>
        <v>508.12855465000001</v>
      </c>
      <c r="R15" s="650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3" s="392" customFormat="1" ht="15.75" thickBot="1" x14ac:dyDescent="0.5">
      <c r="A16" s="694"/>
      <c r="B16" s="414" t="s">
        <v>100</v>
      </c>
      <c r="C16" s="411">
        <f>C14/C15</f>
        <v>8.1611537858598523E-2</v>
      </c>
      <c r="D16" s="413">
        <f>D14/D15</f>
        <v>9.693614148341527E-2</v>
      </c>
      <c r="E16" s="411">
        <f>E14/E15</f>
        <v>0.19211714191346471</v>
      </c>
      <c r="F16" s="413">
        <f t="shared" ref="F16:P16" si="3">F14/F15</f>
        <v>0.48168305630704572</v>
      </c>
      <c r="G16" s="411">
        <f t="shared" si="3"/>
        <v>0.71794871794871795</v>
      </c>
      <c r="H16" s="413">
        <f t="shared" si="3"/>
        <v>0.70406617509120173</v>
      </c>
      <c r="I16" s="411">
        <f t="shared" si="3"/>
        <v>0.66666666666666663</v>
      </c>
      <c r="J16" s="413">
        <f t="shared" si="3"/>
        <v>0.66652938297826203</v>
      </c>
      <c r="K16" s="411">
        <f t="shared" si="3"/>
        <v>0.9</v>
      </c>
      <c r="L16" s="413">
        <f t="shared" si="3"/>
        <v>0.95731655603667876</v>
      </c>
      <c r="M16" s="411">
        <f t="shared" si="3"/>
        <v>0.1957567804024497</v>
      </c>
      <c r="N16" s="413">
        <f t="shared" si="3"/>
        <v>0.58535748260559628</v>
      </c>
      <c r="O16" s="411">
        <f t="shared" si="3"/>
        <v>9.5922340746428275E-2</v>
      </c>
      <c r="P16" s="410">
        <f t="shared" si="3"/>
        <v>0.29873131779526924</v>
      </c>
      <c r="R16" s="651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3" ht="15.75" customHeight="1" x14ac:dyDescent="0.45">
      <c r="A17" s="696" t="s">
        <v>185</v>
      </c>
      <c r="B17" s="555" t="s">
        <v>184</v>
      </c>
      <c r="C17" s="556">
        <f>SUM(C5,C8,C11,C14)</f>
        <v>503006</v>
      </c>
      <c r="D17" s="557">
        <f>SUM(D5,D8,D11,D14)</f>
        <v>1547.4294819699996</v>
      </c>
      <c r="E17" s="556">
        <f t="shared" ref="E17:P18" si="4">SUM(E5,E8,E11,E14)</f>
        <v>149850</v>
      </c>
      <c r="F17" s="557">
        <f t="shared" si="4"/>
        <v>3669.1342626699993</v>
      </c>
      <c r="G17" s="558">
        <f t="shared" si="4"/>
        <v>956</v>
      </c>
      <c r="H17" s="559">
        <f t="shared" si="4"/>
        <v>583.55106092000005</v>
      </c>
      <c r="I17" s="558">
        <f>SUM(I5,I8,I11,I14)</f>
        <v>451</v>
      </c>
      <c r="J17" s="559">
        <f t="shared" si="4"/>
        <v>389.97475370000001</v>
      </c>
      <c r="K17" s="558">
        <f t="shared" si="4"/>
        <v>888</v>
      </c>
      <c r="L17" s="559">
        <f t="shared" si="4"/>
        <v>2253.2003534800001</v>
      </c>
      <c r="M17" s="560">
        <f t="shared" si="4"/>
        <v>152145</v>
      </c>
      <c r="N17" s="561">
        <f t="shared" si="4"/>
        <v>6895.8604307699998</v>
      </c>
      <c r="O17" s="556">
        <f t="shared" si="4"/>
        <v>655151</v>
      </c>
      <c r="P17" s="561">
        <f t="shared" si="4"/>
        <v>8443.2899127399996</v>
      </c>
      <c r="R17" s="652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</row>
    <row r="18" spans="1:33" x14ac:dyDescent="0.45">
      <c r="A18" s="697"/>
      <c r="B18" s="562" t="s">
        <v>183</v>
      </c>
      <c r="C18" s="563">
        <f>SUM(C6,C9,C12,C15)</f>
        <v>3429347</v>
      </c>
      <c r="D18" s="564">
        <f>SUM(D6,D9,D12,D15)</f>
        <v>9634.2256960427003</v>
      </c>
      <c r="E18" s="563">
        <f t="shared" si="4"/>
        <v>515065</v>
      </c>
      <c r="F18" s="564">
        <f t="shared" si="4"/>
        <v>6823.0679267573005</v>
      </c>
      <c r="G18" s="563">
        <f t="shared" si="4"/>
        <v>1181</v>
      </c>
      <c r="H18" s="565">
        <f t="shared" si="4"/>
        <v>721.60081120000007</v>
      </c>
      <c r="I18" s="563">
        <f>SUM(I6,I9,I12,I15)</f>
        <v>567</v>
      </c>
      <c r="J18" s="565">
        <f t="shared" si="4"/>
        <v>494.84524327999998</v>
      </c>
      <c r="K18" s="563">
        <f t="shared" si="4"/>
        <v>1024</v>
      </c>
      <c r="L18" s="565">
        <f t="shared" si="4"/>
        <v>2541.6758773699999</v>
      </c>
      <c r="M18" s="566">
        <f t="shared" si="4"/>
        <v>517837</v>
      </c>
      <c r="N18" s="565">
        <f t="shared" si="4"/>
        <v>10581.1898586073</v>
      </c>
      <c r="O18" s="563">
        <f t="shared" si="4"/>
        <v>3947184</v>
      </c>
      <c r="P18" s="565">
        <f t="shared" si="4"/>
        <v>20215.415554650004</v>
      </c>
      <c r="R18" s="653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</row>
    <row r="19" spans="1:33" s="392" customFormat="1" ht="15.75" thickBot="1" x14ac:dyDescent="0.5">
      <c r="A19" s="698"/>
      <c r="B19" s="397" t="s">
        <v>100</v>
      </c>
      <c r="C19" s="394">
        <f t="shared" ref="C19:P19" si="5">C17/C18</f>
        <v>0.14667690379538728</v>
      </c>
      <c r="D19" s="396">
        <f t="shared" si="5"/>
        <v>0.16061793970693597</v>
      </c>
      <c r="E19" s="394">
        <f t="shared" si="5"/>
        <v>0.2909341539417355</v>
      </c>
      <c r="F19" s="396">
        <f t="shared" si="5"/>
        <v>0.53775432137809231</v>
      </c>
      <c r="G19" s="394">
        <f t="shared" si="5"/>
        <v>0.80948348856900931</v>
      </c>
      <c r="H19" s="393">
        <f t="shared" si="5"/>
        <v>0.80868958551968995</v>
      </c>
      <c r="I19" s="394">
        <f>I17/I18</f>
        <v>0.79541446208112876</v>
      </c>
      <c r="J19" s="393">
        <f t="shared" si="5"/>
        <v>0.78807416863324131</v>
      </c>
      <c r="K19" s="394">
        <f t="shared" si="5"/>
        <v>0.8671875</v>
      </c>
      <c r="L19" s="393">
        <f t="shared" si="5"/>
        <v>0.88650184452767444</v>
      </c>
      <c r="M19" s="395">
        <f t="shared" si="5"/>
        <v>0.29380866952342144</v>
      </c>
      <c r="N19" s="393">
        <f t="shared" si="5"/>
        <v>0.65170935621767923</v>
      </c>
      <c r="O19" s="394">
        <f t="shared" si="5"/>
        <v>0.16597934122148852</v>
      </c>
      <c r="P19" s="393">
        <f t="shared" si="5"/>
        <v>0.41766590896509426</v>
      </c>
      <c r="R19" s="654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</row>
    <row r="20" spans="1:33" x14ac:dyDescent="0.45">
      <c r="A20" s="567"/>
      <c r="B20" s="1"/>
      <c r="C20" s="291"/>
      <c r="D20" s="291"/>
      <c r="E20" s="289"/>
      <c r="F20" s="289"/>
      <c r="G20" s="289"/>
      <c r="H20" s="289"/>
      <c r="I20" s="289"/>
      <c r="J20" s="289"/>
      <c r="K20" s="289"/>
      <c r="L20" s="289"/>
      <c r="M20" s="289"/>
      <c r="N20" s="289"/>
      <c r="O20" s="292"/>
      <c r="P20" s="289"/>
    </row>
    <row r="21" spans="1:33" x14ac:dyDescent="0.45">
      <c r="A21" s="3" t="s">
        <v>231</v>
      </c>
      <c r="B21" s="568"/>
      <c r="C21" s="568"/>
      <c r="D21" s="568"/>
      <c r="E21" s="568"/>
      <c r="F21" s="568"/>
      <c r="G21" s="568"/>
      <c r="H21" s="568"/>
      <c r="I21" s="568"/>
      <c r="J21" s="568"/>
      <c r="K21" s="568"/>
      <c r="L21" s="568"/>
      <c r="M21" s="569"/>
      <c r="N21" s="568"/>
      <c r="O21" s="568"/>
      <c r="P21" s="568"/>
    </row>
    <row r="22" spans="1:33" x14ac:dyDescent="0.45">
      <c r="A22" s="479"/>
      <c r="B22" s="377"/>
    </row>
    <row r="23" spans="1:33" x14ac:dyDescent="0.45">
      <c r="C23" s="477"/>
      <c r="E23" s="477"/>
      <c r="G23" s="477"/>
      <c r="I23" s="477"/>
      <c r="J23" s="477"/>
      <c r="K23" s="477"/>
      <c r="M23" s="477"/>
      <c r="O23" s="477"/>
    </row>
    <row r="24" spans="1:33" x14ac:dyDescent="0.45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3" x14ac:dyDescent="0.45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1:A13"/>
    <mergeCell ref="R11:R13"/>
    <mergeCell ref="A14:A16"/>
    <mergeCell ref="R14:R16"/>
    <mergeCell ref="A17:A19"/>
    <mergeCell ref="R17:R19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</mergeCells>
  <conditionalFormatting sqref="C14:H15 C16:N16">
    <cfRule type="expression" dxfId="127" priority="19">
      <formula>ABS(C14-T14)/T14&gt;0.5</formula>
    </cfRule>
  </conditionalFormatting>
  <conditionalFormatting sqref="C7:N13">
    <cfRule type="expression" dxfId="126" priority="21">
      <formula>ABS(C7-T7)/T7&gt;0.5</formula>
    </cfRule>
  </conditionalFormatting>
  <conditionalFormatting sqref="C5:P6">
    <cfRule type="expression" dxfId="125" priority="3">
      <formula>ABS(C5-T5)/T5&gt;0.5</formula>
    </cfRule>
  </conditionalFormatting>
  <conditionalFormatting sqref="C17:P19">
    <cfRule type="expression" dxfId="124" priority="34">
      <formula>ABS(C17-T17)/T17&gt;0.5</formula>
    </cfRule>
  </conditionalFormatting>
  <conditionalFormatting sqref="K14:N15">
    <cfRule type="expression" dxfId="123" priority="17">
      <formula>ABS(K14-AB14)/AB14&gt;0.5</formula>
    </cfRule>
  </conditionalFormatting>
  <conditionalFormatting sqref="O7:P16">
    <cfRule type="expression" dxfId="122" priority="1">
      <formula>ABS(O7-AF7)/AF7&gt;0.5</formula>
    </cfRule>
  </conditionalFormatting>
  <conditionalFormatting sqref="T5:AG19">
    <cfRule type="expression" dxfId="121" priority="63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2C783-299D-4A2C-81C6-F4F403602D58}">
  <dimension ref="A1:AG25"/>
  <sheetViews>
    <sheetView zoomScaleNormal="100" workbookViewId="0">
      <selection sqref="A1:P21"/>
    </sheetView>
  </sheetViews>
  <sheetFormatPr defaultColWidth="9" defaultRowHeight="15.4" x14ac:dyDescent="0.45"/>
  <cols>
    <col min="1" max="1" width="9" style="390"/>
    <col min="2" max="2" width="10.625" style="390" bestFit="1" customWidth="1"/>
    <col min="3" max="3" width="9" style="390"/>
    <col min="4" max="4" width="9.625" style="390" bestFit="1" customWidth="1"/>
    <col min="5" max="5" width="9" style="390"/>
    <col min="6" max="6" width="9.625" style="390" bestFit="1" customWidth="1"/>
    <col min="7" max="7" width="9" style="390"/>
    <col min="8" max="8" width="9.625" style="390" bestFit="1" customWidth="1"/>
    <col min="9" max="9" width="9" style="390"/>
    <col min="10" max="10" width="9.625" style="390" bestFit="1" customWidth="1"/>
    <col min="11" max="11" width="9" style="390"/>
    <col min="12" max="12" width="9.625" style="390" bestFit="1" customWidth="1"/>
    <col min="13" max="13" width="9" style="390"/>
    <col min="14" max="14" width="9.625" style="390" bestFit="1" customWidth="1"/>
    <col min="15" max="15" width="9" style="390"/>
    <col min="16" max="16" width="9.625" style="390" bestFit="1" customWidth="1"/>
    <col min="17" max="18" width="9" style="390" hidden="1" customWidth="1"/>
    <col min="19" max="19" width="10.6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3" ht="15.75" thickBot="1" x14ac:dyDescent="0.5">
      <c r="A1" s="673" t="s">
        <v>269</v>
      </c>
      <c r="B1" s="674"/>
      <c r="C1" s="674"/>
      <c r="D1" s="674"/>
      <c r="E1" s="674"/>
      <c r="F1" s="674"/>
      <c r="G1" s="674"/>
      <c r="H1" s="674"/>
      <c r="I1" s="674"/>
      <c r="J1" s="674"/>
      <c r="K1" s="674"/>
      <c r="L1" s="674"/>
      <c r="M1" s="674"/>
      <c r="N1" s="674"/>
      <c r="O1" s="674"/>
      <c r="P1" s="675"/>
      <c r="R1" s="655" t="s">
        <v>227</v>
      </c>
      <c r="S1" s="656"/>
      <c r="T1" s="656"/>
      <c r="U1" s="656"/>
      <c r="V1" s="656"/>
      <c r="W1" s="656"/>
      <c r="X1" s="656"/>
      <c r="Y1" s="656"/>
      <c r="Z1" s="656"/>
      <c r="AA1" s="656"/>
      <c r="AB1" s="656"/>
      <c r="AC1" s="656"/>
      <c r="AD1" s="656"/>
      <c r="AE1" s="656"/>
      <c r="AF1" s="656"/>
      <c r="AG1" s="657"/>
    </row>
    <row r="2" spans="1:33" ht="15.6" customHeight="1" x14ac:dyDescent="0.45">
      <c r="A2" s="676" t="s">
        <v>189</v>
      </c>
      <c r="B2" s="679"/>
      <c r="C2" s="682" t="s">
        <v>12</v>
      </c>
      <c r="D2" s="683"/>
      <c r="E2" s="686" t="s">
        <v>188</v>
      </c>
      <c r="F2" s="687"/>
      <c r="G2" s="687"/>
      <c r="H2" s="687"/>
      <c r="I2" s="687"/>
      <c r="J2" s="687"/>
      <c r="K2" s="687"/>
      <c r="L2" s="687"/>
      <c r="M2" s="687"/>
      <c r="N2" s="688"/>
      <c r="O2" s="682" t="s">
        <v>10</v>
      </c>
      <c r="P2" s="683"/>
      <c r="Q2" s="439"/>
      <c r="R2" s="658" t="s">
        <v>189</v>
      </c>
      <c r="S2" s="661"/>
      <c r="T2" s="664" t="s">
        <v>12</v>
      </c>
      <c r="U2" s="665"/>
      <c r="V2" s="668" t="s">
        <v>188</v>
      </c>
      <c r="W2" s="669"/>
      <c r="X2" s="669"/>
      <c r="Y2" s="669"/>
      <c r="Z2" s="669"/>
      <c r="AA2" s="669"/>
      <c r="AB2" s="669"/>
      <c r="AC2" s="669"/>
      <c r="AD2" s="669"/>
      <c r="AE2" s="670"/>
      <c r="AF2" s="664" t="s">
        <v>10</v>
      </c>
      <c r="AG2" s="665"/>
    </row>
    <row r="3" spans="1:33" x14ac:dyDescent="0.45">
      <c r="A3" s="677"/>
      <c r="B3" s="680"/>
      <c r="C3" s="684"/>
      <c r="D3" s="685"/>
      <c r="E3" s="689" t="s">
        <v>187</v>
      </c>
      <c r="F3" s="690"/>
      <c r="G3" s="691" t="s">
        <v>105</v>
      </c>
      <c r="H3" s="690"/>
      <c r="I3" s="691" t="s">
        <v>104</v>
      </c>
      <c r="J3" s="690"/>
      <c r="K3" s="691" t="s">
        <v>103</v>
      </c>
      <c r="L3" s="690"/>
      <c r="M3" s="691" t="s">
        <v>102</v>
      </c>
      <c r="N3" s="695"/>
      <c r="O3" s="684"/>
      <c r="P3" s="685"/>
      <c r="R3" s="659"/>
      <c r="S3" s="662"/>
      <c r="T3" s="666"/>
      <c r="U3" s="667"/>
      <c r="V3" s="671" t="s">
        <v>187</v>
      </c>
      <c r="W3" s="672"/>
      <c r="X3" s="647" t="s">
        <v>105</v>
      </c>
      <c r="Y3" s="672"/>
      <c r="Z3" s="647" t="s">
        <v>104</v>
      </c>
      <c r="AA3" s="672"/>
      <c r="AB3" s="647" t="s">
        <v>103</v>
      </c>
      <c r="AC3" s="672"/>
      <c r="AD3" s="647" t="s">
        <v>102</v>
      </c>
      <c r="AE3" s="648"/>
      <c r="AF3" s="666"/>
      <c r="AG3" s="667"/>
    </row>
    <row r="4" spans="1:33" ht="16.5" customHeight="1" thickBot="1" x14ac:dyDescent="0.5">
      <c r="A4" s="678"/>
      <c r="B4" s="681"/>
      <c r="C4" s="545" t="s">
        <v>186</v>
      </c>
      <c r="D4" s="546" t="s">
        <v>101</v>
      </c>
      <c r="E4" s="545" t="s">
        <v>186</v>
      </c>
      <c r="F4" s="547" t="s">
        <v>101</v>
      </c>
      <c r="G4" s="547" t="s">
        <v>186</v>
      </c>
      <c r="H4" s="547" t="s">
        <v>101</v>
      </c>
      <c r="I4" s="547" t="s">
        <v>186</v>
      </c>
      <c r="J4" s="547" t="s">
        <v>101</v>
      </c>
      <c r="K4" s="547" t="s">
        <v>186</v>
      </c>
      <c r="L4" s="547" t="s">
        <v>101</v>
      </c>
      <c r="M4" s="547" t="s">
        <v>186</v>
      </c>
      <c r="N4" s="548" t="s">
        <v>101</v>
      </c>
      <c r="O4" s="545" t="s">
        <v>186</v>
      </c>
      <c r="P4" s="548" t="s">
        <v>101</v>
      </c>
      <c r="R4" s="660"/>
      <c r="S4" s="663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45">
      <c r="A5" s="692" t="s">
        <v>4</v>
      </c>
      <c r="B5" s="549" t="s">
        <v>184</v>
      </c>
      <c r="C5" s="550">
        <v>73724</v>
      </c>
      <c r="D5" s="433">
        <v>209.928</v>
      </c>
      <c r="E5" s="550">
        <v>21398</v>
      </c>
      <c r="F5" s="433">
        <v>424.09500000000003</v>
      </c>
      <c r="G5" s="550">
        <v>78</v>
      </c>
      <c r="H5" s="433">
        <v>48.408999999999999</v>
      </c>
      <c r="I5" s="550">
        <v>33</v>
      </c>
      <c r="J5" s="433">
        <v>28.547000000000001</v>
      </c>
      <c r="K5" s="550">
        <v>75</v>
      </c>
      <c r="L5" s="433">
        <v>205.75</v>
      </c>
      <c r="M5" s="550">
        <v>21584</v>
      </c>
      <c r="N5" s="433">
        <v>706.80100000000004</v>
      </c>
      <c r="O5" s="550">
        <f>SUM(M5,C5)</f>
        <v>95308</v>
      </c>
      <c r="P5" s="551">
        <f>(SUM(N5,D5))</f>
        <v>916.72900000000004</v>
      </c>
      <c r="R5" s="649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3" x14ac:dyDescent="0.45">
      <c r="A6" s="693"/>
      <c r="B6" s="552" t="s">
        <v>183</v>
      </c>
      <c r="C6" s="422">
        <v>484770</v>
      </c>
      <c r="D6" s="423">
        <v>1330.6990000000001</v>
      </c>
      <c r="E6" s="422">
        <v>66026</v>
      </c>
      <c r="F6" s="423">
        <v>666.60699999999997</v>
      </c>
      <c r="G6" s="422">
        <v>87</v>
      </c>
      <c r="H6" s="423">
        <v>53.802999999999997</v>
      </c>
      <c r="I6" s="422">
        <v>37</v>
      </c>
      <c r="J6" s="423">
        <v>32.076000000000001</v>
      </c>
      <c r="K6" s="422">
        <v>85</v>
      </c>
      <c r="L6" s="423">
        <v>243.14</v>
      </c>
      <c r="M6" s="422">
        <v>66235</v>
      </c>
      <c r="N6" s="423">
        <v>995.62599999999998</v>
      </c>
      <c r="O6" s="554">
        <f>SUM(M6,C6)</f>
        <v>551005</v>
      </c>
      <c r="P6" s="553">
        <f>(SUM(N6,D6))</f>
        <v>2326.3249999999998</v>
      </c>
      <c r="R6" s="650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3" s="392" customFormat="1" ht="15.75" thickBot="1" x14ac:dyDescent="0.5">
      <c r="A7" s="694"/>
      <c r="B7" s="414" t="s">
        <v>100</v>
      </c>
      <c r="C7" s="411">
        <f t="shared" ref="C7:N7" si="0">C5/C6</f>
        <v>0.15208036800957156</v>
      </c>
      <c r="D7" s="413">
        <f t="shared" si="0"/>
        <v>0.15775768975553447</v>
      </c>
      <c r="E7" s="411">
        <f t="shared" si="0"/>
        <v>0.32408445157968074</v>
      </c>
      <c r="F7" s="413">
        <f t="shared" si="0"/>
        <v>0.6361994398498666</v>
      </c>
      <c r="G7" s="411">
        <f t="shared" si="0"/>
        <v>0.89655172413793105</v>
      </c>
      <c r="H7" s="413">
        <f t="shared" si="0"/>
        <v>0.89974536735869748</v>
      </c>
      <c r="I7" s="411">
        <f t="shared" si="0"/>
        <v>0.89189189189189189</v>
      </c>
      <c r="J7" s="413">
        <f t="shared" si="0"/>
        <v>0.88998004738745484</v>
      </c>
      <c r="K7" s="411">
        <f t="shared" si="0"/>
        <v>0.88235294117647056</v>
      </c>
      <c r="L7" s="413">
        <f t="shared" si="0"/>
        <v>0.8462202846096899</v>
      </c>
      <c r="M7" s="411">
        <f>M5/M6</f>
        <v>0.32587000830376689</v>
      </c>
      <c r="N7" s="413">
        <f t="shared" si="0"/>
        <v>0.70990612941003961</v>
      </c>
      <c r="O7" s="411">
        <f>O5/O6</f>
        <v>0.17297120715782979</v>
      </c>
      <c r="P7" s="410">
        <f>P5/P6</f>
        <v>0.39406746692744998</v>
      </c>
      <c r="R7" s="651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3" x14ac:dyDescent="0.45">
      <c r="A8" s="692" t="s">
        <v>3</v>
      </c>
      <c r="B8" s="549" t="s">
        <v>184</v>
      </c>
      <c r="C8" s="550">
        <v>189460</v>
      </c>
      <c r="D8" s="433">
        <v>680.5</v>
      </c>
      <c r="E8" s="550">
        <v>49932</v>
      </c>
      <c r="F8" s="433">
        <v>1149.0770000000002</v>
      </c>
      <c r="G8" s="550">
        <v>310</v>
      </c>
      <c r="H8" s="433">
        <v>189.48500000000001</v>
      </c>
      <c r="I8" s="550">
        <v>166</v>
      </c>
      <c r="J8" s="433">
        <v>143.26900000000001</v>
      </c>
      <c r="K8" s="550">
        <v>265</v>
      </c>
      <c r="L8" s="433">
        <v>668.96900000000005</v>
      </c>
      <c r="M8" s="550">
        <v>50673</v>
      </c>
      <c r="N8" s="433">
        <v>2150.8000000000002</v>
      </c>
      <c r="O8" s="550">
        <f>SUM(M8,C8)</f>
        <v>240133</v>
      </c>
      <c r="P8" s="551">
        <f>SUM(N8,D8)</f>
        <v>2831.3</v>
      </c>
      <c r="R8" s="649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3" x14ac:dyDescent="0.45">
      <c r="A9" s="693"/>
      <c r="B9" s="552" t="s">
        <v>183</v>
      </c>
      <c r="C9" s="422">
        <v>989140</v>
      </c>
      <c r="D9" s="423">
        <v>3316.1419999999998</v>
      </c>
      <c r="E9" s="422">
        <v>129208</v>
      </c>
      <c r="F9" s="423">
        <v>1889.6340000000005</v>
      </c>
      <c r="G9" s="422">
        <v>364</v>
      </c>
      <c r="H9" s="423">
        <v>223.589</v>
      </c>
      <c r="I9" s="422">
        <v>215</v>
      </c>
      <c r="J9" s="423">
        <v>189.65299999999999</v>
      </c>
      <c r="K9" s="422">
        <v>307</v>
      </c>
      <c r="L9" s="423">
        <v>766.10799999999995</v>
      </c>
      <c r="M9" s="422">
        <v>130094</v>
      </c>
      <c r="N9" s="423">
        <v>3068.9840000000004</v>
      </c>
      <c r="O9" s="554">
        <f>SUM(M9,C9)</f>
        <v>1119234</v>
      </c>
      <c r="P9" s="553">
        <f>SUM(N9,D9)</f>
        <v>6385.1260000000002</v>
      </c>
      <c r="R9" s="650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3" s="392" customFormat="1" ht="15.75" thickBot="1" x14ac:dyDescent="0.5">
      <c r="A10" s="694"/>
      <c r="B10" s="414" t="s">
        <v>100</v>
      </c>
      <c r="C10" s="411">
        <f t="shared" ref="C10:P10" si="1">C8/C9</f>
        <v>0.19154012576581678</v>
      </c>
      <c r="D10" s="413">
        <f t="shared" si="1"/>
        <v>0.20520834150045444</v>
      </c>
      <c r="E10" s="411">
        <f t="shared" si="1"/>
        <v>0.38644665964955732</v>
      </c>
      <c r="F10" s="413">
        <f t="shared" si="1"/>
        <v>0.60809500675792238</v>
      </c>
      <c r="G10" s="411">
        <f t="shared" si="1"/>
        <v>0.85164835164835162</v>
      </c>
      <c r="H10" s="413">
        <f t="shared" si="1"/>
        <v>0.84747013493508183</v>
      </c>
      <c r="I10" s="411">
        <f t="shared" si="1"/>
        <v>0.77209302325581397</v>
      </c>
      <c r="J10" s="413">
        <f t="shared" si="1"/>
        <v>0.75542701670946422</v>
      </c>
      <c r="K10" s="411">
        <f t="shared" si="1"/>
        <v>0.8631921824104235</v>
      </c>
      <c r="L10" s="413">
        <f t="shared" si="1"/>
        <v>0.87320456123679702</v>
      </c>
      <c r="M10" s="411">
        <f t="shared" si="1"/>
        <v>0.38951066152166897</v>
      </c>
      <c r="N10" s="413">
        <f t="shared" si="1"/>
        <v>0.70081825125188002</v>
      </c>
      <c r="O10" s="411">
        <f t="shared" si="1"/>
        <v>0.21455120198278466</v>
      </c>
      <c r="P10" s="410">
        <f t="shared" si="1"/>
        <v>0.44342116349779159</v>
      </c>
      <c r="R10" s="651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</row>
    <row r="11" spans="1:33" x14ac:dyDescent="0.45">
      <c r="A11" s="692" t="s">
        <v>2</v>
      </c>
      <c r="B11" s="549" t="s">
        <v>184</v>
      </c>
      <c r="C11" s="550">
        <v>211304</v>
      </c>
      <c r="D11" s="433">
        <v>572.1044050000005</v>
      </c>
      <c r="E11" s="550">
        <v>77562</v>
      </c>
      <c r="F11" s="433">
        <v>2019.3941339999997</v>
      </c>
      <c r="G11" s="550">
        <v>536</v>
      </c>
      <c r="H11" s="433">
        <v>326.44249099999996</v>
      </c>
      <c r="I11" s="550">
        <v>240</v>
      </c>
      <c r="J11" s="433">
        <v>207.427359</v>
      </c>
      <c r="K11" s="550">
        <v>540</v>
      </c>
      <c r="L11" s="433">
        <v>1352.8316110000001</v>
      </c>
      <c r="M11" s="550">
        <v>78878</v>
      </c>
      <c r="N11" s="433">
        <v>3906.0955949999993</v>
      </c>
      <c r="O11" s="550">
        <f>SUM(M11,C11)</f>
        <v>290182</v>
      </c>
      <c r="P11" s="551">
        <f>SUM(N11,D11)</f>
        <v>4478.2</v>
      </c>
      <c r="R11" s="649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3" x14ac:dyDescent="0.45">
      <c r="A12" s="693"/>
      <c r="B12" s="552" t="s">
        <v>183</v>
      </c>
      <c r="C12" s="422">
        <v>1891748</v>
      </c>
      <c r="D12" s="423">
        <v>4684.8672753048013</v>
      </c>
      <c r="E12" s="422">
        <v>311229</v>
      </c>
      <c r="F12" s="423">
        <v>4123.0663556951995</v>
      </c>
      <c r="G12" s="422">
        <v>691</v>
      </c>
      <c r="H12" s="423">
        <v>420.57104199999998</v>
      </c>
      <c r="I12" s="422">
        <v>301</v>
      </c>
      <c r="J12" s="423">
        <v>259.82980599999996</v>
      </c>
      <c r="K12" s="422">
        <v>621</v>
      </c>
      <c r="L12" s="423">
        <v>1498.8655210000002</v>
      </c>
      <c r="M12" s="422">
        <v>312842</v>
      </c>
      <c r="N12" s="423">
        <v>6302.3327246951994</v>
      </c>
      <c r="O12" s="554">
        <f>SUM(M12,C12)</f>
        <v>2204590</v>
      </c>
      <c r="P12" s="553">
        <f>SUM(N12,D12)</f>
        <v>10987.2</v>
      </c>
      <c r="R12" s="650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3" s="392" customFormat="1" ht="15.75" thickBot="1" x14ac:dyDescent="0.5">
      <c r="A13" s="694"/>
      <c r="B13" s="414" t="s">
        <v>100</v>
      </c>
      <c r="C13" s="411">
        <f>C11/C12</f>
        <v>0.11169775255478002</v>
      </c>
      <c r="D13" s="413">
        <f t="shared" ref="D13:P13" si="2">D11/D12</f>
        <v>0.12211752679007944</v>
      </c>
      <c r="E13" s="411">
        <f t="shared" si="2"/>
        <v>0.24921199502617045</v>
      </c>
      <c r="F13" s="413">
        <f t="shared" si="2"/>
        <v>0.48977968332006266</v>
      </c>
      <c r="G13" s="411">
        <f t="shared" si="2"/>
        <v>0.77568740955137483</v>
      </c>
      <c r="H13" s="413">
        <f t="shared" si="2"/>
        <v>0.77618870155116382</v>
      </c>
      <c r="I13" s="411">
        <f t="shared" si="2"/>
        <v>0.79734219269102991</v>
      </c>
      <c r="J13" s="413">
        <f t="shared" si="2"/>
        <v>0.79832010881769289</v>
      </c>
      <c r="K13" s="411">
        <f t="shared" si="2"/>
        <v>0.86956521739130432</v>
      </c>
      <c r="L13" s="413">
        <f t="shared" si="2"/>
        <v>0.90257037208877122</v>
      </c>
      <c r="M13" s="411">
        <f t="shared" si="2"/>
        <v>0.2521336649171147</v>
      </c>
      <c r="N13" s="413">
        <f>N11/N12</f>
        <v>0.61978568343341633</v>
      </c>
      <c r="O13" s="411">
        <f t="shared" si="2"/>
        <v>0.1316262887883915</v>
      </c>
      <c r="P13" s="411">
        <f t="shared" si="2"/>
        <v>0.40758336973933301</v>
      </c>
      <c r="R13" s="651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3" x14ac:dyDescent="0.45">
      <c r="A14" s="692" t="s">
        <v>1</v>
      </c>
      <c r="B14" s="549" t="s">
        <v>184</v>
      </c>
      <c r="C14" s="550">
        <v>5169</v>
      </c>
      <c r="D14" s="433">
        <v>28.701320970000001</v>
      </c>
      <c r="E14" s="550">
        <v>1749</v>
      </c>
      <c r="F14" s="433">
        <v>69.718470859999996</v>
      </c>
      <c r="G14" s="550">
        <v>27</v>
      </c>
      <c r="H14" s="433">
        <v>15.86775997</v>
      </c>
      <c r="I14" s="550">
        <v>8</v>
      </c>
      <c r="J14" s="433">
        <v>6.9063496999999998</v>
      </c>
      <c r="K14" s="550">
        <v>9</v>
      </c>
      <c r="L14" s="433">
        <v>29.52172448</v>
      </c>
      <c r="M14" s="550">
        <v>1793</v>
      </c>
      <c r="N14" s="433">
        <v>122.01430501</v>
      </c>
      <c r="O14" s="550">
        <f>SUM(M14,C14)</f>
        <v>6962</v>
      </c>
      <c r="P14" s="551">
        <f>SUM(N14,D14)</f>
        <v>150.71562598</v>
      </c>
      <c r="R14" s="649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3" x14ac:dyDescent="0.45">
      <c r="A15" s="693"/>
      <c r="B15" s="552" t="s">
        <v>183</v>
      </c>
      <c r="C15" s="422">
        <v>63790</v>
      </c>
      <c r="D15" s="423">
        <v>298.18279432999998</v>
      </c>
      <c r="E15" s="422">
        <v>9068</v>
      </c>
      <c r="F15" s="423">
        <v>145.17745748999999</v>
      </c>
      <c r="G15" s="422">
        <v>39</v>
      </c>
      <c r="H15" s="423">
        <v>23.3031972</v>
      </c>
      <c r="I15" s="422">
        <v>12</v>
      </c>
      <c r="J15" s="423">
        <v>10.36165828</v>
      </c>
      <c r="K15" s="422">
        <v>10</v>
      </c>
      <c r="L15" s="423">
        <v>30.837996369999999</v>
      </c>
      <c r="M15" s="422">
        <v>9129</v>
      </c>
      <c r="N15" s="423">
        <v>209.68030934000001</v>
      </c>
      <c r="O15" s="554">
        <f>SUM(M15,C15)</f>
        <v>72919</v>
      </c>
      <c r="P15" s="553">
        <f>SUM(N15,D15)</f>
        <v>507.86310366999999</v>
      </c>
      <c r="R15" s="650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3" s="392" customFormat="1" ht="15.75" thickBot="1" x14ac:dyDescent="0.5">
      <c r="A16" s="694"/>
      <c r="B16" s="414" t="s">
        <v>100</v>
      </c>
      <c r="C16" s="411">
        <f>C14/C15</f>
        <v>8.1031509641009566E-2</v>
      </c>
      <c r="D16" s="413">
        <f>D14/D15</f>
        <v>9.6254114978331529E-2</v>
      </c>
      <c r="E16" s="411">
        <f>E14/E15</f>
        <v>0.19287604764005292</v>
      </c>
      <c r="F16" s="413">
        <f t="shared" ref="F16:P16" si="3">F14/F15</f>
        <v>0.48022931428456994</v>
      </c>
      <c r="G16" s="411">
        <f t="shared" si="3"/>
        <v>0.69230769230769229</v>
      </c>
      <c r="H16" s="413">
        <f t="shared" si="3"/>
        <v>0.68092630525394171</v>
      </c>
      <c r="I16" s="411">
        <f t="shared" si="3"/>
        <v>0.66666666666666663</v>
      </c>
      <c r="J16" s="413">
        <f t="shared" si="3"/>
        <v>0.66652938297826203</v>
      </c>
      <c r="K16" s="411">
        <f t="shared" si="3"/>
        <v>0.9</v>
      </c>
      <c r="L16" s="413">
        <f t="shared" si="3"/>
        <v>0.95731655603667876</v>
      </c>
      <c r="M16" s="411">
        <f t="shared" si="3"/>
        <v>0.1964070544418885</v>
      </c>
      <c r="N16" s="413">
        <f t="shared" si="3"/>
        <v>0.58190635732109608</v>
      </c>
      <c r="O16" s="411">
        <f t="shared" si="3"/>
        <v>9.5475801917195791E-2</v>
      </c>
      <c r="P16" s="410">
        <f t="shared" si="3"/>
        <v>0.29676427543342904</v>
      </c>
      <c r="R16" s="651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3" ht="15.75" customHeight="1" x14ac:dyDescent="0.45">
      <c r="A17" s="696" t="s">
        <v>185</v>
      </c>
      <c r="B17" s="555" t="s">
        <v>184</v>
      </c>
      <c r="C17" s="556">
        <f>SUM(C5,C8,C11,C14)</f>
        <v>479657</v>
      </c>
      <c r="D17" s="557">
        <f>SUM(D5,D8,D11,D14)</f>
        <v>1491.2337259700005</v>
      </c>
      <c r="E17" s="556">
        <f t="shared" ref="E17:P18" si="4">SUM(E5,E8,E11,E14)</f>
        <v>150641</v>
      </c>
      <c r="F17" s="557">
        <f t="shared" si="4"/>
        <v>3662.2846048599995</v>
      </c>
      <c r="G17" s="558">
        <f t="shared" si="4"/>
        <v>951</v>
      </c>
      <c r="H17" s="559">
        <f t="shared" si="4"/>
        <v>580.20425096999998</v>
      </c>
      <c r="I17" s="558">
        <f>SUM(I5,I8,I11,I14)</f>
        <v>447</v>
      </c>
      <c r="J17" s="559">
        <f t="shared" si="4"/>
        <v>386.14970870000002</v>
      </c>
      <c r="K17" s="558">
        <f t="shared" si="4"/>
        <v>889</v>
      </c>
      <c r="L17" s="559">
        <f t="shared" si="4"/>
        <v>2257.0723354800002</v>
      </c>
      <c r="M17" s="560">
        <f t="shared" si="4"/>
        <v>152928</v>
      </c>
      <c r="N17" s="561">
        <f t="shared" si="4"/>
        <v>6885.710900009999</v>
      </c>
      <c r="O17" s="556">
        <f t="shared" si="4"/>
        <v>632585</v>
      </c>
      <c r="P17" s="561">
        <f t="shared" si="4"/>
        <v>8376.9446259799988</v>
      </c>
      <c r="R17" s="652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</row>
    <row r="18" spans="1:33" x14ac:dyDescent="0.45">
      <c r="A18" s="697"/>
      <c r="B18" s="562" t="s">
        <v>183</v>
      </c>
      <c r="C18" s="563">
        <f>SUM(C6,C9,C12,C15)</f>
        <v>3429448</v>
      </c>
      <c r="D18" s="564">
        <f>SUM(D6,D9,D12,D15)</f>
        <v>9629.8910696348012</v>
      </c>
      <c r="E18" s="563">
        <f t="shared" si="4"/>
        <v>515531</v>
      </c>
      <c r="F18" s="564">
        <f t="shared" si="4"/>
        <v>6824.4848131852004</v>
      </c>
      <c r="G18" s="563">
        <f t="shared" si="4"/>
        <v>1181</v>
      </c>
      <c r="H18" s="565">
        <f t="shared" si="4"/>
        <v>721.26623919999997</v>
      </c>
      <c r="I18" s="563">
        <f>SUM(I6,I9,I12,I15)</f>
        <v>565</v>
      </c>
      <c r="J18" s="565">
        <f t="shared" si="4"/>
        <v>491.92046427999992</v>
      </c>
      <c r="K18" s="563">
        <f t="shared" si="4"/>
        <v>1023</v>
      </c>
      <c r="L18" s="565">
        <f t="shared" si="4"/>
        <v>2538.9515173700001</v>
      </c>
      <c r="M18" s="566">
        <f t="shared" si="4"/>
        <v>518300</v>
      </c>
      <c r="N18" s="565">
        <f t="shared" si="4"/>
        <v>10576.623034035199</v>
      </c>
      <c r="O18" s="563">
        <f t="shared" si="4"/>
        <v>3947748</v>
      </c>
      <c r="P18" s="565">
        <f t="shared" si="4"/>
        <v>20206.514103670001</v>
      </c>
      <c r="R18" s="653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</row>
    <row r="19" spans="1:33" s="392" customFormat="1" ht="15.75" thickBot="1" x14ac:dyDescent="0.5">
      <c r="A19" s="698"/>
      <c r="B19" s="397" t="s">
        <v>100</v>
      </c>
      <c r="C19" s="394">
        <f t="shared" ref="C19:P19" si="5">C17/C18</f>
        <v>0.13986419971960501</v>
      </c>
      <c r="D19" s="396">
        <f t="shared" si="5"/>
        <v>0.15485468269440697</v>
      </c>
      <c r="E19" s="394">
        <f t="shared" si="5"/>
        <v>0.29220551237461956</v>
      </c>
      <c r="F19" s="396">
        <f t="shared" si="5"/>
        <v>0.53663898522923037</v>
      </c>
      <c r="G19" s="394">
        <f t="shared" si="5"/>
        <v>0.80524978831498728</v>
      </c>
      <c r="H19" s="393">
        <f t="shared" si="5"/>
        <v>0.80442452375635887</v>
      </c>
      <c r="I19" s="394">
        <f>I17/I18</f>
        <v>0.79115044247787614</v>
      </c>
      <c r="J19" s="393">
        <f t="shared" si="5"/>
        <v>0.78498403042692799</v>
      </c>
      <c r="K19" s="394">
        <f t="shared" si="5"/>
        <v>0.86901270772238515</v>
      </c>
      <c r="L19" s="393">
        <f t="shared" si="5"/>
        <v>0.88897811558765505</v>
      </c>
      <c r="M19" s="395">
        <f t="shared" si="5"/>
        <v>0.29505691684352692</v>
      </c>
      <c r="N19" s="393">
        <f t="shared" si="5"/>
        <v>0.65103113516025146</v>
      </c>
      <c r="O19" s="394">
        <f t="shared" si="5"/>
        <v>0.1602394580403815</v>
      </c>
      <c r="P19" s="393">
        <f t="shared" si="5"/>
        <v>0.41456653943386207</v>
      </c>
      <c r="R19" s="654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</row>
    <row r="20" spans="1:33" x14ac:dyDescent="0.45">
      <c r="A20" s="567"/>
      <c r="B20" s="1"/>
      <c r="C20" s="291"/>
      <c r="D20" s="291"/>
      <c r="E20" s="289"/>
      <c r="F20" s="289"/>
      <c r="G20" s="289"/>
      <c r="H20" s="289"/>
      <c r="I20" s="289"/>
      <c r="J20" s="289"/>
      <c r="K20" s="289"/>
      <c r="L20" s="289"/>
      <c r="M20" s="289"/>
      <c r="N20" s="289"/>
      <c r="O20" s="292"/>
      <c r="P20" s="289"/>
    </row>
    <row r="21" spans="1:33" x14ac:dyDescent="0.45">
      <c r="A21" s="3" t="s">
        <v>233</v>
      </c>
      <c r="B21" s="568"/>
      <c r="C21" s="568"/>
      <c r="D21" s="568"/>
      <c r="E21" s="568"/>
      <c r="F21" s="568"/>
      <c r="G21" s="568"/>
      <c r="H21" s="568"/>
      <c r="I21" s="568"/>
      <c r="J21" s="568"/>
      <c r="K21" s="568"/>
      <c r="L21" s="568"/>
      <c r="M21" s="569"/>
      <c r="N21" s="568"/>
      <c r="O21" s="568"/>
      <c r="P21" s="568"/>
    </row>
    <row r="22" spans="1:33" x14ac:dyDescent="0.45">
      <c r="A22" s="479"/>
      <c r="B22" s="377"/>
    </row>
    <row r="23" spans="1:33" x14ac:dyDescent="0.45">
      <c r="C23" s="477"/>
      <c r="E23" s="477"/>
      <c r="G23" s="477"/>
      <c r="I23" s="477"/>
      <c r="J23" s="477"/>
      <c r="K23" s="477"/>
      <c r="M23" s="477"/>
      <c r="O23" s="477"/>
    </row>
    <row r="24" spans="1:33" x14ac:dyDescent="0.45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3" x14ac:dyDescent="0.45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1:A13"/>
    <mergeCell ref="R11:R13"/>
    <mergeCell ref="A14:A16"/>
    <mergeCell ref="R14:R16"/>
    <mergeCell ref="A17:A19"/>
    <mergeCell ref="R17:R19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</mergeCells>
  <conditionalFormatting sqref="C14:H15 C16:N16">
    <cfRule type="expression" dxfId="120" priority="19">
      <formula>ABS(C14-T14)/T14&gt;0.5</formula>
    </cfRule>
  </conditionalFormatting>
  <conditionalFormatting sqref="C7:N13">
    <cfRule type="expression" dxfId="119" priority="21">
      <formula>ABS(C7-T7)/T7&gt;0.5</formula>
    </cfRule>
  </conditionalFormatting>
  <conditionalFormatting sqref="C5:P6">
    <cfRule type="expression" dxfId="118" priority="3">
      <formula>ABS(C5-T5)/T5&gt;0.5</formula>
    </cfRule>
  </conditionalFormatting>
  <conditionalFormatting sqref="C17:P19">
    <cfRule type="expression" dxfId="117" priority="34">
      <formula>ABS(C17-T17)/T17&gt;0.5</formula>
    </cfRule>
  </conditionalFormatting>
  <conditionalFormatting sqref="K14:N15">
    <cfRule type="expression" dxfId="116" priority="17">
      <formula>ABS(K14-AB14)/AB14&gt;0.5</formula>
    </cfRule>
  </conditionalFormatting>
  <conditionalFormatting sqref="O7:P16">
    <cfRule type="expression" dxfId="115" priority="1">
      <formula>ABS(O7-AF7)/AF7&gt;0.5</formula>
    </cfRule>
  </conditionalFormatting>
  <conditionalFormatting sqref="T5:AG19">
    <cfRule type="expression" dxfId="114" priority="63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C8EA8-42DE-4FFB-92A5-961A53A2199B}">
  <dimension ref="A1:AG25"/>
  <sheetViews>
    <sheetView zoomScaleNormal="100" workbookViewId="0">
      <selection sqref="A1:P21"/>
    </sheetView>
  </sheetViews>
  <sheetFormatPr defaultColWidth="9" defaultRowHeight="15.4" x14ac:dyDescent="0.45"/>
  <cols>
    <col min="1" max="1" width="9" style="390"/>
    <col min="2" max="2" width="10.625" style="390" bestFit="1" customWidth="1"/>
    <col min="3" max="3" width="9" style="390"/>
    <col min="4" max="4" width="9.625" style="390" bestFit="1" customWidth="1"/>
    <col min="5" max="5" width="9" style="390"/>
    <col min="6" max="6" width="9.625" style="390" bestFit="1" customWidth="1"/>
    <col min="7" max="7" width="9" style="390"/>
    <col min="8" max="8" width="9.625" style="390" bestFit="1" customWidth="1"/>
    <col min="9" max="9" width="9" style="390"/>
    <col min="10" max="10" width="9.625" style="390" bestFit="1" customWidth="1"/>
    <col min="11" max="11" width="9" style="390"/>
    <col min="12" max="12" width="9.625" style="390" bestFit="1" customWidth="1"/>
    <col min="13" max="13" width="9" style="390"/>
    <col min="14" max="14" width="9.625" style="390" bestFit="1" customWidth="1"/>
    <col min="15" max="15" width="9" style="390"/>
    <col min="16" max="16" width="9.625" style="390" bestFit="1" customWidth="1"/>
    <col min="17" max="18" width="9" style="390" hidden="1" customWidth="1"/>
    <col min="19" max="19" width="10.6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3" ht="15.75" thickBot="1" x14ac:dyDescent="0.5">
      <c r="A1" s="673" t="s">
        <v>268</v>
      </c>
      <c r="B1" s="674"/>
      <c r="C1" s="674"/>
      <c r="D1" s="674"/>
      <c r="E1" s="674"/>
      <c r="F1" s="674"/>
      <c r="G1" s="674"/>
      <c r="H1" s="674"/>
      <c r="I1" s="674"/>
      <c r="J1" s="674"/>
      <c r="K1" s="674"/>
      <c r="L1" s="674"/>
      <c r="M1" s="674"/>
      <c r="N1" s="674"/>
      <c r="O1" s="674"/>
      <c r="P1" s="675"/>
      <c r="R1" s="655" t="s">
        <v>227</v>
      </c>
      <c r="S1" s="656"/>
      <c r="T1" s="656"/>
      <c r="U1" s="656"/>
      <c r="V1" s="656"/>
      <c r="W1" s="656"/>
      <c r="X1" s="656"/>
      <c r="Y1" s="656"/>
      <c r="Z1" s="656"/>
      <c r="AA1" s="656"/>
      <c r="AB1" s="656"/>
      <c r="AC1" s="656"/>
      <c r="AD1" s="656"/>
      <c r="AE1" s="656"/>
      <c r="AF1" s="656"/>
      <c r="AG1" s="657"/>
    </row>
    <row r="2" spans="1:33" ht="15.6" customHeight="1" x14ac:dyDescent="0.45">
      <c r="A2" s="676" t="s">
        <v>189</v>
      </c>
      <c r="B2" s="679"/>
      <c r="C2" s="682" t="s">
        <v>12</v>
      </c>
      <c r="D2" s="683"/>
      <c r="E2" s="686" t="s">
        <v>188</v>
      </c>
      <c r="F2" s="687"/>
      <c r="G2" s="687"/>
      <c r="H2" s="687"/>
      <c r="I2" s="687"/>
      <c r="J2" s="687"/>
      <c r="K2" s="687"/>
      <c r="L2" s="687"/>
      <c r="M2" s="687"/>
      <c r="N2" s="688"/>
      <c r="O2" s="682" t="s">
        <v>10</v>
      </c>
      <c r="P2" s="683"/>
      <c r="Q2" s="439"/>
      <c r="R2" s="658" t="s">
        <v>189</v>
      </c>
      <c r="S2" s="661"/>
      <c r="T2" s="664" t="s">
        <v>12</v>
      </c>
      <c r="U2" s="665"/>
      <c r="V2" s="668" t="s">
        <v>188</v>
      </c>
      <c r="W2" s="669"/>
      <c r="X2" s="669"/>
      <c r="Y2" s="669"/>
      <c r="Z2" s="669"/>
      <c r="AA2" s="669"/>
      <c r="AB2" s="669"/>
      <c r="AC2" s="669"/>
      <c r="AD2" s="669"/>
      <c r="AE2" s="670"/>
      <c r="AF2" s="664" t="s">
        <v>10</v>
      </c>
      <c r="AG2" s="665"/>
    </row>
    <row r="3" spans="1:33" x14ac:dyDescent="0.45">
      <c r="A3" s="677"/>
      <c r="B3" s="680"/>
      <c r="C3" s="684"/>
      <c r="D3" s="685"/>
      <c r="E3" s="689" t="s">
        <v>187</v>
      </c>
      <c r="F3" s="690"/>
      <c r="G3" s="691" t="s">
        <v>105</v>
      </c>
      <c r="H3" s="690"/>
      <c r="I3" s="691" t="s">
        <v>104</v>
      </c>
      <c r="J3" s="690"/>
      <c r="K3" s="691" t="s">
        <v>103</v>
      </c>
      <c r="L3" s="690"/>
      <c r="M3" s="691" t="s">
        <v>102</v>
      </c>
      <c r="N3" s="695"/>
      <c r="O3" s="684"/>
      <c r="P3" s="685"/>
      <c r="R3" s="659"/>
      <c r="S3" s="662"/>
      <c r="T3" s="666"/>
      <c r="U3" s="667"/>
      <c r="V3" s="671" t="s">
        <v>187</v>
      </c>
      <c r="W3" s="672"/>
      <c r="X3" s="647" t="s">
        <v>105</v>
      </c>
      <c r="Y3" s="672"/>
      <c r="Z3" s="647" t="s">
        <v>104</v>
      </c>
      <c r="AA3" s="672"/>
      <c r="AB3" s="647" t="s">
        <v>103</v>
      </c>
      <c r="AC3" s="672"/>
      <c r="AD3" s="647" t="s">
        <v>102</v>
      </c>
      <c r="AE3" s="648"/>
      <c r="AF3" s="666"/>
      <c r="AG3" s="667"/>
    </row>
    <row r="4" spans="1:33" ht="16.5" customHeight="1" thickBot="1" x14ac:dyDescent="0.5">
      <c r="A4" s="678"/>
      <c r="B4" s="681"/>
      <c r="C4" s="545" t="s">
        <v>186</v>
      </c>
      <c r="D4" s="546" t="s">
        <v>101</v>
      </c>
      <c r="E4" s="545" t="s">
        <v>186</v>
      </c>
      <c r="F4" s="547" t="s">
        <v>101</v>
      </c>
      <c r="G4" s="547" t="s">
        <v>186</v>
      </c>
      <c r="H4" s="547" t="s">
        <v>101</v>
      </c>
      <c r="I4" s="547" t="s">
        <v>186</v>
      </c>
      <c r="J4" s="547" t="s">
        <v>101</v>
      </c>
      <c r="K4" s="547" t="s">
        <v>186</v>
      </c>
      <c r="L4" s="547" t="s">
        <v>101</v>
      </c>
      <c r="M4" s="547" t="s">
        <v>186</v>
      </c>
      <c r="N4" s="548" t="s">
        <v>101</v>
      </c>
      <c r="O4" s="545" t="s">
        <v>186</v>
      </c>
      <c r="P4" s="548" t="s">
        <v>101</v>
      </c>
      <c r="R4" s="660"/>
      <c r="S4" s="663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45">
      <c r="A5" s="692" t="s">
        <v>4</v>
      </c>
      <c r="B5" s="549" t="s">
        <v>184</v>
      </c>
      <c r="C5" s="550">
        <v>73961</v>
      </c>
      <c r="D5" s="433">
        <v>210.71899999999999</v>
      </c>
      <c r="E5" s="550">
        <v>21480</v>
      </c>
      <c r="F5" s="433">
        <v>425.423</v>
      </c>
      <c r="G5" s="550">
        <v>78</v>
      </c>
      <c r="H5" s="433">
        <v>48.408999999999999</v>
      </c>
      <c r="I5" s="550">
        <v>33</v>
      </c>
      <c r="J5" s="433">
        <v>28.547000000000001</v>
      </c>
      <c r="K5" s="550">
        <v>75</v>
      </c>
      <c r="L5" s="433">
        <v>205.75</v>
      </c>
      <c r="M5" s="550">
        <v>21666</v>
      </c>
      <c r="N5" s="433">
        <v>708.12900000000002</v>
      </c>
      <c r="O5" s="550">
        <f>SUM(M5,C5)</f>
        <v>95627</v>
      </c>
      <c r="P5" s="551">
        <f>(SUM(N5,D5))</f>
        <v>918.84799999999996</v>
      </c>
      <c r="R5" s="649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3" x14ac:dyDescent="0.45">
      <c r="A6" s="693"/>
      <c r="B6" s="552" t="s">
        <v>183</v>
      </c>
      <c r="C6" s="422">
        <v>484506</v>
      </c>
      <c r="D6" s="423">
        <v>1329.6980000000001</v>
      </c>
      <c r="E6" s="422">
        <v>66042</v>
      </c>
      <c r="F6" s="423">
        <v>666.33799999999997</v>
      </c>
      <c r="G6" s="422">
        <v>87</v>
      </c>
      <c r="H6" s="423">
        <v>53.802999999999997</v>
      </c>
      <c r="I6" s="422">
        <v>36</v>
      </c>
      <c r="J6" s="423">
        <v>31.190999999999999</v>
      </c>
      <c r="K6" s="422">
        <v>85</v>
      </c>
      <c r="L6" s="423">
        <v>243.14400000000001</v>
      </c>
      <c r="M6" s="422">
        <v>66250</v>
      </c>
      <c r="N6" s="423">
        <v>994.476</v>
      </c>
      <c r="O6" s="554">
        <f>SUM(M6,C6)</f>
        <v>550756</v>
      </c>
      <c r="P6" s="553">
        <f>(SUM(N6,D6))</f>
        <v>2324.174</v>
      </c>
      <c r="R6" s="650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3" s="392" customFormat="1" ht="15.75" thickBot="1" x14ac:dyDescent="0.5">
      <c r="A7" s="694"/>
      <c r="B7" s="414" t="s">
        <v>100</v>
      </c>
      <c r="C7" s="411">
        <f t="shared" ref="C7:N7" si="0">C5/C6</f>
        <v>0.15265239233363467</v>
      </c>
      <c r="D7" s="413">
        <f t="shared" si="0"/>
        <v>0.15847132205959547</v>
      </c>
      <c r="E7" s="411">
        <f t="shared" si="0"/>
        <v>0.32524756972835467</v>
      </c>
      <c r="F7" s="413">
        <f t="shared" si="0"/>
        <v>0.63844925548295317</v>
      </c>
      <c r="G7" s="411">
        <f t="shared" si="0"/>
        <v>0.89655172413793105</v>
      </c>
      <c r="H7" s="413">
        <f t="shared" si="0"/>
        <v>0.89974536735869748</v>
      </c>
      <c r="I7" s="411">
        <f t="shared" si="0"/>
        <v>0.91666666666666663</v>
      </c>
      <c r="J7" s="413">
        <f t="shared" si="0"/>
        <v>0.91523195793658429</v>
      </c>
      <c r="K7" s="411">
        <f t="shared" si="0"/>
        <v>0.88235294117647056</v>
      </c>
      <c r="L7" s="413">
        <f t="shared" si="0"/>
        <v>0.84620636330734045</v>
      </c>
      <c r="M7" s="411">
        <f>M5/M6</f>
        <v>0.32703396226415093</v>
      </c>
      <c r="N7" s="413">
        <f t="shared" si="0"/>
        <v>0.71206243287922488</v>
      </c>
      <c r="O7" s="411">
        <f>O5/O6</f>
        <v>0.1736286123074465</v>
      </c>
      <c r="P7" s="410">
        <f>P5/P6</f>
        <v>0.39534389421790278</v>
      </c>
      <c r="R7" s="651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3" x14ac:dyDescent="0.45">
      <c r="A8" s="692" t="s">
        <v>3</v>
      </c>
      <c r="B8" s="549" t="s">
        <v>184</v>
      </c>
      <c r="C8" s="550">
        <v>190678</v>
      </c>
      <c r="D8" s="433">
        <v>685.9</v>
      </c>
      <c r="E8" s="550">
        <v>49983</v>
      </c>
      <c r="F8" s="433">
        <v>1154.498</v>
      </c>
      <c r="G8" s="550">
        <v>310</v>
      </c>
      <c r="H8" s="433">
        <v>189.48500000000001</v>
      </c>
      <c r="I8" s="550">
        <v>163</v>
      </c>
      <c r="J8" s="433">
        <v>140.49700000000001</v>
      </c>
      <c r="K8" s="550">
        <v>264</v>
      </c>
      <c r="L8" s="433">
        <v>667.52</v>
      </c>
      <c r="M8" s="550">
        <v>50720</v>
      </c>
      <c r="N8" s="433">
        <v>2152</v>
      </c>
      <c r="O8" s="550">
        <f>SUM(M8,C8)</f>
        <v>241398</v>
      </c>
      <c r="P8" s="551">
        <f>SUM(N8,D8)</f>
        <v>2837.9</v>
      </c>
      <c r="R8" s="649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3" x14ac:dyDescent="0.45">
      <c r="A9" s="693"/>
      <c r="B9" s="552" t="s">
        <v>183</v>
      </c>
      <c r="C9" s="422">
        <v>988322</v>
      </c>
      <c r="D9" s="423">
        <v>3323.8389999999999</v>
      </c>
      <c r="E9" s="422">
        <v>129206</v>
      </c>
      <c r="F9" s="423">
        <v>1882.453</v>
      </c>
      <c r="G9" s="422">
        <v>363</v>
      </c>
      <c r="H9" s="423">
        <v>223.06</v>
      </c>
      <c r="I9" s="422">
        <v>215</v>
      </c>
      <c r="J9" s="423">
        <v>189.65299999999999</v>
      </c>
      <c r="K9" s="422">
        <v>307</v>
      </c>
      <c r="L9" s="423">
        <v>766.10799999999995</v>
      </c>
      <c r="M9" s="422">
        <v>130091</v>
      </c>
      <c r="N9" s="423">
        <v>3061.2739999999999</v>
      </c>
      <c r="O9" s="554">
        <f>SUM(M9,C9)</f>
        <v>1118413</v>
      </c>
      <c r="P9" s="553">
        <f>SUM(N9,D9)</f>
        <v>6385.1129999999994</v>
      </c>
      <c r="R9" s="650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3" s="392" customFormat="1" ht="15.75" thickBot="1" x14ac:dyDescent="0.5">
      <c r="A10" s="694"/>
      <c r="B10" s="414" t="s">
        <v>100</v>
      </c>
      <c r="C10" s="411">
        <f t="shared" ref="C10:P10" si="1">C8/C9</f>
        <v>0.19293104878774325</v>
      </c>
      <c r="D10" s="413">
        <f t="shared" si="1"/>
        <v>0.20635776883296694</v>
      </c>
      <c r="E10" s="411">
        <f t="shared" si="1"/>
        <v>0.38684736002971998</v>
      </c>
      <c r="F10" s="413">
        <f t="shared" si="1"/>
        <v>0.61329446206625082</v>
      </c>
      <c r="G10" s="411">
        <f t="shared" si="1"/>
        <v>0.85399449035812669</v>
      </c>
      <c r="H10" s="413">
        <f t="shared" si="1"/>
        <v>0.84947996054873132</v>
      </c>
      <c r="I10" s="411">
        <f t="shared" si="1"/>
        <v>0.75813953488372088</v>
      </c>
      <c r="J10" s="413">
        <f t="shared" si="1"/>
        <v>0.74081084928791008</v>
      </c>
      <c r="K10" s="411">
        <f t="shared" si="1"/>
        <v>0.85993485342019549</v>
      </c>
      <c r="L10" s="413">
        <f t="shared" si="1"/>
        <v>0.87131318299769744</v>
      </c>
      <c r="M10" s="411">
        <f t="shared" si="1"/>
        <v>0.38988092950319392</v>
      </c>
      <c r="N10" s="413">
        <f t="shared" si="1"/>
        <v>0.70297529721285978</v>
      </c>
      <c r="O10" s="411">
        <f t="shared" si="1"/>
        <v>0.21583976581101971</v>
      </c>
      <c r="P10" s="410">
        <f t="shared" si="1"/>
        <v>0.44445572067401162</v>
      </c>
      <c r="R10" s="651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</row>
    <row r="11" spans="1:33" x14ac:dyDescent="0.45">
      <c r="A11" s="692" t="s">
        <v>2</v>
      </c>
      <c r="B11" s="549" t="s">
        <v>184</v>
      </c>
      <c r="C11" s="550">
        <v>215990</v>
      </c>
      <c r="D11" s="433">
        <v>591.45945500000016</v>
      </c>
      <c r="E11" s="550">
        <v>77782</v>
      </c>
      <c r="F11" s="433">
        <v>2020.978513</v>
      </c>
      <c r="G11" s="550">
        <v>538</v>
      </c>
      <c r="H11" s="433">
        <v>327.67884199999992</v>
      </c>
      <c r="I11" s="550">
        <v>239</v>
      </c>
      <c r="J11" s="433">
        <v>206.553087</v>
      </c>
      <c r="K11" s="550">
        <v>539</v>
      </c>
      <c r="L11" s="433">
        <v>1346.7301030000001</v>
      </c>
      <c r="M11" s="550">
        <v>79098</v>
      </c>
      <c r="N11" s="433">
        <v>3901.9405449999995</v>
      </c>
      <c r="O11" s="550">
        <f>SUM(M11,C11)</f>
        <v>295088</v>
      </c>
      <c r="P11" s="551">
        <f>SUM(N11,D11)</f>
        <v>4493.3999999999996</v>
      </c>
      <c r="R11" s="649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3" x14ac:dyDescent="0.45">
      <c r="A12" s="693"/>
      <c r="B12" s="552" t="s">
        <v>183</v>
      </c>
      <c r="C12" s="422">
        <v>1891219</v>
      </c>
      <c r="D12" s="423">
        <v>4697.2060063082972</v>
      </c>
      <c r="E12" s="422">
        <v>310885</v>
      </c>
      <c r="F12" s="423">
        <v>4116.6542106917013</v>
      </c>
      <c r="G12" s="422">
        <v>689</v>
      </c>
      <c r="H12" s="423">
        <v>420.01799899999997</v>
      </c>
      <c r="I12" s="422">
        <v>300</v>
      </c>
      <c r="J12" s="423">
        <v>259.05869899999999</v>
      </c>
      <c r="K12" s="422">
        <v>618</v>
      </c>
      <c r="L12" s="423">
        <v>1494.263085</v>
      </c>
      <c r="M12" s="422">
        <v>312492</v>
      </c>
      <c r="N12" s="423">
        <v>6289.9939936917017</v>
      </c>
      <c r="O12" s="554">
        <f>SUM(M12,C12)</f>
        <v>2203711</v>
      </c>
      <c r="P12" s="553">
        <f>SUM(N12,D12)</f>
        <v>10987.199999999999</v>
      </c>
      <c r="R12" s="650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3" s="392" customFormat="1" ht="15.75" thickBot="1" x14ac:dyDescent="0.5">
      <c r="A13" s="694"/>
      <c r="B13" s="414" t="s">
        <v>100</v>
      </c>
      <c r="C13" s="411">
        <f>C11/C12</f>
        <v>0.11420676293967012</v>
      </c>
      <c r="D13" s="413">
        <f t="shared" ref="D13:P13" si="2">D11/D12</f>
        <v>0.12591729087582629</v>
      </c>
      <c r="E13" s="411">
        <f t="shared" si="2"/>
        <v>0.25019540987825079</v>
      </c>
      <c r="F13" s="413">
        <f t="shared" si="2"/>
        <v>0.49092743999511801</v>
      </c>
      <c r="G13" s="411">
        <f t="shared" si="2"/>
        <v>0.78084179970972423</v>
      </c>
      <c r="H13" s="413">
        <f t="shared" si="2"/>
        <v>0.78015428572145529</v>
      </c>
      <c r="I13" s="411">
        <f t="shared" si="2"/>
        <v>0.79666666666666663</v>
      </c>
      <c r="J13" s="413">
        <f t="shared" si="2"/>
        <v>0.79732156378968</v>
      </c>
      <c r="K13" s="411">
        <f t="shared" si="2"/>
        <v>0.87216828478964403</v>
      </c>
      <c r="L13" s="413">
        <f t="shared" si="2"/>
        <v>0.90126706369113041</v>
      </c>
      <c r="M13" s="411">
        <f t="shared" si="2"/>
        <v>0.25312007987404478</v>
      </c>
      <c r="N13" s="413">
        <f>N11/N12</f>
        <v>0.62034090158325983</v>
      </c>
      <c r="O13" s="411">
        <f t="shared" si="2"/>
        <v>0.13390503564215089</v>
      </c>
      <c r="P13" s="411">
        <f t="shared" si="2"/>
        <v>0.40896679772826561</v>
      </c>
      <c r="R13" s="651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3" x14ac:dyDescent="0.45">
      <c r="A14" s="692" t="s">
        <v>1</v>
      </c>
      <c r="B14" s="549" t="s">
        <v>184</v>
      </c>
      <c r="C14" s="550">
        <v>5212</v>
      </c>
      <c r="D14" s="433">
        <v>28.96356656</v>
      </c>
      <c r="E14" s="550">
        <v>1756</v>
      </c>
      <c r="F14" s="433">
        <v>69.293070589999999</v>
      </c>
      <c r="G14" s="550">
        <v>28</v>
      </c>
      <c r="H14" s="433">
        <v>16.40699292</v>
      </c>
      <c r="I14" s="550">
        <v>8</v>
      </c>
      <c r="J14" s="433">
        <v>6.9063496999999998</v>
      </c>
      <c r="K14" s="550">
        <v>9</v>
      </c>
      <c r="L14" s="433">
        <v>29.52172448</v>
      </c>
      <c r="M14" s="550">
        <v>1801</v>
      </c>
      <c r="N14" s="433">
        <v>122.12813769</v>
      </c>
      <c r="O14" s="550">
        <f>SUM(M14,C14)</f>
        <v>7013</v>
      </c>
      <c r="P14" s="551">
        <f>SUM(N14,D14)</f>
        <v>151.09170424999999</v>
      </c>
      <c r="R14" s="649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3" x14ac:dyDescent="0.45">
      <c r="A15" s="693"/>
      <c r="B15" s="552" t="s">
        <v>183</v>
      </c>
      <c r="C15" s="422">
        <v>63777</v>
      </c>
      <c r="D15" s="423">
        <v>298.08996990999998</v>
      </c>
      <c r="E15" s="422">
        <v>9087</v>
      </c>
      <c r="F15" s="423">
        <v>145.27507799</v>
      </c>
      <c r="G15" s="422">
        <v>37</v>
      </c>
      <c r="H15" s="423">
        <v>22.1325261</v>
      </c>
      <c r="I15" s="422">
        <v>12</v>
      </c>
      <c r="J15" s="423">
        <v>10.36165828</v>
      </c>
      <c r="K15" s="422">
        <v>10</v>
      </c>
      <c r="L15" s="423">
        <v>30.837996369999999</v>
      </c>
      <c r="M15" s="422">
        <v>9146</v>
      </c>
      <c r="N15" s="423">
        <v>208.60725874000002</v>
      </c>
      <c r="O15" s="554">
        <f>SUM(M15,C15)</f>
        <v>72923</v>
      </c>
      <c r="P15" s="553">
        <f>SUM(N15,D15)</f>
        <v>506.69722865</v>
      </c>
      <c r="R15" s="650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3" s="392" customFormat="1" ht="15.75" thickBot="1" x14ac:dyDescent="0.5">
      <c r="A16" s="694"/>
      <c r="B16" s="414" t="s">
        <v>100</v>
      </c>
      <c r="C16" s="411">
        <f>C14/C15</f>
        <v>8.1722250968217378E-2</v>
      </c>
      <c r="D16" s="413">
        <f>D14/D15</f>
        <v>9.7163841402462314E-2</v>
      </c>
      <c r="E16" s="411">
        <f>E14/E15</f>
        <v>0.19324309453064817</v>
      </c>
      <c r="F16" s="413">
        <f t="shared" ref="F16:P16" si="3">F14/F15</f>
        <v>0.47697837474070937</v>
      </c>
      <c r="G16" s="411">
        <f t="shared" si="3"/>
        <v>0.7567567567567568</v>
      </c>
      <c r="H16" s="413">
        <f t="shared" si="3"/>
        <v>0.74130683708987022</v>
      </c>
      <c r="I16" s="411">
        <f t="shared" si="3"/>
        <v>0.66666666666666663</v>
      </c>
      <c r="J16" s="413">
        <f t="shared" si="3"/>
        <v>0.66652938297826203</v>
      </c>
      <c r="K16" s="411">
        <f t="shared" si="3"/>
        <v>0.9</v>
      </c>
      <c r="L16" s="413">
        <f t="shared" si="3"/>
        <v>0.95731655603667876</v>
      </c>
      <c r="M16" s="411">
        <f t="shared" si="3"/>
        <v>0.1969166848895692</v>
      </c>
      <c r="N16" s="413">
        <f t="shared" si="3"/>
        <v>0.58544529288031999</v>
      </c>
      <c r="O16" s="411">
        <f t="shared" si="3"/>
        <v>9.6169932668705341E-2</v>
      </c>
      <c r="P16" s="410">
        <f t="shared" si="3"/>
        <v>0.29818932432797307</v>
      </c>
      <c r="R16" s="651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3" ht="15.75" customHeight="1" x14ac:dyDescent="0.45">
      <c r="A17" s="696" t="s">
        <v>185</v>
      </c>
      <c r="B17" s="555" t="s">
        <v>184</v>
      </c>
      <c r="C17" s="556">
        <f>SUM(C5,C8,C11,C14)</f>
        <v>485841</v>
      </c>
      <c r="D17" s="557">
        <f>SUM(D5,D8,D11,D14)</f>
        <v>1517.04202156</v>
      </c>
      <c r="E17" s="556">
        <f t="shared" ref="E17:P18" si="4">SUM(E5,E8,E11,E14)</f>
        <v>151001</v>
      </c>
      <c r="F17" s="557">
        <f t="shared" si="4"/>
        <v>3670.1925835900001</v>
      </c>
      <c r="G17" s="558">
        <f t="shared" si="4"/>
        <v>954</v>
      </c>
      <c r="H17" s="559">
        <f t="shared" si="4"/>
        <v>581.97983491999992</v>
      </c>
      <c r="I17" s="558">
        <f>SUM(I5,I8,I11,I14)</f>
        <v>443</v>
      </c>
      <c r="J17" s="559">
        <f t="shared" si="4"/>
        <v>382.50343670000001</v>
      </c>
      <c r="K17" s="558">
        <f t="shared" si="4"/>
        <v>887</v>
      </c>
      <c r="L17" s="559">
        <f t="shared" si="4"/>
        <v>2249.5218274800004</v>
      </c>
      <c r="M17" s="560">
        <f t="shared" si="4"/>
        <v>153285</v>
      </c>
      <c r="N17" s="561">
        <f t="shared" si="4"/>
        <v>6884.1976826899991</v>
      </c>
      <c r="O17" s="556">
        <f t="shared" si="4"/>
        <v>639126</v>
      </c>
      <c r="P17" s="561">
        <f t="shared" si="4"/>
        <v>8401.2397042499997</v>
      </c>
      <c r="R17" s="652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</row>
    <row r="18" spans="1:33" x14ac:dyDescent="0.45">
      <c r="A18" s="697"/>
      <c r="B18" s="562" t="s">
        <v>183</v>
      </c>
      <c r="C18" s="563">
        <f>SUM(C6,C9,C12,C15)</f>
        <v>3427824</v>
      </c>
      <c r="D18" s="564">
        <f>SUM(D6,D9,D12,D15)</f>
        <v>9648.8329762182966</v>
      </c>
      <c r="E18" s="563">
        <f t="shared" si="4"/>
        <v>515220</v>
      </c>
      <c r="F18" s="564">
        <f t="shared" si="4"/>
        <v>6810.7202886817013</v>
      </c>
      <c r="G18" s="563">
        <f t="shared" si="4"/>
        <v>1176</v>
      </c>
      <c r="H18" s="565">
        <f t="shared" si="4"/>
        <v>719.01352509999992</v>
      </c>
      <c r="I18" s="563">
        <f>SUM(I6,I9,I12,I15)</f>
        <v>563</v>
      </c>
      <c r="J18" s="565">
        <f t="shared" si="4"/>
        <v>490.26435728000001</v>
      </c>
      <c r="K18" s="563">
        <f t="shared" si="4"/>
        <v>1020</v>
      </c>
      <c r="L18" s="565">
        <f t="shared" si="4"/>
        <v>2534.3530813699999</v>
      </c>
      <c r="M18" s="566">
        <f t="shared" si="4"/>
        <v>517979</v>
      </c>
      <c r="N18" s="565">
        <f t="shared" si="4"/>
        <v>10554.351252431701</v>
      </c>
      <c r="O18" s="563">
        <f t="shared" si="4"/>
        <v>3945803</v>
      </c>
      <c r="P18" s="565">
        <f t="shared" si="4"/>
        <v>20203.18422865</v>
      </c>
      <c r="R18" s="653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</row>
    <row r="19" spans="1:33" s="392" customFormat="1" ht="15.75" thickBot="1" x14ac:dyDescent="0.5">
      <c r="A19" s="698"/>
      <c r="B19" s="397" t="s">
        <v>100</v>
      </c>
      <c r="C19" s="394">
        <f t="shared" ref="C19:P19" si="5">C17/C18</f>
        <v>0.14173452312604148</v>
      </c>
      <c r="D19" s="396">
        <f t="shared" si="5"/>
        <v>0.15722544118020165</v>
      </c>
      <c r="E19" s="394">
        <f t="shared" si="5"/>
        <v>0.29308062575210592</v>
      </c>
      <c r="F19" s="396">
        <f t="shared" si="5"/>
        <v>0.53888464479876785</v>
      </c>
      <c r="G19" s="394">
        <f t="shared" si="5"/>
        <v>0.81122448979591832</v>
      </c>
      <c r="H19" s="393">
        <f t="shared" si="5"/>
        <v>0.80941430808142112</v>
      </c>
      <c r="I19" s="394">
        <f>I17/I18</f>
        <v>0.78685612788632331</v>
      </c>
      <c r="J19" s="393">
        <f t="shared" si="5"/>
        <v>0.78019833793780047</v>
      </c>
      <c r="K19" s="394">
        <f t="shared" si="5"/>
        <v>0.86960784313725492</v>
      </c>
      <c r="L19" s="393">
        <f t="shared" si="5"/>
        <v>0.88761185014677291</v>
      </c>
      <c r="M19" s="395">
        <f t="shared" si="5"/>
        <v>0.29592898553802377</v>
      </c>
      <c r="N19" s="393">
        <f t="shared" si="5"/>
        <v>0.65226156663147761</v>
      </c>
      <c r="O19" s="394">
        <f t="shared" si="5"/>
        <v>0.16197615542387697</v>
      </c>
      <c r="P19" s="393">
        <f t="shared" si="5"/>
        <v>0.4158374050926219</v>
      </c>
      <c r="R19" s="654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</row>
    <row r="20" spans="1:33" x14ac:dyDescent="0.45">
      <c r="A20" s="567"/>
      <c r="B20" s="1"/>
      <c r="C20" s="291"/>
      <c r="D20" s="291"/>
      <c r="E20" s="289"/>
      <c r="F20" s="289"/>
      <c r="G20" s="289"/>
      <c r="H20" s="289"/>
      <c r="I20" s="289"/>
      <c r="J20" s="289"/>
      <c r="K20" s="289"/>
      <c r="L20" s="289"/>
      <c r="M20" s="289"/>
      <c r="N20" s="289"/>
      <c r="O20" s="292"/>
      <c r="P20" s="289"/>
    </row>
    <row r="21" spans="1:33" x14ac:dyDescent="0.45">
      <c r="A21" s="3" t="s">
        <v>235</v>
      </c>
      <c r="B21" s="568"/>
      <c r="C21" s="568"/>
      <c r="D21" s="568"/>
      <c r="E21" s="568"/>
      <c r="F21" s="568"/>
      <c r="G21" s="568"/>
      <c r="H21" s="568"/>
      <c r="I21" s="568"/>
      <c r="J21" s="568"/>
      <c r="K21" s="568"/>
      <c r="L21" s="568"/>
      <c r="M21" s="569"/>
      <c r="N21" s="568"/>
      <c r="O21" s="568"/>
      <c r="P21" s="568"/>
    </row>
    <row r="22" spans="1:33" x14ac:dyDescent="0.45">
      <c r="A22" s="479"/>
      <c r="B22" s="377"/>
    </row>
    <row r="23" spans="1:33" x14ac:dyDescent="0.45">
      <c r="C23" s="477"/>
      <c r="E23" s="477"/>
      <c r="G23" s="477"/>
      <c r="I23" s="477"/>
      <c r="J23" s="477"/>
      <c r="K23" s="477"/>
      <c r="M23" s="477"/>
      <c r="O23" s="477"/>
    </row>
    <row r="24" spans="1:33" x14ac:dyDescent="0.45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3" x14ac:dyDescent="0.45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1:A13"/>
    <mergeCell ref="R11:R13"/>
    <mergeCell ref="A14:A16"/>
    <mergeCell ref="R14:R16"/>
    <mergeCell ref="A17:A19"/>
    <mergeCell ref="R17:R19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</mergeCells>
  <conditionalFormatting sqref="C14:H15 C16:N16">
    <cfRule type="expression" dxfId="113" priority="19">
      <formula>ABS(C14-T14)/T14&gt;0.5</formula>
    </cfRule>
  </conditionalFormatting>
  <conditionalFormatting sqref="C7:N13">
    <cfRule type="expression" dxfId="112" priority="21">
      <formula>ABS(C7-T7)/T7&gt;0.5</formula>
    </cfRule>
  </conditionalFormatting>
  <conditionalFormatting sqref="C5:P6">
    <cfRule type="expression" dxfId="111" priority="3">
      <formula>ABS(C5-T5)/T5&gt;0.5</formula>
    </cfRule>
  </conditionalFormatting>
  <conditionalFormatting sqref="C17:P19">
    <cfRule type="expression" dxfId="110" priority="34">
      <formula>ABS(C17-T17)/T17&gt;0.5</formula>
    </cfRule>
  </conditionalFormatting>
  <conditionalFormatting sqref="K14:N15">
    <cfRule type="expression" dxfId="109" priority="17">
      <formula>ABS(K14-AB14)/AB14&gt;0.5</formula>
    </cfRule>
  </conditionalFormatting>
  <conditionalFormatting sqref="O7:P16">
    <cfRule type="expression" dxfId="108" priority="1">
      <formula>ABS(O7-AF7)/AF7&gt;0.5</formula>
    </cfRule>
  </conditionalFormatting>
  <conditionalFormatting sqref="T5:AG19">
    <cfRule type="expression" dxfId="107" priority="63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0047B-8846-436F-A3A6-113C6D559C82}">
  <dimension ref="A1:AG25"/>
  <sheetViews>
    <sheetView zoomScaleNormal="100" workbookViewId="0">
      <selection sqref="A1:P21"/>
    </sheetView>
  </sheetViews>
  <sheetFormatPr defaultColWidth="9" defaultRowHeight="15.4" x14ac:dyDescent="0.45"/>
  <cols>
    <col min="1" max="1" width="9" style="390"/>
    <col min="2" max="2" width="10.625" style="390" bestFit="1" customWidth="1"/>
    <col min="3" max="3" width="9" style="390"/>
    <col min="4" max="4" width="9.625" style="390" bestFit="1" customWidth="1"/>
    <col min="5" max="5" width="9" style="390"/>
    <col min="6" max="6" width="9.625" style="390" bestFit="1" customWidth="1"/>
    <col min="7" max="7" width="9" style="390"/>
    <col min="8" max="8" width="9.625" style="390" bestFit="1" customWidth="1"/>
    <col min="9" max="9" width="9" style="390"/>
    <col min="10" max="10" width="9.625" style="390" bestFit="1" customWidth="1"/>
    <col min="11" max="11" width="9" style="390"/>
    <col min="12" max="12" width="9.625" style="390" bestFit="1" customWidth="1"/>
    <col min="13" max="13" width="9" style="390"/>
    <col min="14" max="14" width="9.625" style="390" bestFit="1" customWidth="1"/>
    <col min="15" max="15" width="9" style="390"/>
    <col min="16" max="16" width="9.625" style="390" bestFit="1" customWidth="1"/>
    <col min="17" max="18" width="9" style="390" hidden="1" customWidth="1"/>
    <col min="19" max="19" width="10.6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3" ht="15.75" thickBot="1" x14ac:dyDescent="0.5">
      <c r="A1" s="673" t="s">
        <v>267</v>
      </c>
      <c r="B1" s="674"/>
      <c r="C1" s="674"/>
      <c r="D1" s="674"/>
      <c r="E1" s="674"/>
      <c r="F1" s="674"/>
      <c r="G1" s="674"/>
      <c r="H1" s="674"/>
      <c r="I1" s="674"/>
      <c r="J1" s="674"/>
      <c r="K1" s="674"/>
      <c r="L1" s="674"/>
      <c r="M1" s="674"/>
      <c r="N1" s="674"/>
      <c r="O1" s="674"/>
      <c r="P1" s="675"/>
      <c r="R1" s="655" t="s">
        <v>227</v>
      </c>
      <c r="S1" s="656"/>
      <c r="T1" s="656"/>
      <c r="U1" s="656"/>
      <c r="V1" s="656"/>
      <c r="W1" s="656"/>
      <c r="X1" s="656"/>
      <c r="Y1" s="656"/>
      <c r="Z1" s="656"/>
      <c r="AA1" s="656"/>
      <c r="AB1" s="656"/>
      <c r="AC1" s="656"/>
      <c r="AD1" s="656"/>
      <c r="AE1" s="656"/>
      <c r="AF1" s="656"/>
      <c r="AG1" s="657"/>
    </row>
    <row r="2" spans="1:33" ht="15.6" customHeight="1" x14ac:dyDescent="0.45">
      <c r="A2" s="676" t="s">
        <v>189</v>
      </c>
      <c r="B2" s="679"/>
      <c r="C2" s="682" t="s">
        <v>12</v>
      </c>
      <c r="D2" s="683"/>
      <c r="E2" s="686" t="s">
        <v>188</v>
      </c>
      <c r="F2" s="687"/>
      <c r="G2" s="687"/>
      <c r="H2" s="687"/>
      <c r="I2" s="687"/>
      <c r="J2" s="687"/>
      <c r="K2" s="687"/>
      <c r="L2" s="687"/>
      <c r="M2" s="687"/>
      <c r="N2" s="688"/>
      <c r="O2" s="682" t="s">
        <v>10</v>
      </c>
      <c r="P2" s="683"/>
      <c r="Q2" s="439"/>
      <c r="R2" s="658" t="s">
        <v>189</v>
      </c>
      <c r="S2" s="661"/>
      <c r="T2" s="664" t="s">
        <v>12</v>
      </c>
      <c r="U2" s="665"/>
      <c r="V2" s="668" t="s">
        <v>188</v>
      </c>
      <c r="W2" s="669"/>
      <c r="X2" s="669"/>
      <c r="Y2" s="669"/>
      <c r="Z2" s="669"/>
      <c r="AA2" s="669"/>
      <c r="AB2" s="669"/>
      <c r="AC2" s="669"/>
      <c r="AD2" s="669"/>
      <c r="AE2" s="670"/>
      <c r="AF2" s="664" t="s">
        <v>10</v>
      </c>
      <c r="AG2" s="665"/>
    </row>
    <row r="3" spans="1:33" x14ac:dyDescent="0.45">
      <c r="A3" s="677"/>
      <c r="B3" s="680"/>
      <c r="C3" s="684"/>
      <c r="D3" s="685"/>
      <c r="E3" s="689" t="s">
        <v>187</v>
      </c>
      <c r="F3" s="690"/>
      <c r="G3" s="691" t="s">
        <v>105</v>
      </c>
      <c r="H3" s="690"/>
      <c r="I3" s="691" t="s">
        <v>104</v>
      </c>
      <c r="J3" s="690"/>
      <c r="K3" s="691" t="s">
        <v>103</v>
      </c>
      <c r="L3" s="690"/>
      <c r="M3" s="691" t="s">
        <v>102</v>
      </c>
      <c r="N3" s="695"/>
      <c r="O3" s="684"/>
      <c r="P3" s="685"/>
      <c r="R3" s="659"/>
      <c r="S3" s="662"/>
      <c r="T3" s="666"/>
      <c r="U3" s="667"/>
      <c r="V3" s="671" t="s">
        <v>187</v>
      </c>
      <c r="W3" s="672"/>
      <c r="X3" s="647" t="s">
        <v>105</v>
      </c>
      <c r="Y3" s="672"/>
      <c r="Z3" s="647" t="s">
        <v>104</v>
      </c>
      <c r="AA3" s="672"/>
      <c r="AB3" s="647" t="s">
        <v>103</v>
      </c>
      <c r="AC3" s="672"/>
      <c r="AD3" s="647" t="s">
        <v>102</v>
      </c>
      <c r="AE3" s="648"/>
      <c r="AF3" s="666"/>
      <c r="AG3" s="667"/>
    </row>
    <row r="4" spans="1:33" ht="16.5" customHeight="1" thickBot="1" x14ac:dyDescent="0.5">
      <c r="A4" s="678"/>
      <c r="B4" s="681"/>
      <c r="C4" s="545" t="s">
        <v>186</v>
      </c>
      <c r="D4" s="546" t="s">
        <v>101</v>
      </c>
      <c r="E4" s="545" t="s">
        <v>186</v>
      </c>
      <c r="F4" s="547" t="s">
        <v>101</v>
      </c>
      <c r="G4" s="547" t="s">
        <v>186</v>
      </c>
      <c r="H4" s="547" t="s">
        <v>101</v>
      </c>
      <c r="I4" s="547" t="s">
        <v>186</v>
      </c>
      <c r="J4" s="547" t="s">
        <v>101</v>
      </c>
      <c r="K4" s="547" t="s">
        <v>186</v>
      </c>
      <c r="L4" s="547" t="s">
        <v>101</v>
      </c>
      <c r="M4" s="547" t="s">
        <v>186</v>
      </c>
      <c r="N4" s="548" t="s">
        <v>101</v>
      </c>
      <c r="O4" s="545" t="s">
        <v>186</v>
      </c>
      <c r="P4" s="548" t="s">
        <v>101</v>
      </c>
      <c r="R4" s="660"/>
      <c r="S4" s="663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45">
      <c r="A5" s="692" t="s">
        <v>4</v>
      </c>
      <c r="B5" s="549" t="s">
        <v>184</v>
      </c>
      <c r="C5" s="550">
        <v>73926</v>
      </c>
      <c r="D5" s="433">
        <v>210.66</v>
      </c>
      <c r="E5" s="550">
        <v>21435</v>
      </c>
      <c r="F5" s="433">
        <v>423.93</v>
      </c>
      <c r="G5" s="550">
        <v>78</v>
      </c>
      <c r="H5" s="433">
        <v>48.408999999999999</v>
      </c>
      <c r="I5" s="550">
        <v>33</v>
      </c>
      <c r="J5" s="433">
        <v>28.547000000000001</v>
      </c>
      <c r="K5" s="550">
        <v>75</v>
      </c>
      <c r="L5" s="433">
        <v>205.75</v>
      </c>
      <c r="M5" s="550">
        <v>21621</v>
      </c>
      <c r="N5" s="433">
        <v>706.63599999999997</v>
      </c>
      <c r="O5" s="550">
        <f>SUM(M5,C5)</f>
        <v>95547</v>
      </c>
      <c r="P5" s="551">
        <f>(SUM(N5,D5))</f>
        <v>917.29599999999994</v>
      </c>
      <c r="R5" s="649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3" x14ac:dyDescent="0.45">
      <c r="A6" s="693"/>
      <c r="B6" s="552" t="s">
        <v>183</v>
      </c>
      <c r="C6" s="422">
        <v>484247</v>
      </c>
      <c r="D6" s="423">
        <v>1328.43</v>
      </c>
      <c r="E6" s="422">
        <v>66170</v>
      </c>
      <c r="F6" s="423">
        <v>666.74</v>
      </c>
      <c r="G6" s="422">
        <v>86</v>
      </c>
      <c r="H6" s="423">
        <v>53.28</v>
      </c>
      <c r="I6" s="422">
        <v>36</v>
      </c>
      <c r="J6" s="423">
        <v>31.19</v>
      </c>
      <c r="K6" s="422">
        <v>85</v>
      </c>
      <c r="L6" s="423">
        <v>243.14400000000001</v>
      </c>
      <c r="M6" s="422">
        <v>66377</v>
      </c>
      <c r="N6" s="423">
        <v>994.35400000000004</v>
      </c>
      <c r="O6" s="554">
        <f>SUM(M6,C6)</f>
        <v>550624</v>
      </c>
      <c r="P6" s="553">
        <f>(SUM(N6,D6))</f>
        <v>2322.7840000000001</v>
      </c>
      <c r="R6" s="650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3" s="392" customFormat="1" ht="15.75" thickBot="1" x14ac:dyDescent="0.5">
      <c r="A7" s="694"/>
      <c r="B7" s="414" t="s">
        <v>100</v>
      </c>
      <c r="C7" s="411">
        <f t="shared" ref="C7:N7" si="0">C5/C6</f>
        <v>0.1526617614564468</v>
      </c>
      <c r="D7" s="413">
        <f t="shared" si="0"/>
        <v>0.15857817122467874</v>
      </c>
      <c r="E7" s="411">
        <f t="shared" si="0"/>
        <v>0.32393834063775123</v>
      </c>
      <c r="F7" s="413">
        <f t="shared" si="0"/>
        <v>0.6358250592434832</v>
      </c>
      <c r="G7" s="411">
        <f t="shared" si="0"/>
        <v>0.90697674418604646</v>
      </c>
      <c r="H7" s="413">
        <f t="shared" si="0"/>
        <v>0.90857732732732732</v>
      </c>
      <c r="I7" s="411">
        <f t="shared" si="0"/>
        <v>0.91666666666666663</v>
      </c>
      <c r="J7" s="413">
        <f t="shared" si="0"/>
        <v>0.91526130169926256</v>
      </c>
      <c r="K7" s="411">
        <f t="shared" si="0"/>
        <v>0.88235294117647056</v>
      </c>
      <c r="L7" s="413">
        <f t="shared" si="0"/>
        <v>0.84620636330734045</v>
      </c>
      <c r="M7" s="411">
        <f>M5/M6</f>
        <v>0.32573029814544197</v>
      </c>
      <c r="N7" s="413">
        <f t="shared" si="0"/>
        <v>0.71064832041707471</v>
      </c>
      <c r="O7" s="411">
        <f>O5/O6</f>
        <v>0.17352494624280815</v>
      </c>
      <c r="P7" s="410">
        <f>P5/P6</f>
        <v>0.39491231212200528</v>
      </c>
      <c r="R7" s="651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3" x14ac:dyDescent="0.45">
      <c r="A8" s="692" t="s">
        <v>3</v>
      </c>
      <c r="B8" s="549" t="s">
        <v>184</v>
      </c>
      <c r="C8" s="550">
        <v>191645</v>
      </c>
      <c r="D8" s="433">
        <v>692.7</v>
      </c>
      <c r="E8" s="550">
        <v>49776</v>
      </c>
      <c r="F8" s="433">
        <v>1155.2480000000003</v>
      </c>
      <c r="G8" s="550">
        <v>313</v>
      </c>
      <c r="H8" s="433">
        <v>191.58699999999999</v>
      </c>
      <c r="I8" s="550">
        <v>164</v>
      </c>
      <c r="J8" s="433">
        <v>141.34899999999999</v>
      </c>
      <c r="K8" s="550">
        <v>265</v>
      </c>
      <c r="L8" s="433">
        <v>668.11599999999999</v>
      </c>
      <c r="M8" s="550">
        <v>50518</v>
      </c>
      <c r="N8" s="433">
        <v>2156.3000000000002</v>
      </c>
      <c r="O8" s="550">
        <f>SUM(M8,C8)</f>
        <v>242163</v>
      </c>
      <c r="P8" s="551">
        <f>SUM(N8,D8)</f>
        <v>2849</v>
      </c>
      <c r="R8" s="649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3" x14ac:dyDescent="0.45">
      <c r="A9" s="693"/>
      <c r="B9" s="552" t="s">
        <v>183</v>
      </c>
      <c r="C9" s="422">
        <v>987149</v>
      </c>
      <c r="D9" s="423">
        <v>3321.2169999999996</v>
      </c>
      <c r="E9" s="422">
        <v>129038</v>
      </c>
      <c r="F9" s="423">
        <v>1883.2240000000002</v>
      </c>
      <c r="G9" s="422">
        <v>366</v>
      </c>
      <c r="H9" s="423">
        <v>225.04900000000001</v>
      </c>
      <c r="I9" s="422">
        <v>215</v>
      </c>
      <c r="J9" s="423">
        <v>189.54599999999999</v>
      </c>
      <c r="K9" s="422">
        <v>307</v>
      </c>
      <c r="L9" s="423">
        <v>766.10799999999995</v>
      </c>
      <c r="M9" s="422">
        <v>129926</v>
      </c>
      <c r="N9" s="423">
        <v>3063.9270000000001</v>
      </c>
      <c r="O9" s="554">
        <f>SUM(M9,C9)</f>
        <v>1117075</v>
      </c>
      <c r="P9" s="553">
        <f>SUM(N9,D9)</f>
        <v>6385.1440000000002</v>
      </c>
      <c r="R9" s="650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3" s="392" customFormat="1" ht="15.75" thickBot="1" x14ac:dyDescent="0.5">
      <c r="A10" s="694"/>
      <c r="B10" s="414" t="s">
        <v>100</v>
      </c>
      <c r="C10" s="411">
        <f t="shared" ref="C10:P10" si="1">C8/C9</f>
        <v>0.19413989174886467</v>
      </c>
      <c r="D10" s="413">
        <f t="shared" si="1"/>
        <v>0.20856812427492696</v>
      </c>
      <c r="E10" s="411">
        <f t="shared" si="1"/>
        <v>0.38574683426587519</v>
      </c>
      <c r="F10" s="413">
        <f t="shared" si="1"/>
        <v>0.61344162988577045</v>
      </c>
      <c r="G10" s="411">
        <f t="shared" si="1"/>
        <v>0.85519125683060104</v>
      </c>
      <c r="H10" s="413">
        <f t="shared" si="1"/>
        <v>0.85131238085927952</v>
      </c>
      <c r="I10" s="411">
        <f t="shared" si="1"/>
        <v>0.76279069767441865</v>
      </c>
      <c r="J10" s="413">
        <f t="shared" si="1"/>
        <v>0.74572399312040349</v>
      </c>
      <c r="K10" s="411">
        <f t="shared" si="1"/>
        <v>0.8631921824104235</v>
      </c>
      <c r="L10" s="413">
        <f t="shared" si="1"/>
        <v>0.87209114119680253</v>
      </c>
      <c r="M10" s="411">
        <f t="shared" si="1"/>
        <v>0.38882132906423655</v>
      </c>
      <c r="N10" s="413">
        <f t="shared" si="1"/>
        <v>0.7037700310745002</v>
      </c>
      <c r="O10" s="411">
        <f t="shared" si="1"/>
        <v>0.21678311662153391</v>
      </c>
      <c r="P10" s="410">
        <f t="shared" si="1"/>
        <v>0.44619197311759923</v>
      </c>
      <c r="R10" s="651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</row>
    <row r="11" spans="1:33" x14ac:dyDescent="0.45">
      <c r="A11" s="692" t="s">
        <v>2</v>
      </c>
      <c r="B11" s="549" t="s">
        <v>184</v>
      </c>
      <c r="C11" s="550">
        <v>220098</v>
      </c>
      <c r="D11" s="433">
        <v>595.71305100000063</v>
      </c>
      <c r="E11" s="550">
        <v>77560</v>
      </c>
      <c r="F11" s="433">
        <v>2026.0766209999999</v>
      </c>
      <c r="G11" s="550">
        <v>535</v>
      </c>
      <c r="H11" s="433">
        <v>325.73760999999996</v>
      </c>
      <c r="I11" s="550">
        <v>243</v>
      </c>
      <c r="J11" s="433">
        <v>209.94334000000001</v>
      </c>
      <c r="K11" s="550">
        <v>535</v>
      </c>
      <c r="L11" s="433">
        <v>1341.6293779999999</v>
      </c>
      <c r="M11" s="550">
        <v>78873</v>
      </c>
      <c r="N11" s="433">
        <v>3903.3869489999997</v>
      </c>
      <c r="O11" s="550">
        <f>SUM(M11,C11)</f>
        <v>298971</v>
      </c>
      <c r="P11" s="551">
        <f>SUM(N11,D11)</f>
        <v>4499.1000000000004</v>
      </c>
      <c r="R11" s="649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3" x14ac:dyDescent="0.45">
      <c r="A12" s="693"/>
      <c r="B12" s="552" t="s">
        <v>183</v>
      </c>
      <c r="C12" s="422">
        <v>1889340</v>
      </c>
      <c r="D12" s="423">
        <v>4682.6282311271998</v>
      </c>
      <c r="E12" s="422">
        <v>310801</v>
      </c>
      <c r="F12" s="423">
        <v>4127.8912028728009</v>
      </c>
      <c r="G12" s="422">
        <v>682</v>
      </c>
      <c r="H12" s="423">
        <v>415.23969900000003</v>
      </c>
      <c r="I12" s="422">
        <v>303</v>
      </c>
      <c r="J12" s="423">
        <v>261.55868800000002</v>
      </c>
      <c r="K12" s="422">
        <v>620</v>
      </c>
      <c r="L12" s="423">
        <v>1499.882179</v>
      </c>
      <c r="M12" s="422">
        <v>312406</v>
      </c>
      <c r="N12" s="423">
        <v>6304.5717688728009</v>
      </c>
      <c r="O12" s="554">
        <f>SUM(M12,C12)</f>
        <v>2201746</v>
      </c>
      <c r="P12" s="553">
        <f>SUM(N12,D12)</f>
        <v>10987.2</v>
      </c>
      <c r="R12" s="650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3" s="392" customFormat="1" ht="15.75" thickBot="1" x14ac:dyDescent="0.5">
      <c r="A13" s="694"/>
      <c r="B13" s="414" t="s">
        <v>100</v>
      </c>
      <c r="C13" s="411">
        <f>C11/C12</f>
        <v>0.11649464892502144</v>
      </c>
      <c r="D13" s="413">
        <f t="shared" ref="D13:P13" si="2">D11/D12</f>
        <v>0.12721766956429956</v>
      </c>
      <c r="E13" s="411">
        <f t="shared" si="2"/>
        <v>0.24954874662565435</v>
      </c>
      <c r="F13" s="413">
        <f t="shared" si="2"/>
        <v>0.49082607109168824</v>
      </c>
      <c r="G13" s="411">
        <f t="shared" si="2"/>
        <v>0.78445747800586507</v>
      </c>
      <c r="H13" s="413">
        <f t="shared" si="2"/>
        <v>0.78445681081181962</v>
      </c>
      <c r="I13" s="411">
        <f t="shared" si="2"/>
        <v>0.80198019801980203</v>
      </c>
      <c r="J13" s="413">
        <f t="shared" si="2"/>
        <v>0.80266246021237109</v>
      </c>
      <c r="K13" s="411">
        <f t="shared" si="2"/>
        <v>0.86290322580645162</v>
      </c>
      <c r="L13" s="413">
        <f t="shared" si="2"/>
        <v>0.89448984512536156</v>
      </c>
      <c r="M13" s="411">
        <f t="shared" si="2"/>
        <v>0.25246954283848583</v>
      </c>
      <c r="N13" s="413">
        <f>N11/N12</f>
        <v>0.61913593691992963</v>
      </c>
      <c r="O13" s="411">
        <f t="shared" si="2"/>
        <v>0.13578814268312511</v>
      </c>
      <c r="P13" s="411">
        <f t="shared" si="2"/>
        <v>0.40948558322411532</v>
      </c>
      <c r="R13" s="651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3" x14ac:dyDescent="0.45">
      <c r="A14" s="692" t="s">
        <v>1</v>
      </c>
      <c r="B14" s="549" t="s">
        <v>184</v>
      </c>
      <c r="C14" s="550">
        <v>5215</v>
      </c>
      <c r="D14" s="433">
        <v>28.981094460000001</v>
      </c>
      <c r="E14" s="550">
        <v>1756</v>
      </c>
      <c r="F14" s="433">
        <v>69.993913460000002</v>
      </c>
      <c r="G14" s="550">
        <v>30</v>
      </c>
      <c r="H14" s="433">
        <v>17.57766402</v>
      </c>
      <c r="I14" s="550">
        <v>8</v>
      </c>
      <c r="J14" s="433">
        <v>6.9063496999999998</v>
      </c>
      <c r="K14" s="550">
        <v>9</v>
      </c>
      <c r="L14" s="433">
        <v>29.52172448</v>
      </c>
      <c r="M14" s="550">
        <v>1803</v>
      </c>
      <c r="N14" s="433">
        <v>123.99965166</v>
      </c>
      <c r="O14" s="550">
        <f>SUM(M14,C14)</f>
        <v>7018</v>
      </c>
      <c r="P14" s="551">
        <f>SUM(N14,D14)</f>
        <v>152.98074611999999</v>
      </c>
      <c r="R14" s="649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3" x14ac:dyDescent="0.45">
      <c r="A15" s="693"/>
      <c r="B15" s="552" t="s">
        <v>183</v>
      </c>
      <c r="C15" s="422">
        <v>63733</v>
      </c>
      <c r="D15" s="423">
        <v>297.97348734000002</v>
      </c>
      <c r="E15" s="422">
        <v>9086</v>
      </c>
      <c r="F15" s="423">
        <v>145.13211691000001</v>
      </c>
      <c r="G15" s="422">
        <v>39</v>
      </c>
      <c r="H15" s="423">
        <v>23.3031972</v>
      </c>
      <c r="I15" s="422">
        <v>12</v>
      </c>
      <c r="J15" s="423">
        <v>10.36165828</v>
      </c>
      <c r="K15" s="422">
        <v>10</v>
      </c>
      <c r="L15" s="423">
        <v>30.837996369999999</v>
      </c>
      <c r="M15" s="422">
        <v>9147</v>
      </c>
      <c r="N15" s="423">
        <v>209.63496875999999</v>
      </c>
      <c r="O15" s="554">
        <f>SUM(M15,C15)</f>
        <v>72880</v>
      </c>
      <c r="P15" s="553">
        <f>SUM(N15,D15)</f>
        <v>507.60845610000001</v>
      </c>
      <c r="R15" s="650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3" s="392" customFormat="1" ht="15.75" thickBot="1" x14ac:dyDescent="0.5">
      <c r="A16" s="694"/>
      <c r="B16" s="414" t="s">
        <v>100</v>
      </c>
      <c r="C16" s="411">
        <f>C14/C15</f>
        <v>8.1825741766431828E-2</v>
      </c>
      <c r="D16" s="413">
        <f>D14/D15</f>
        <v>9.7260647981514473E-2</v>
      </c>
      <c r="E16" s="411">
        <f>E14/E15</f>
        <v>0.19326436275588818</v>
      </c>
      <c r="F16" s="413">
        <f t="shared" ref="F16:P16" si="3">F14/F15</f>
        <v>0.48227721713316529</v>
      </c>
      <c r="G16" s="411">
        <f t="shared" si="3"/>
        <v>0.76923076923076927</v>
      </c>
      <c r="H16" s="413">
        <f t="shared" si="3"/>
        <v>0.7543026765443156</v>
      </c>
      <c r="I16" s="411">
        <f t="shared" si="3"/>
        <v>0.66666666666666663</v>
      </c>
      <c r="J16" s="413">
        <f t="shared" si="3"/>
        <v>0.66652938297826203</v>
      </c>
      <c r="K16" s="411">
        <f t="shared" si="3"/>
        <v>0.9</v>
      </c>
      <c r="L16" s="413">
        <f t="shared" si="3"/>
        <v>0.95731655603667876</v>
      </c>
      <c r="M16" s="411">
        <f t="shared" si="3"/>
        <v>0.19711380780583798</v>
      </c>
      <c r="N16" s="413">
        <f t="shared" si="3"/>
        <v>0.59150270774701075</v>
      </c>
      <c r="O16" s="411">
        <f t="shared" si="3"/>
        <v>9.6295279912184409E-2</v>
      </c>
      <c r="P16" s="410">
        <f t="shared" si="3"/>
        <v>0.30137548790137264</v>
      </c>
      <c r="R16" s="651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3" ht="15.75" customHeight="1" x14ac:dyDescent="0.45">
      <c r="A17" s="696" t="s">
        <v>185</v>
      </c>
      <c r="B17" s="555" t="s">
        <v>184</v>
      </c>
      <c r="C17" s="556">
        <f>SUM(C5,C8,C11,C14)</f>
        <v>490884</v>
      </c>
      <c r="D17" s="557">
        <f>SUM(D5,D8,D11,D14)</f>
        <v>1528.0541454600007</v>
      </c>
      <c r="E17" s="556">
        <f t="shared" ref="E17:P18" si="4">SUM(E5,E8,E11,E14)</f>
        <v>150527</v>
      </c>
      <c r="F17" s="557">
        <f t="shared" si="4"/>
        <v>3675.24853446</v>
      </c>
      <c r="G17" s="558">
        <f t="shared" si="4"/>
        <v>956</v>
      </c>
      <c r="H17" s="559">
        <f t="shared" si="4"/>
        <v>583.31127402000004</v>
      </c>
      <c r="I17" s="558">
        <f>SUM(I5,I8,I11,I14)</f>
        <v>448</v>
      </c>
      <c r="J17" s="559">
        <f t="shared" si="4"/>
        <v>386.74568970000001</v>
      </c>
      <c r="K17" s="558">
        <f t="shared" si="4"/>
        <v>884</v>
      </c>
      <c r="L17" s="559">
        <f t="shared" si="4"/>
        <v>2245.0171024799997</v>
      </c>
      <c r="M17" s="560">
        <f t="shared" si="4"/>
        <v>152815</v>
      </c>
      <c r="N17" s="561">
        <f t="shared" si="4"/>
        <v>6890.3226006599998</v>
      </c>
      <c r="O17" s="556">
        <f t="shared" si="4"/>
        <v>643699</v>
      </c>
      <c r="P17" s="561">
        <f t="shared" si="4"/>
        <v>8418.3767461200005</v>
      </c>
      <c r="R17" s="652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</row>
    <row r="18" spans="1:33" x14ac:dyDescent="0.45">
      <c r="A18" s="697"/>
      <c r="B18" s="562" t="s">
        <v>183</v>
      </c>
      <c r="C18" s="563">
        <f>SUM(C6,C9,C12,C15)</f>
        <v>3424469</v>
      </c>
      <c r="D18" s="564">
        <f>SUM(D6,D9,D12,D15)</f>
        <v>9630.2487184671991</v>
      </c>
      <c r="E18" s="563">
        <f t="shared" si="4"/>
        <v>515095</v>
      </c>
      <c r="F18" s="564">
        <f t="shared" si="4"/>
        <v>6822.987319782801</v>
      </c>
      <c r="G18" s="563">
        <f t="shared" si="4"/>
        <v>1173</v>
      </c>
      <c r="H18" s="565">
        <f t="shared" si="4"/>
        <v>716.87189620000004</v>
      </c>
      <c r="I18" s="563">
        <f>SUM(I6,I9,I12,I15)</f>
        <v>566</v>
      </c>
      <c r="J18" s="565">
        <f t="shared" si="4"/>
        <v>492.65634627999998</v>
      </c>
      <c r="K18" s="563">
        <f t="shared" si="4"/>
        <v>1022</v>
      </c>
      <c r="L18" s="565">
        <f t="shared" si="4"/>
        <v>2539.9721753699996</v>
      </c>
      <c r="M18" s="566">
        <f t="shared" si="4"/>
        <v>517856</v>
      </c>
      <c r="N18" s="565">
        <f t="shared" si="4"/>
        <v>10572.4877376328</v>
      </c>
      <c r="O18" s="563">
        <f t="shared" si="4"/>
        <v>3942325</v>
      </c>
      <c r="P18" s="565">
        <f t="shared" si="4"/>
        <v>20202.736456099999</v>
      </c>
      <c r="R18" s="653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</row>
    <row r="19" spans="1:33" s="392" customFormat="1" ht="15.75" thickBot="1" x14ac:dyDescent="0.5">
      <c r="A19" s="698"/>
      <c r="B19" s="397" t="s">
        <v>100</v>
      </c>
      <c r="C19" s="394">
        <f t="shared" ref="C19:P19" si="5">C17/C18</f>
        <v>0.1433460194850647</v>
      </c>
      <c r="D19" s="396">
        <f t="shared" si="5"/>
        <v>0.15867234483048884</v>
      </c>
      <c r="E19" s="394">
        <f t="shared" si="5"/>
        <v>0.29223153010609693</v>
      </c>
      <c r="F19" s="396">
        <f t="shared" si="5"/>
        <v>0.53865680268873717</v>
      </c>
      <c r="G19" s="394">
        <f t="shared" si="5"/>
        <v>0.81500426257459502</v>
      </c>
      <c r="H19" s="393">
        <f t="shared" si="5"/>
        <v>0.81368969422852377</v>
      </c>
      <c r="I19" s="394">
        <f>I17/I18</f>
        <v>0.79151943462897523</v>
      </c>
      <c r="J19" s="393">
        <f t="shared" si="5"/>
        <v>0.78502122751544556</v>
      </c>
      <c r="K19" s="394">
        <f t="shared" si="5"/>
        <v>0.86497064579256355</v>
      </c>
      <c r="L19" s="393">
        <f t="shared" si="5"/>
        <v>0.88387468345119424</v>
      </c>
      <c r="M19" s="395">
        <f t="shared" si="5"/>
        <v>0.29509168571958228</v>
      </c>
      <c r="N19" s="393">
        <f t="shared" si="5"/>
        <v>0.65172197609970983</v>
      </c>
      <c r="O19" s="394">
        <f t="shared" si="5"/>
        <v>0.16327902950669973</v>
      </c>
      <c r="P19" s="393">
        <f t="shared" si="5"/>
        <v>0.41669487519242288</v>
      </c>
      <c r="R19" s="654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</row>
    <row r="20" spans="1:33" x14ac:dyDescent="0.45">
      <c r="A20" s="567"/>
      <c r="B20" s="1"/>
      <c r="C20" s="291"/>
      <c r="D20" s="291"/>
      <c r="E20" s="289"/>
      <c r="F20" s="289"/>
      <c r="G20" s="289"/>
      <c r="H20" s="289"/>
      <c r="I20" s="289"/>
      <c r="J20" s="289"/>
      <c r="K20" s="289"/>
      <c r="L20" s="289"/>
      <c r="M20" s="289"/>
      <c r="N20" s="289"/>
      <c r="O20" s="292"/>
      <c r="P20" s="289"/>
    </row>
    <row r="21" spans="1:33" x14ac:dyDescent="0.45">
      <c r="A21" s="3" t="s">
        <v>237</v>
      </c>
      <c r="B21" s="568"/>
      <c r="C21" s="568"/>
      <c r="D21" s="568"/>
      <c r="E21" s="568"/>
      <c r="F21" s="568"/>
      <c r="G21" s="568"/>
      <c r="H21" s="568"/>
      <c r="I21" s="568"/>
      <c r="J21" s="568"/>
      <c r="K21" s="568"/>
      <c r="L21" s="568"/>
      <c r="M21" s="569"/>
      <c r="N21" s="568"/>
      <c r="O21" s="568"/>
      <c r="P21" s="568"/>
    </row>
    <row r="22" spans="1:33" x14ac:dyDescent="0.45">
      <c r="A22" s="479"/>
      <c r="B22" s="377"/>
    </row>
    <row r="23" spans="1:33" x14ac:dyDescent="0.45">
      <c r="C23" s="477"/>
      <c r="E23" s="477"/>
      <c r="G23" s="477"/>
      <c r="I23" s="477"/>
      <c r="J23" s="477"/>
      <c r="K23" s="477"/>
      <c r="M23" s="477"/>
      <c r="O23" s="477"/>
    </row>
    <row r="24" spans="1:33" x14ac:dyDescent="0.45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3" x14ac:dyDescent="0.45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1:A13"/>
    <mergeCell ref="R11:R13"/>
    <mergeCell ref="A14:A16"/>
    <mergeCell ref="R14:R16"/>
    <mergeCell ref="A17:A19"/>
    <mergeCell ref="R17:R19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</mergeCells>
  <conditionalFormatting sqref="C14:H15 C16:N16">
    <cfRule type="expression" dxfId="106" priority="19">
      <formula>ABS(C14-T14)/T14&gt;0.5</formula>
    </cfRule>
  </conditionalFormatting>
  <conditionalFormatting sqref="C7:N13">
    <cfRule type="expression" dxfId="105" priority="21">
      <formula>ABS(C7-T7)/T7&gt;0.5</formula>
    </cfRule>
  </conditionalFormatting>
  <conditionalFormatting sqref="C5:P6">
    <cfRule type="expression" dxfId="104" priority="3">
      <formula>ABS(C5-T5)/T5&gt;0.5</formula>
    </cfRule>
  </conditionalFormatting>
  <conditionalFormatting sqref="C17:P19">
    <cfRule type="expression" dxfId="103" priority="34">
      <formula>ABS(C17-T17)/T17&gt;0.5</formula>
    </cfRule>
  </conditionalFormatting>
  <conditionalFormatting sqref="K14:N15">
    <cfRule type="expression" dxfId="102" priority="17">
      <formula>ABS(K14-AB14)/AB14&gt;0.5</formula>
    </cfRule>
  </conditionalFormatting>
  <conditionalFormatting sqref="O7:P16">
    <cfRule type="expression" dxfId="101" priority="1">
      <formula>ABS(O7-AF7)/AF7&gt;0.5</formula>
    </cfRule>
  </conditionalFormatting>
  <conditionalFormatting sqref="T5:AG19">
    <cfRule type="expression" dxfId="100" priority="63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C95D5-9E00-4B0F-9EF9-E5464259852B}">
  <dimension ref="A1:AG25"/>
  <sheetViews>
    <sheetView zoomScaleNormal="100" workbookViewId="0">
      <selection sqref="A1:P21"/>
    </sheetView>
  </sheetViews>
  <sheetFormatPr defaultColWidth="9" defaultRowHeight="15.4" x14ac:dyDescent="0.45"/>
  <cols>
    <col min="1" max="1" width="9" style="390"/>
    <col min="2" max="2" width="10.625" style="390" bestFit="1" customWidth="1"/>
    <col min="3" max="3" width="9" style="390"/>
    <col min="4" max="4" width="9.625" style="390" bestFit="1" customWidth="1"/>
    <col min="5" max="5" width="9" style="390"/>
    <col min="6" max="6" width="9.625" style="390" bestFit="1" customWidth="1"/>
    <col min="7" max="7" width="9" style="390"/>
    <col min="8" max="8" width="9.625" style="390" bestFit="1" customWidth="1"/>
    <col min="9" max="9" width="9" style="390"/>
    <col min="10" max="10" width="9.625" style="390" bestFit="1" customWidth="1"/>
    <col min="11" max="11" width="9" style="390"/>
    <col min="12" max="12" width="9.625" style="390" bestFit="1" customWidth="1"/>
    <col min="13" max="13" width="9" style="390"/>
    <col min="14" max="14" width="9.625" style="390" bestFit="1" customWidth="1"/>
    <col min="15" max="15" width="9" style="390"/>
    <col min="16" max="16" width="9.625" style="390" bestFit="1" customWidth="1"/>
    <col min="17" max="18" width="9" style="390" hidden="1" customWidth="1"/>
    <col min="19" max="19" width="10.6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3" ht="15.75" thickBot="1" x14ac:dyDescent="0.5">
      <c r="A1" s="673" t="s">
        <v>266</v>
      </c>
      <c r="B1" s="674"/>
      <c r="C1" s="674"/>
      <c r="D1" s="674"/>
      <c r="E1" s="674"/>
      <c r="F1" s="674"/>
      <c r="G1" s="674"/>
      <c r="H1" s="674"/>
      <c r="I1" s="674"/>
      <c r="J1" s="674"/>
      <c r="K1" s="674"/>
      <c r="L1" s="674"/>
      <c r="M1" s="674"/>
      <c r="N1" s="674"/>
      <c r="O1" s="674"/>
      <c r="P1" s="675"/>
      <c r="R1" s="655" t="s">
        <v>227</v>
      </c>
      <c r="S1" s="656"/>
      <c r="T1" s="656"/>
      <c r="U1" s="656"/>
      <c r="V1" s="656"/>
      <c r="W1" s="656"/>
      <c r="X1" s="656"/>
      <c r="Y1" s="656"/>
      <c r="Z1" s="656"/>
      <c r="AA1" s="656"/>
      <c r="AB1" s="656"/>
      <c r="AC1" s="656"/>
      <c r="AD1" s="656"/>
      <c r="AE1" s="656"/>
      <c r="AF1" s="656"/>
      <c r="AG1" s="657"/>
    </row>
    <row r="2" spans="1:33" ht="15.6" customHeight="1" x14ac:dyDescent="0.45">
      <c r="A2" s="676" t="s">
        <v>189</v>
      </c>
      <c r="B2" s="679"/>
      <c r="C2" s="682" t="s">
        <v>12</v>
      </c>
      <c r="D2" s="683"/>
      <c r="E2" s="686" t="s">
        <v>188</v>
      </c>
      <c r="F2" s="687"/>
      <c r="G2" s="687"/>
      <c r="H2" s="687"/>
      <c r="I2" s="687"/>
      <c r="J2" s="687"/>
      <c r="K2" s="687"/>
      <c r="L2" s="687"/>
      <c r="M2" s="687"/>
      <c r="N2" s="688"/>
      <c r="O2" s="682" t="s">
        <v>10</v>
      </c>
      <c r="P2" s="683"/>
      <c r="Q2" s="439"/>
      <c r="R2" s="658" t="s">
        <v>189</v>
      </c>
      <c r="S2" s="661"/>
      <c r="T2" s="664" t="s">
        <v>12</v>
      </c>
      <c r="U2" s="665"/>
      <c r="V2" s="668" t="s">
        <v>188</v>
      </c>
      <c r="W2" s="669"/>
      <c r="X2" s="669"/>
      <c r="Y2" s="669"/>
      <c r="Z2" s="669"/>
      <c r="AA2" s="669"/>
      <c r="AB2" s="669"/>
      <c r="AC2" s="669"/>
      <c r="AD2" s="669"/>
      <c r="AE2" s="670"/>
      <c r="AF2" s="664" t="s">
        <v>10</v>
      </c>
      <c r="AG2" s="665"/>
    </row>
    <row r="3" spans="1:33" x14ac:dyDescent="0.45">
      <c r="A3" s="677"/>
      <c r="B3" s="680"/>
      <c r="C3" s="684"/>
      <c r="D3" s="685"/>
      <c r="E3" s="689" t="s">
        <v>187</v>
      </c>
      <c r="F3" s="690"/>
      <c r="G3" s="691" t="s">
        <v>105</v>
      </c>
      <c r="H3" s="690"/>
      <c r="I3" s="691" t="s">
        <v>104</v>
      </c>
      <c r="J3" s="690"/>
      <c r="K3" s="691" t="s">
        <v>103</v>
      </c>
      <c r="L3" s="690"/>
      <c r="M3" s="691" t="s">
        <v>102</v>
      </c>
      <c r="N3" s="695"/>
      <c r="O3" s="684"/>
      <c r="P3" s="685"/>
      <c r="R3" s="659"/>
      <c r="S3" s="662"/>
      <c r="T3" s="666"/>
      <c r="U3" s="667"/>
      <c r="V3" s="671" t="s">
        <v>187</v>
      </c>
      <c r="W3" s="672"/>
      <c r="X3" s="647" t="s">
        <v>105</v>
      </c>
      <c r="Y3" s="672"/>
      <c r="Z3" s="647" t="s">
        <v>104</v>
      </c>
      <c r="AA3" s="672"/>
      <c r="AB3" s="647" t="s">
        <v>103</v>
      </c>
      <c r="AC3" s="672"/>
      <c r="AD3" s="647" t="s">
        <v>102</v>
      </c>
      <c r="AE3" s="648"/>
      <c r="AF3" s="666"/>
      <c r="AG3" s="667"/>
    </row>
    <row r="4" spans="1:33" ht="16.5" customHeight="1" thickBot="1" x14ac:dyDescent="0.5">
      <c r="A4" s="678"/>
      <c r="B4" s="681"/>
      <c r="C4" s="545" t="s">
        <v>186</v>
      </c>
      <c r="D4" s="546" t="s">
        <v>101</v>
      </c>
      <c r="E4" s="545" t="s">
        <v>186</v>
      </c>
      <c r="F4" s="547" t="s">
        <v>101</v>
      </c>
      <c r="G4" s="547" t="s">
        <v>186</v>
      </c>
      <c r="H4" s="547" t="s">
        <v>101</v>
      </c>
      <c r="I4" s="547" t="s">
        <v>186</v>
      </c>
      <c r="J4" s="547" t="s">
        <v>101</v>
      </c>
      <c r="K4" s="547" t="s">
        <v>186</v>
      </c>
      <c r="L4" s="547" t="s">
        <v>101</v>
      </c>
      <c r="M4" s="547" t="s">
        <v>186</v>
      </c>
      <c r="N4" s="548" t="s">
        <v>101</v>
      </c>
      <c r="O4" s="545" t="s">
        <v>186</v>
      </c>
      <c r="P4" s="548" t="s">
        <v>101</v>
      </c>
      <c r="R4" s="660"/>
      <c r="S4" s="663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45">
      <c r="A5" s="692" t="s">
        <v>4</v>
      </c>
      <c r="B5" s="549" t="s">
        <v>184</v>
      </c>
      <c r="C5" s="550">
        <v>73759</v>
      </c>
      <c r="D5" s="433">
        <v>210.31</v>
      </c>
      <c r="E5" s="550">
        <v>21440</v>
      </c>
      <c r="F5" s="433">
        <v>423.98</v>
      </c>
      <c r="G5" s="550">
        <v>78</v>
      </c>
      <c r="H5" s="433">
        <v>48.408999999999999</v>
      </c>
      <c r="I5" s="550">
        <v>33</v>
      </c>
      <c r="J5" s="433">
        <v>28.547000000000001</v>
      </c>
      <c r="K5" s="550">
        <v>75</v>
      </c>
      <c r="L5" s="433">
        <v>205.75</v>
      </c>
      <c r="M5" s="550">
        <v>21626</v>
      </c>
      <c r="N5" s="433">
        <v>706.68600000000004</v>
      </c>
      <c r="O5" s="550">
        <f>SUM(M5,C5)</f>
        <v>95385</v>
      </c>
      <c r="P5" s="551">
        <f>(SUM(N5,D5))</f>
        <v>916.99600000000009</v>
      </c>
      <c r="R5" s="649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3" x14ac:dyDescent="0.45">
      <c r="A6" s="693"/>
      <c r="B6" s="552" t="s">
        <v>183</v>
      </c>
      <c r="C6" s="422">
        <v>483167</v>
      </c>
      <c r="D6" s="423">
        <v>1325.72</v>
      </c>
      <c r="E6" s="422">
        <v>66079</v>
      </c>
      <c r="F6" s="423">
        <v>666.01</v>
      </c>
      <c r="G6" s="422">
        <v>86</v>
      </c>
      <c r="H6" s="423">
        <v>53.28</v>
      </c>
      <c r="I6" s="422">
        <v>37</v>
      </c>
      <c r="J6" s="423">
        <v>32.076000000000001</v>
      </c>
      <c r="K6" s="422">
        <v>85</v>
      </c>
      <c r="L6" s="423">
        <v>243.14400000000001</v>
      </c>
      <c r="M6" s="422">
        <v>66287</v>
      </c>
      <c r="N6" s="423">
        <v>994.51</v>
      </c>
      <c r="O6" s="554">
        <f>SUM(M6,C6)</f>
        <v>549454</v>
      </c>
      <c r="P6" s="553">
        <f>(SUM(N6,D6))</f>
        <v>2320.23</v>
      </c>
      <c r="R6" s="650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3" s="392" customFormat="1" ht="15.75" thickBot="1" x14ac:dyDescent="0.5">
      <c r="A7" s="694"/>
      <c r="B7" s="414" t="s">
        <v>100</v>
      </c>
      <c r="C7" s="411">
        <f t="shared" ref="C7:N7" si="0">C5/C6</f>
        <v>0.15265736277518954</v>
      </c>
      <c r="D7" s="413">
        <f t="shared" si="0"/>
        <v>0.15863832483480675</v>
      </c>
      <c r="E7" s="411">
        <f t="shared" si="0"/>
        <v>0.32446011592185114</v>
      </c>
      <c r="F7" s="413">
        <f t="shared" si="0"/>
        <v>0.63659704809237105</v>
      </c>
      <c r="G7" s="411">
        <f t="shared" si="0"/>
        <v>0.90697674418604646</v>
      </c>
      <c r="H7" s="413">
        <f t="shared" si="0"/>
        <v>0.90857732732732732</v>
      </c>
      <c r="I7" s="411">
        <f t="shared" si="0"/>
        <v>0.89189189189189189</v>
      </c>
      <c r="J7" s="413">
        <f t="shared" si="0"/>
        <v>0.88998004738745484</v>
      </c>
      <c r="K7" s="411">
        <f t="shared" si="0"/>
        <v>0.88235294117647056</v>
      </c>
      <c r="L7" s="413">
        <f t="shared" si="0"/>
        <v>0.84620636330734045</v>
      </c>
      <c r="M7" s="411">
        <f>M5/M6</f>
        <v>0.32624798225896479</v>
      </c>
      <c r="N7" s="413">
        <f t="shared" si="0"/>
        <v>0.71058712330695517</v>
      </c>
      <c r="O7" s="411">
        <f>O5/O6</f>
        <v>0.17359960979445049</v>
      </c>
      <c r="P7" s="410">
        <f>P5/P6</f>
        <v>0.39521771548510282</v>
      </c>
      <c r="R7" s="651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3" x14ac:dyDescent="0.45">
      <c r="A8" s="692" t="s">
        <v>3</v>
      </c>
      <c r="B8" s="549" t="s">
        <v>184</v>
      </c>
      <c r="C8" s="550">
        <v>194520</v>
      </c>
      <c r="D8" s="433">
        <v>695.1</v>
      </c>
      <c r="E8" s="550">
        <v>49941</v>
      </c>
      <c r="F8" s="433">
        <v>1146.8420000000001</v>
      </c>
      <c r="G8" s="550">
        <v>315</v>
      </c>
      <c r="H8" s="433">
        <v>192.80199999999999</v>
      </c>
      <c r="I8" s="550">
        <v>166</v>
      </c>
      <c r="J8" s="433">
        <v>142.858</v>
      </c>
      <c r="K8" s="550">
        <v>268</v>
      </c>
      <c r="L8" s="433">
        <v>670.49800000000005</v>
      </c>
      <c r="M8" s="550">
        <v>50690</v>
      </c>
      <c r="N8" s="433">
        <v>2153</v>
      </c>
      <c r="O8" s="550">
        <f>SUM(M8,C8)</f>
        <v>245210</v>
      </c>
      <c r="P8" s="551">
        <f>SUM(N8,D8)</f>
        <v>2848.1</v>
      </c>
      <c r="R8" s="649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3" x14ac:dyDescent="0.45">
      <c r="A9" s="693"/>
      <c r="B9" s="552" t="s">
        <v>183</v>
      </c>
      <c r="C9" s="422">
        <v>985315</v>
      </c>
      <c r="D9" s="423">
        <v>3325.1149999999998</v>
      </c>
      <c r="E9" s="422">
        <v>128921</v>
      </c>
      <c r="F9" s="423">
        <v>1878.9070000000002</v>
      </c>
      <c r="G9" s="422">
        <v>365</v>
      </c>
      <c r="H9" s="423">
        <v>224.56100000000001</v>
      </c>
      <c r="I9" s="422">
        <v>212</v>
      </c>
      <c r="J9" s="423">
        <v>186.68199999999999</v>
      </c>
      <c r="K9" s="422">
        <v>311</v>
      </c>
      <c r="L9" s="423">
        <v>769.87800000000004</v>
      </c>
      <c r="M9" s="422">
        <v>129809</v>
      </c>
      <c r="N9" s="423">
        <v>3060.0280000000002</v>
      </c>
      <c r="O9" s="554">
        <f>SUM(M9,C9)</f>
        <v>1115124</v>
      </c>
      <c r="P9" s="553">
        <f>SUM(N9,D9)</f>
        <v>6385.143</v>
      </c>
      <c r="R9" s="650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3" s="392" customFormat="1" ht="15.75" thickBot="1" x14ac:dyDescent="0.5">
      <c r="A10" s="694"/>
      <c r="B10" s="414" t="s">
        <v>100</v>
      </c>
      <c r="C10" s="411">
        <f t="shared" ref="C10:P10" si="1">C8/C9</f>
        <v>0.19741909947580216</v>
      </c>
      <c r="D10" s="413">
        <f t="shared" si="1"/>
        <v>0.20904540143724354</v>
      </c>
      <c r="E10" s="411">
        <f t="shared" si="1"/>
        <v>0.38737676561615253</v>
      </c>
      <c r="F10" s="413">
        <f t="shared" si="1"/>
        <v>0.61037720334215584</v>
      </c>
      <c r="G10" s="411">
        <f t="shared" si="1"/>
        <v>0.86301369863013699</v>
      </c>
      <c r="H10" s="413">
        <f t="shared" si="1"/>
        <v>0.85857294899826764</v>
      </c>
      <c r="I10" s="411">
        <f t="shared" si="1"/>
        <v>0.78301886792452835</v>
      </c>
      <c r="J10" s="413">
        <f t="shared" si="1"/>
        <v>0.7652478546405117</v>
      </c>
      <c r="K10" s="411">
        <f t="shared" si="1"/>
        <v>0.86173633440514474</v>
      </c>
      <c r="L10" s="413">
        <f t="shared" si="1"/>
        <v>0.87091461244508872</v>
      </c>
      <c r="M10" s="411">
        <f t="shared" si="1"/>
        <v>0.3904968068469829</v>
      </c>
      <c r="N10" s="413">
        <f t="shared" si="1"/>
        <v>0.70358833317865055</v>
      </c>
      <c r="O10" s="411">
        <f t="shared" si="1"/>
        <v>0.21989482783977388</v>
      </c>
      <c r="P10" s="410">
        <f t="shared" si="1"/>
        <v>0.44605109078997918</v>
      </c>
      <c r="R10" s="651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</row>
    <row r="11" spans="1:33" x14ac:dyDescent="0.45">
      <c r="A11" s="692" t="s">
        <v>2</v>
      </c>
      <c r="B11" s="549" t="s">
        <v>184</v>
      </c>
      <c r="C11" s="550">
        <v>233504</v>
      </c>
      <c r="D11" s="433">
        <v>636.30614700000069</v>
      </c>
      <c r="E11" s="550">
        <v>77125</v>
      </c>
      <c r="F11" s="433">
        <v>2015.3162809999999</v>
      </c>
      <c r="G11" s="550">
        <v>532</v>
      </c>
      <c r="H11" s="433">
        <v>324.11668099999997</v>
      </c>
      <c r="I11" s="550">
        <v>241</v>
      </c>
      <c r="J11" s="433">
        <v>207.72083199999997</v>
      </c>
      <c r="K11" s="550">
        <v>538</v>
      </c>
      <c r="L11" s="433">
        <v>1349.6400589999998</v>
      </c>
      <c r="M11" s="550">
        <v>78436</v>
      </c>
      <c r="N11" s="433">
        <v>3896.7938529999997</v>
      </c>
      <c r="O11" s="550">
        <f>SUM(M11,C11)</f>
        <v>311940</v>
      </c>
      <c r="P11" s="551">
        <f>SUM(N11,D11)</f>
        <v>4533.1000000000004</v>
      </c>
      <c r="R11" s="649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3" x14ac:dyDescent="0.45">
      <c r="A12" s="693"/>
      <c r="B12" s="552" t="s">
        <v>183</v>
      </c>
      <c r="C12" s="422">
        <v>1888311</v>
      </c>
      <c r="D12" s="423">
        <v>4688.0460066737978</v>
      </c>
      <c r="E12" s="422">
        <v>309766</v>
      </c>
      <c r="F12" s="423">
        <v>4124.1089793262008</v>
      </c>
      <c r="G12" s="422">
        <v>682</v>
      </c>
      <c r="H12" s="423">
        <v>415.23969900000003</v>
      </c>
      <c r="I12" s="422">
        <v>303</v>
      </c>
      <c r="J12" s="423">
        <v>261.55868800000002</v>
      </c>
      <c r="K12" s="422">
        <v>619</v>
      </c>
      <c r="L12" s="423">
        <v>1498.1466269999999</v>
      </c>
      <c r="M12" s="422">
        <v>311370</v>
      </c>
      <c r="N12" s="423">
        <v>6299.0539933262007</v>
      </c>
      <c r="O12" s="554">
        <f>SUM(M12,C12)</f>
        <v>2199681</v>
      </c>
      <c r="P12" s="553">
        <f>SUM(N12,D12)</f>
        <v>10987.099999999999</v>
      </c>
      <c r="R12" s="650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3" s="392" customFormat="1" ht="15.75" thickBot="1" x14ac:dyDescent="0.5">
      <c r="A13" s="694"/>
      <c r="B13" s="414" t="s">
        <v>100</v>
      </c>
      <c r="C13" s="411">
        <f>C11/C12</f>
        <v>0.12365759665648296</v>
      </c>
      <c r="D13" s="413">
        <f t="shared" ref="D13:P13" si="2">D11/D12</f>
        <v>0.13572950139443371</v>
      </c>
      <c r="E13" s="411">
        <f t="shared" si="2"/>
        <v>0.24897826100992362</v>
      </c>
      <c r="F13" s="413">
        <f t="shared" si="2"/>
        <v>0.48866707720445918</v>
      </c>
      <c r="G13" s="411">
        <f t="shared" si="2"/>
        <v>0.78005865102639294</v>
      </c>
      <c r="H13" s="413">
        <f t="shared" si="2"/>
        <v>0.78055321247114173</v>
      </c>
      <c r="I13" s="411">
        <f t="shared" si="2"/>
        <v>0.79537953795379535</v>
      </c>
      <c r="J13" s="413">
        <f t="shared" si="2"/>
        <v>0.79416529264743807</v>
      </c>
      <c r="K13" s="411">
        <f t="shared" si="2"/>
        <v>0.86914378029079165</v>
      </c>
      <c r="L13" s="413">
        <f t="shared" si="2"/>
        <v>0.90087314197183721</v>
      </c>
      <c r="M13" s="411">
        <f t="shared" si="2"/>
        <v>0.25190609243022771</v>
      </c>
      <c r="N13" s="413">
        <f>N11/N12</f>
        <v>0.6186316004162884</v>
      </c>
      <c r="O13" s="411">
        <f t="shared" si="2"/>
        <v>0.14181147175431347</v>
      </c>
      <c r="P13" s="411">
        <f t="shared" si="2"/>
        <v>0.41258384833122491</v>
      </c>
      <c r="R13" s="651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3" x14ac:dyDescent="0.45">
      <c r="A14" s="692" t="s">
        <v>1</v>
      </c>
      <c r="B14" s="549" t="s">
        <v>184</v>
      </c>
      <c r="C14" s="550">
        <v>5239</v>
      </c>
      <c r="D14" s="433">
        <v>29.12206248</v>
      </c>
      <c r="E14" s="550">
        <v>1759</v>
      </c>
      <c r="F14" s="433">
        <v>69.331528070000005</v>
      </c>
      <c r="G14" s="550">
        <v>30</v>
      </c>
      <c r="H14" s="433">
        <v>17.57766402</v>
      </c>
      <c r="I14" s="550">
        <v>7</v>
      </c>
      <c r="J14" s="433">
        <v>5.9156465699999998</v>
      </c>
      <c r="K14" s="550">
        <v>9</v>
      </c>
      <c r="L14" s="433">
        <v>29.52172448</v>
      </c>
      <c r="M14" s="550">
        <v>1805</v>
      </c>
      <c r="N14" s="433">
        <v>122.34656314000001</v>
      </c>
      <c r="O14" s="550">
        <f>SUM(M14,C14)</f>
        <v>7044</v>
      </c>
      <c r="P14" s="551">
        <f>SUM(N14,D14)</f>
        <v>151.46862562000001</v>
      </c>
      <c r="R14" s="649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3" x14ac:dyDescent="0.45">
      <c r="A15" s="693"/>
      <c r="B15" s="552" t="s">
        <v>183</v>
      </c>
      <c r="C15" s="422">
        <v>63703</v>
      </c>
      <c r="D15" s="423">
        <v>297.82508455999999</v>
      </c>
      <c r="E15" s="422">
        <v>9075</v>
      </c>
      <c r="F15" s="423">
        <v>144.93714399000001</v>
      </c>
      <c r="G15" s="422">
        <v>39</v>
      </c>
      <c r="H15" s="423">
        <v>23.3031972</v>
      </c>
      <c r="I15" s="422">
        <v>12</v>
      </c>
      <c r="J15" s="423">
        <v>10.36165828</v>
      </c>
      <c r="K15" s="422">
        <v>10</v>
      </c>
      <c r="L15" s="423">
        <v>30.837996369999999</v>
      </c>
      <c r="M15" s="422">
        <v>9136</v>
      </c>
      <c r="N15" s="423">
        <v>209.43999583999999</v>
      </c>
      <c r="O15" s="554">
        <f>SUM(M15,C15)</f>
        <v>72839</v>
      </c>
      <c r="P15" s="553">
        <f>SUM(N15,D15)</f>
        <v>507.26508039999999</v>
      </c>
      <c r="R15" s="650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3" s="392" customFormat="1" ht="15.75" thickBot="1" x14ac:dyDescent="0.5">
      <c r="A16" s="694"/>
      <c r="B16" s="414" t="s">
        <v>100</v>
      </c>
      <c r="C16" s="411">
        <f>C14/C15</f>
        <v>8.2241024755506015E-2</v>
      </c>
      <c r="D16" s="413">
        <f>D14/D15</f>
        <v>9.7782436704498127E-2</v>
      </c>
      <c r="E16" s="411">
        <f>E14/E15</f>
        <v>0.19382920110192836</v>
      </c>
      <c r="F16" s="413">
        <f t="shared" ref="F16:P16" si="3">F14/F15</f>
        <v>0.47835583178583646</v>
      </c>
      <c r="G16" s="411">
        <f t="shared" si="3"/>
        <v>0.76923076923076927</v>
      </c>
      <c r="H16" s="413">
        <f t="shared" si="3"/>
        <v>0.7543026765443156</v>
      </c>
      <c r="I16" s="411">
        <f t="shared" si="3"/>
        <v>0.58333333333333337</v>
      </c>
      <c r="J16" s="413">
        <f t="shared" si="3"/>
        <v>0.57091697198877323</v>
      </c>
      <c r="K16" s="411">
        <f t="shared" si="3"/>
        <v>0.9</v>
      </c>
      <c r="L16" s="413">
        <f t="shared" si="3"/>
        <v>0.95731655603667876</v>
      </c>
      <c r="M16" s="411">
        <f t="shared" si="3"/>
        <v>0.19757005253940454</v>
      </c>
      <c r="N16" s="413">
        <f t="shared" si="3"/>
        <v>0.58416045440272879</v>
      </c>
      <c r="O16" s="411">
        <f t="shared" si="3"/>
        <v>9.6706434739631239E-2</v>
      </c>
      <c r="P16" s="410">
        <f t="shared" si="3"/>
        <v>0.29859856606049168</v>
      </c>
      <c r="R16" s="651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3" ht="15.75" customHeight="1" x14ac:dyDescent="0.45">
      <c r="A17" s="696" t="s">
        <v>185</v>
      </c>
      <c r="B17" s="555" t="s">
        <v>184</v>
      </c>
      <c r="C17" s="556">
        <f>SUM(C5,C8,C11,C14)</f>
        <v>507022</v>
      </c>
      <c r="D17" s="557">
        <f>SUM(D5,D8,D11,D14)</f>
        <v>1570.8382094800008</v>
      </c>
      <c r="E17" s="556">
        <f t="shared" ref="E17:P18" si="4">SUM(E5,E8,E11,E14)</f>
        <v>150265</v>
      </c>
      <c r="F17" s="557">
        <f t="shared" si="4"/>
        <v>3655.4698090699999</v>
      </c>
      <c r="G17" s="558">
        <f t="shared" si="4"/>
        <v>955</v>
      </c>
      <c r="H17" s="559">
        <f t="shared" si="4"/>
        <v>582.90534502000003</v>
      </c>
      <c r="I17" s="558">
        <f>SUM(I5,I8,I11,I14)</f>
        <v>447</v>
      </c>
      <c r="J17" s="559">
        <f t="shared" si="4"/>
        <v>385.04147856999992</v>
      </c>
      <c r="K17" s="558">
        <f t="shared" si="4"/>
        <v>890</v>
      </c>
      <c r="L17" s="559">
        <f t="shared" si="4"/>
        <v>2255.40978348</v>
      </c>
      <c r="M17" s="560">
        <f t="shared" si="4"/>
        <v>152557</v>
      </c>
      <c r="N17" s="561">
        <f t="shared" si="4"/>
        <v>6878.8264161400002</v>
      </c>
      <c r="O17" s="556">
        <f t="shared" si="4"/>
        <v>659579</v>
      </c>
      <c r="P17" s="561">
        <f t="shared" si="4"/>
        <v>8449.6646256200002</v>
      </c>
      <c r="R17" s="652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</row>
    <row r="18" spans="1:33" x14ac:dyDescent="0.45">
      <c r="A18" s="697"/>
      <c r="B18" s="562" t="s">
        <v>183</v>
      </c>
      <c r="C18" s="563">
        <f>SUM(C6,C9,C12,C15)</f>
        <v>3420496</v>
      </c>
      <c r="D18" s="564">
        <f>SUM(D6,D9,D12,D15)</f>
        <v>9636.7060912337965</v>
      </c>
      <c r="E18" s="563">
        <f t="shared" si="4"/>
        <v>513841</v>
      </c>
      <c r="F18" s="564">
        <f t="shared" si="4"/>
        <v>6813.9631233162008</v>
      </c>
      <c r="G18" s="563">
        <f t="shared" si="4"/>
        <v>1172</v>
      </c>
      <c r="H18" s="565">
        <f t="shared" si="4"/>
        <v>716.38389620000009</v>
      </c>
      <c r="I18" s="563">
        <f>SUM(I6,I9,I12,I15)</f>
        <v>564</v>
      </c>
      <c r="J18" s="565">
        <f t="shared" si="4"/>
        <v>490.67834628000003</v>
      </c>
      <c r="K18" s="563">
        <f t="shared" si="4"/>
        <v>1025</v>
      </c>
      <c r="L18" s="565">
        <f t="shared" si="4"/>
        <v>2542.0066233699999</v>
      </c>
      <c r="M18" s="566">
        <f t="shared" si="4"/>
        <v>516602</v>
      </c>
      <c r="N18" s="565">
        <f t="shared" si="4"/>
        <v>10563.031989166202</v>
      </c>
      <c r="O18" s="563">
        <f t="shared" si="4"/>
        <v>3937098</v>
      </c>
      <c r="P18" s="565">
        <f t="shared" si="4"/>
        <v>20199.738080399999</v>
      </c>
      <c r="R18" s="653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</row>
    <row r="19" spans="1:33" s="392" customFormat="1" ht="15.75" thickBot="1" x14ac:dyDescent="0.5">
      <c r="A19" s="698"/>
      <c r="B19" s="397" t="s">
        <v>100</v>
      </c>
      <c r="C19" s="394">
        <f t="shared" ref="C19:P19" si="5">C17/C18</f>
        <v>0.14823054901979127</v>
      </c>
      <c r="D19" s="396">
        <f t="shared" si="5"/>
        <v>0.16300571944483624</v>
      </c>
      <c r="E19" s="394">
        <f t="shared" si="5"/>
        <v>0.29243481933127174</v>
      </c>
      <c r="F19" s="396">
        <f t="shared" si="5"/>
        <v>0.53646750692876743</v>
      </c>
      <c r="G19" s="394">
        <f t="shared" si="5"/>
        <v>0.81484641638225253</v>
      </c>
      <c r="H19" s="393">
        <f t="shared" si="5"/>
        <v>0.81367734270964753</v>
      </c>
      <c r="I19" s="394">
        <f>I17/I18</f>
        <v>0.79255319148936165</v>
      </c>
      <c r="J19" s="393">
        <f t="shared" si="5"/>
        <v>0.78471259530633608</v>
      </c>
      <c r="K19" s="394">
        <f t="shared" si="5"/>
        <v>0.86829268292682926</v>
      </c>
      <c r="L19" s="393">
        <f t="shared" si="5"/>
        <v>0.88725566752849305</v>
      </c>
      <c r="M19" s="395">
        <f t="shared" si="5"/>
        <v>0.29530857410540418</v>
      </c>
      <c r="N19" s="393">
        <f t="shared" si="5"/>
        <v>0.65121703912239914</v>
      </c>
      <c r="O19" s="394">
        <f t="shared" si="5"/>
        <v>0.16752923092084576</v>
      </c>
      <c r="P19" s="393">
        <f t="shared" si="5"/>
        <v>0.41830565287471683</v>
      </c>
      <c r="R19" s="654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</row>
    <row r="20" spans="1:33" x14ac:dyDescent="0.45">
      <c r="A20" s="567"/>
      <c r="B20" s="1"/>
      <c r="C20" s="291"/>
      <c r="D20" s="291"/>
      <c r="E20" s="289"/>
      <c r="F20" s="289"/>
      <c r="G20" s="289"/>
      <c r="H20" s="289"/>
      <c r="I20" s="289"/>
      <c r="J20" s="289"/>
      <c r="K20" s="289"/>
      <c r="L20" s="289"/>
      <c r="M20" s="289"/>
      <c r="N20" s="289"/>
      <c r="O20" s="292"/>
      <c r="P20" s="289"/>
    </row>
    <row r="21" spans="1:33" x14ac:dyDescent="0.45">
      <c r="A21" s="3" t="s">
        <v>239</v>
      </c>
      <c r="B21" s="568"/>
      <c r="C21" s="568"/>
      <c r="D21" s="568"/>
      <c r="E21" s="568"/>
      <c r="F21" s="568"/>
      <c r="G21" s="568"/>
      <c r="H21" s="568"/>
      <c r="I21" s="568"/>
      <c r="J21" s="568"/>
      <c r="K21" s="568"/>
      <c r="L21" s="568"/>
      <c r="M21" s="569"/>
      <c r="N21" s="568"/>
      <c r="O21" s="568"/>
      <c r="P21" s="568"/>
    </row>
    <row r="22" spans="1:33" x14ac:dyDescent="0.45">
      <c r="A22" s="479"/>
      <c r="B22" s="377"/>
    </row>
    <row r="23" spans="1:33" x14ac:dyDescent="0.45">
      <c r="C23" s="477"/>
      <c r="E23" s="477"/>
      <c r="G23" s="477"/>
      <c r="I23" s="477"/>
      <c r="J23" s="477"/>
      <c r="K23" s="477"/>
      <c r="M23" s="477"/>
      <c r="O23" s="477"/>
    </row>
    <row r="24" spans="1:33" x14ac:dyDescent="0.45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3" x14ac:dyDescent="0.45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1:A13"/>
    <mergeCell ref="R11:R13"/>
    <mergeCell ref="A14:A16"/>
    <mergeCell ref="R14:R16"/>
    <mergeCell ref="A17:A19"/>
    <mergeCell ref="R17:R19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</mergeCells>
  <conditionalFormatting sqref="C14:H15 C16:N16">
    <cfRule type="expression" dxfId="99" priority="19">
      <formula>ABS(C14-T14)/T14&gt;0.5</formula>
    </cfRule>
  </conditionalFormatting>
  <conditionalFormatting sqref="C7:N13">
    <cfRule type="expression" dxfId="98" priority="21">
      <formula>ABS(C7-T7)/T7&gt;0.5</formula>
    </cfRule>
  </conditionalFormatting>
  <conditionalFormatting sqref="C5:P6">
    <cfRule type="expression" dxfId="97" priority="3">
      <formula>ABS(C5-T5)/T5&gt;0.5</formula>
    </cfRule>
  </conditionalFormatting>
  <conditionalFormatting sqref="C17:P19">
    <cfRule type="expression" dxfId="96" priority="34">
      <formula>ABS(C17-T17)/T17&gt;0.5</formula>
    </cfRule>
  </conditionalFormatting>
  <conditionalFormatting sqref="K14:N15">
    <cfRule type="expression" dxfId="95" priority="17">
      <formula>ABS(K14-AB14)/AB14&gt;0.5</formula>
    </cfRule>
  </conditionalFormatting>
  <conditionalFormatting sqref="O7:P16">
    <cfRule type="expression" dxfId="94" priority="1">
      <formula>ABS(O7-AF7)/AF7&gt;0.5</formula>
    </cfRule>
  </conditionalFormatting>
  <conditionalFormatting sqref="T5:AG19">
    <cfRule type="expression" dxfId="93" priority="63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649CD-66F0-4A07-B217-77EC5C5A2690}">
  <dimension ref="A1:AG25"/>
  <sheetViews>
    <sheetView zoomScaleNormal="100" workbookViewId="0">
      <selection sqref="A1:P21"/>
    </sheetView>
  </sheetViews>
  <sheetFormatPr defaultColWidth="9" defaultRowHeight="15.4" x14ac:dyDescent="0.45"/>
  <cols>
    <col min="1" max="1" width="9" style="390"/>
    <col min="2" max="2" width="10.625" style="390" bestFit="1" customWidth="1"/>
    <col min="3" max="3" width="9" style="390"/>
    <col min="4" max="4" width="9.625" style="390" bestFit="1" customWidth="1"/>
    <col min="5" max="5" width="9" style="390"/>
    <col min="6" max="6" width="9.625" style="390" bestFit="1" customWidth="1"/>
    <col min="7" max="7" width="9" style="390"/>
    <col min="8" max="8" width="9.625" style="390" bestFit="1" customWidth="1"/>
    <col min="9" max="9" width="9" style="390"/>
    <col min="10" max="10" width="9.625" style="390" bestFit="1" customWidth="1"/>
    <col min="11" max="11" width="9" style="390"/>
    <col min="12" max="12" width="9.625" style="390" bestFit="1" customWidth="1"/>
    <col min="13" max="13" width="9" style="390"/>
    <col min="14" max="14" width="9.625" style="390" bestFit="1" customWidth="1"/>
    <col min="15" max="15" width="9" style="390"/>
    <col min="16" max="16" width="9.625" style="390" bestFit="1" customWidth="1"/>
    <col min="17" max="18" width="9" style="390" hidden="1" customWidth="1"/>
    <col min="19" max="19" width="10.6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3" ht="15.75" thickBot="1" x14ac:dyDescent="0.5">
      <c r="A1" s="673" t="s">
        <v>265</v>
      </c>
      <c r="B1" s="674"/>
      <c r="C1" s="674"/>
      <c r="D1" s="674"/>
      <c r="E1" s="674"/>
      <c r="F1" s="674"/>
      <c r="G1" s="674"/>
      <c r="H1" s="674"/>
      <c r="I1" s="674"/>
      <c r="J1" s="674"/>
      <c r="K1" s="674"/>
      <c r="L1" s="674"/>
      <c r="M1" s="674"/>
      <c r="N1" s="674"/>
      <c r="O1" s="674"/>
      <c r="P1" s="675"/>
      <c r="R1" s="655" t="s">
        <v>227</v>
      </c>
      <c r="S1" s="656"/>
      <c r="T1" s="656"/>
      <c r="U1" s="656"/>
      <c r="V1" s="656"/>
      <c r="W1" s="656"/>
      <c r="X1" s="656"/>
      <c r="Y1" s="656"/>
      <c r="Z1" s="656"/>
      <c r="AA1" s="656"/>
      <c r="AB1" s="656"/>
      <c r="AC1" s="656"/>
      <c r="AD1" s="656"/>
      <c r="AE1" s="656"/>
      <c r="AF1" s="656"/>
      <c r="AG1" s="657"/>
    </row>
    <row r="2" spans="1:33" ht="15.6" customHeight="1" x14ac:dyDescent="0.45">
      <c r="A2" s="676" t="s">
        <v>189</v>
      </c>
      <c r="B2" s="679"/>
      <c r="C2" s="682" t="s">
        <v>12</v>
      </c>
      <c r="D2" s="683"/>
      <c r="E2" s="686" t="s">
        <v>188</v>
      </c>
      <c r="F2" s="687"/>
      <c r="G2" s="687"/>
      <c r="H2" s="687"/>
      <c r="I2" s="687"/>
      <c r="J2" s="687"/>
      <c r="K2" s="687"/>
      <c r="L2" s="687"/>
      <c r="M2" s="687"/>
      <c r="N2" s="688"/>
      <c r="O2" s="682" t="s">
        <v>10</v>
      </c>
      <c r="P2" s="683"/>
      <c r="Q2" s="439"/>
      <c r="R2" s="658" t="s">
        <v>189</v>
      </c>
      <c r="S2" s="661"/>
      <c r="T2" s="664" t="s">
        <v>12</v>
      </c>
      <c r="U2" s="665"/>
      <c r="V2" s="668" t="s">
        <v>188</v>
      </c>
      <c r="W2" s="669"/>
      <c r="X2" s="669"/>
      <c r="Y2" s="669"/>
      <c r="Z2" s="669"/>
      <c r="AA2" s="669"/>
      <c r="AB2" s="669"/>
      <c r="AC2" s="669"/>
      <c r="AD2" s="669"/>
      <c r="AE2" s="670"/>
      <c r="AF2" s="664" t="s">
        <v>10</v>
      </c>
      <c r="AG2" s="665"/>
    </row>
    <row r="3" spans="1:33" x14ac:dyDescent="0.45">
      <c r="A3" s="677"/>
      <c r="B3" s="680"/>
      <c r="C3" s="684"/>
      <c r="D3" s="685"/>
      <c r="E3" s="689" t="s">
        <v>187</v>
      </c>
      <c r="F3" s="690"/>
      <c r="G3" s="691" t="s">
        <v>105</v>
      </c>
      <c r="H3" s="690"/>
      <c r="I3" s="691" t="s">
        <v>104</v>
      </c>
      <c r="J3" s="690"/>
      <c r="K3" s="691" t="s">
        <v>103</v>
      </c>
      <c r="L3" s="690"/>
      <c r="M3" s="691" t="s">
        <v>102</v>
      </c>
      <c r="N3" s="695"/>
      <c r="O3" s="684"/>
      <c r="P3" s="685"/>
      <c r="R3" s="659"/>
      <c r="S3" s="662"/>
      <c r="T3" s="666"/>
      <c r="U3" s="667"/>
      <c r="V3" s="671" t="s">
        <v>187</v>
      </c>
      <c r="W3" s="672"/>
      <c r="X3" s="647" t="s">
        <v>105</v>
      </c>
      <c r="Y3" s="672"/>
      <c r="Z3" s="647" t="s">
        <v>104</v>
      </c>
      <c r="AA3" s="672"/>
      <c r="AB3" s="647" t="s">
        <v>103</v>
      </c>
      <c r="AC3" s="672"/>
      <c r="AD3" s="647" t="s">
        <v>102</v>
      </c>
      <c r="AE3" s="648"/>
      <c r="AF3" s="666"/>
      <c r="AG3" s="667"/>
    </row>
    <row r="4" spans="1:33" ht="16.5" customHeight="1" thickBot="1" x14ac:dyDescent="0.5">
      <c r="A4" s="678"/>
      <c r="B4" s="681"/>
      <c r="C4" s="545" t="s">
        <v>186</v>
      </c>
      <c r="D4" s="546" t="s">
        <v>101</v>
      </c>
      <c r="E4" s="545" t="s">
        <v>186</v>
      </c>
      <c r="F4" s="547" t="s">
        <v>101</v>
      </c>
      <c r="G4" s="547" t="s">
        <v>186</v>
      </c>
      <c r="H4" s="547" t="s">
        <v>101</v>
      </c>
      <c r="I4" s="547" t="s">
        <v>186</v>
      </c>
      <c r="J4" s="547" t="s">
        <v>101</v>
      </c>
      <c r="K4" s="547" t="s">
        <v>186</v>
      </c>
      <c r="L4" s="547" t="s">
        <v>101</v>
      </c>
      <c r="M4" s="547" t="s">
        <v>186</v>
      </c>
      <c r="N4" s="548" t="s">
        <v>101</v>
      </c>
      <c r="O4" s="545" t="s">
        <v>186</v>
      </c>
      <c r="P4" s="548" t="s">
        <v>101</v>
      </c>
      <c r="R4" s="660"/>
      <c r="S4" s="663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45">
      <c r="A5" s="692" t="s">
        <v>4</v>
      </c>
      <c r="B5" s="549" t="s">
        <v>184</v>
      </c>
      <c r="C5" s="550">
        <v>74602</v>
      </c>
      <c r="D5" s="433">
        <v>212.83</v>
      </c>
      <c r="E5" s="550">
        <v>21458</v>
      </c>
      <c r="F5" s="433">
        <v>423.76</v>
      </c>
      <c r="G5" s="550">
        <v>78</v>
      </c>
      <c r="H5" s="433">
        <v>48.408999999999999</v>
      </c>
      <c r="I5" s="550">
        <v>33</v>
      </c>
      <c r="J5" s="433">
        <v>28.547000000000001</v>
      </c>
      <c r="K5" s="550">
        <v>74</v>
      </c>
      <c r="L5" s="433">
        <v>204.57499999999999</v>
      </c>
      <c r="M5" s="550">
        <v>21643</v>
      </c>
      <c r="N5" s="433">
        <v>705.29099999999994</v>
      </c>
      <c r="O5" s="550">
        <f>SUM(M5,C5)</f>
        <v>96245</v>
      </c>
      <c r="P5" s="551">
        <f>(SUM(N5,D5))</f>
        <v>918.12099999999998</v>
      </c>
      <c r="R5" s="649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3" x14ac:dyDescent="0.45">
      <c r="A6" s="693"/>
      <c r="B6" s="552" t="s">
        <v>183</v>
      </c>
      <c r="C6" s="422">
        <v>483257</v>
      </c>
      <c r="D6" s="423">
        <v>1325.67</v>
      </c>
      <c r="E6" s="422">
        <v>66073</v>
      </c>
      <c r="F6" s="423">
        <v>665.68</v>
      </c>
      <c r="G6" s="422">
        <v>86</v>
      </c>
      <c r="H6" s="423">
        <v>53.28</v>
      </c>
      <c r="I6" s="422">
        <v>37</v>
      </c>
      <c r="J6" s="423">
        <v>32.076000000000001</v>
      </c>
      <c r="K6" s="422">
        <v>85</v>
      </c>
      <c r="L6" s="423">
        <v>243.14400000000001</v>
      </c>
      <c r="M6" s="422">
        <v>66281</v>
      </c>
      <c r="N6" s="423">
        <v>994.18</v>
      </c>
      <c r="O6" s="554">
        <f>SUM(M6,C6)</f>
        <v>549538</v>
      </c>
      <c r="P6" s="553">
        <f>(SUM(N6,D6))</f>
        <v>2319.85</v>
      </c>
      <c r="R6" s="650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3" s="392" customFormat="1" ht="15.75" thickBot="1" x14ac:dyDescent="0.5">
      <c r="A7" s="694"/>
      <c r="B7" s="414" t="s">
        <v>100</v>
      </c>
      <c r="C7" s="411">
        <f t="shared" ref="C7:N7" si="0">C5/C6</f>
        <v>0.15437334585944953</v>
      </c>
      <c r="D7" s="413">
        <f t="shared" si="0"/>
        <v>0.16054523373086815</v>
      </c>
      <c r="E7" s="411">
        <f t="shared" si="0"/>
        <v>0.32476200566040592</v>
      </c>
      <c r="F7" s="413">
        <f t="shared" si="0"/>
        <v>0.63658214156952297</v>
      </c>
      <c r="G7" s="411">
        <f t="shared" si="0"/>
        <v>0.90697674418604646</v>
      </c>
      <c r="H7" s="413">
        <f t="shared" si="0"/>
        <v>0.90857732732732732</v>
      </c>
      <c r="I7" s="411">
        <f t="shared" si="0"/>
        <v>0.89189189189189189</v>
      </c>
      <c r="J7" s="413">
        <f t="shared" si="0"/>
        <v>0.88998004738745484</v>
      </c>
      <c r="K7" s="411">
        <f t="shared" si="0"/>
        <v>0.87058823529411766</v>
      </c>
      <c r="L7" s="413">
        <f t="shared" si="0"/>
        <v>0.8413738360806764</v>
      </c>
      <c r="M7" s="411">
        <f>M5/M6</f>
        <v>0.32653399918528686</v>
      </c>
      <c r="N7" s="413">
        <f t="shared" si="0"/>
        <v>0.70941982337202514</v>
      </c>
      <c r="O7" s="411">
        <f>O5/O6</f>
        <v>0.17513802503193593</v>
      </c>
      <c r="P7" s="410">
        <f>P5/P6</f>
        <v>0.39576739875422978</v>
      </c>
      <c r="R7" s="651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3" x14ac:dyDescent="0.45">
      <c r="A8" s="692" t="s">
        <v>3</v>
      </c>
      <c r="B8" s="549" t="s">
        <v>184</v>
      </c>
      <c r="C8" s="550">
        <v>195770</v>
      </c>
      <c r="D8" s="433">
        <v>700.3</v>
      </c>
      <c r="E8" s="550">
        <v>49948</v>
      </c>
      <c r="F8" s="433">
        <v>1156.4970000000001</v>
      </c>
      <c r="G8" s="550">
        <v>317</v>
      </c>
      <c r="H8" s="433">
        <v>194.06200000000001</v>
      </c>
      <c r="I8" s="550">
        <v>165</v>
      </c>
      <c r="J8" s="433">
        <v>141.86799999999999</v>
      </c>
      <c r="K8" s="550">
        <v>268</v>
      </c>
      <c r="L8" s="433">
        <v>668.37300000000005</v>
      </c>
      <c r="M8" s="550">
        <v>50698</v>
      </c>
      <c r="N8" s="433">
        <v>2160.8000000000002</v>
      </c>
      <c r="O8" s="550">
        <f>SUM(M8,C8)</f>
        <v>246468</v>
      </c>
      <c r="P8" s="551">
        <f>SUM(N8,D8)</f>
        <v>2861.1000000000004</v>
      </c>
      <c r="R8" s="649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3" x14ac:dyDescent="0.45">
      <c r="A9" s="693"/>
      <c r="B9" s="552" t="s">
        <v>183</v>
      </c>
      <c r="C9" s="422">
        <v>985689</v>
      </c>
      <c r="D9" s="423">
        <v>3308.6549999999997</v>
      </c>
      <c r="E9" s="422">
        <v>128865</v>
      </c>
      <c r="F9" s="423">
        <v>1897.4660000000001</v>
      </c>
      <c r="G9" s="422">
        <v>368</v>
      </c>
      <c r="H9" s="423">
        <v>226.34899999999999</v>
      </c>
      <c r="I9" s="422">
        <v>208</v>
      </c>
      <c r="J9" s="423">
        <v>182.72300000000001</v>
      </c>
      <c r="K9" s="422">
        <v>311</v>
      </c>
      <c r="L9" s="423">
        <v>769.87800000000004</v>
      </c>
      <c r="M9" s="422">
        <v>129752</v>
      </c>
      <c r="N9" s="423">
        <v>3076.4160000000002</v>
      </c>
      <c r="O9" s="554">
        <f>SUM(M9,C9)</f>
        <v>1115441</v>
      </c>
      <c r="P9" s="553">
        <f>SUM(N9,D9)</f>
        <v>6385.0709999999999</v>
      </c>
      <c r="R9" s="650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3" s="392" customFormat="1" ht="15.75" thickBot="1" x14ac:dyDescent="0.5">
      <c r="A10" s="694"/>
      <c r="B10" s="414" t="s">
        <v>100</v>
      </c>
      <c r="C10" s="411">
        <f t="shared" ref="C10:P10" si="1">C8/C9</f>
        <v>0.19861234121512972</v>
      </c>
      <c r="D10" s="413">
        <f t="shared" si="1"/>
        <v>0.21165700261888895</v>
      </c>
      <c r="E10" s="411">
        <f t="shared" si="1"/>
        <v>0.38759942575563572</v>
      </c>
      <c r="F10" s="413">
        <f t="shared" si="1"/>
        <v>0.60949550611183545</v>
      </c>
      <c r="G10" s="411">
        <f t="shared" si="1"/>
        <v>0.86141304347826086</v>
      </c>
      <c r="H10" s="413">
        <f t="shared" si="1"/>
        <v>0.85735744359374255</v>
      </c>
      <c r="I10" s="411">
        <f t="shared" si="1"/>
        <v>0.79326923076923073</v>
      </c>
      <c r="J10" s="413">
        <f t="shared" si="1"/>
        <v>0.77641019466624339</v>
      </c>
      <c r="K10" s="411">
        <f t="shared" si="1"/>
        <v>0.86173633440514474</v>
      </c>
      <c r="L10" s="413">
        <f t="shared" si="1"/>
        <v>0.86815443485851007</v>
      </c>
      <c r="M10" s="411">
        <f t="shared" si="1"/>
        <v>0.39073000801529073</v>
      </c>
      <c r="N10" s="413">
        <f t="shared" si="1"/>
        <v>0.70237575152385112</v>
      </c>
      <c r="O10" s="411">
        <f t="shared" si="1"/>
        <v>0.22096014042876316</v>
      </c>
      <c r="P10" s="410">
        <f t="shared" si="1"/>
        <v>0.44809211988402325</v>
      </c>
      <c r="R10" s="651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</row>
    <row r="11" spans="1:33" x14ac:dyDescent="0.45">
      <c r="A11" s="692" t="s">
        <v>2</v>
      </c>
      <c r="B11" s="549" t="s">
        <v>184</v>
      </c>
      <c r="C11" s="550">
        <v>235698</v>
      </c>
      <c r="D11" s="433">
        <v>594.69124500000044</v>
      </c>
      <c r="E11" s="550">
        <v>77211</v>
      </c>
      <c r="F11" s="433">
        <v>2018.1635489999996</v>
      </c>
      <c r="G11" s="550">
        <v>537</v>
      </c>
      <c r="H11" s="433">
        <v>327.81123400000001</v>
      </c>
      <c r="I11" s="550">
        <v>245</v>
      </c>
      <c r="J11" s="433">
        <v>211.41855099999998</v>
      </c>
      <c r="K11" s="550">
        <v>540</v>
      </c>
      <c r="L11" s="433">
        <v>1355.8154209999998</v>
      </c>
      <c r="M11" s="550">
        <v>78533</v>
      </c>
      <c r="N11" s="433">
        <v>3913.2087549999992</v>
      </c>
      <c r="O11" s="550">
        <f>SUM(M11,C11)</f>
        <v>314231</v>
      </c>
      <c r="P11" s="551">
        <f>SUM(N11,D11)</f>
        <v>4507.8999999999996</v>
      </c>
      <c r="R11" s="649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3" x14ac:dyDescent="0.45">
      <c r="A12" s="693"/>
      <c r="B12" s="552" t="s">
        <v>183</v>
      </c>
      <c r="C12" s="422">
        <v>1886523</v>
      </c>
      <c r="D12" s="423">
        <v>4680.5197798896024</v>
      </c>
      <c r="E12" s="422">
        <v>309516</v>
      </c>
      <c r="F12" s="423">
        <v>4124.2056711103987</v>
      </c>
      <c r="G12" s="422">
        <v>685</v>
      </c>
      <c r="H12" s="423">
        <v>417.75770300000005</v>
      </c>
      <c r="I12" s="422">
        <v>304</v>
      </c>
      <c r="J12" s="423">
        <v>262.47457900000001</v>
      </c>
      <c r="K12" s="422">
        <v>619</v>
      </c>
      <c r="L12" s="423">
        <v>1502.2422670000001</v>
      </c>
      <c r="M12" s="422">
        <v>311124</v>
      </c>
      <c r="N12" s="423">
        <v>6306.6802201103983</v>
      </c>
      <c r="O12" s="554">
        <f>SUM(M12,C12)</f>
        <v>2197647</v>
      </c>
      <c r="P12" s="553">
        <f>SUM(N12,D12)</f>
        <v>10987.2</v>
      </c>
      <c r="R12" s="650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3" s="392" customFormat="1" ht="15.75" thickBot="1" x14ac:dyDescent="0.5">
      <c r="A13" s="694"/>
      <c r="B13" s="414" t="s">
        <v>100</v>
      </c>
      <c r="C13" s="411">
        <f>C11/C12</f>
        <v>0.1249377823646995</v>
      </c>
      <c r="D13" s="413">
        <f t="shared" ref="D13:P13" si="2">D11/D12</f>
        <v>0.12705666741440994</v>
      </c>
      <c r="E13" s="411">
        <f t="shared" si="2"/>
        <v>0.24945721707440002</v>
      </c>
      <c r="F13" s="413">
        <f t="shared" si="2"/>
        <v>0.48934600016119723</v>
      </c>
      <c r="G13" s="411">
        <f t="shared" si="2"/>
        <v>0.78394160583941608</v>
      </c>
      <c r="H13" s="413">
        <f t="shared" si="2"/>
        <v>0.78469225497441031</v>
      </c>
      <c r="I13" s="411">
        <f t="shared" si="2"/>
        <v>0.80592105263157898</v>
      </c>
      <c r="J13" s="413">
        <f t="shared" si="2"/>
        <v>0.80548200822145133</v>
      </c>
      <c r="K13" s="411">
        <f t="shared" si="2"/>
        <v>0.87237479806138929</v>
      </c>
      <c r="L13" s="413">
        <f t="shared" si="2"/>
        <v>0.90252780845234981</v>
      </c>
      <c r="M13" s="411">
        <f t="shared" si="2"/>
        <v>0.25241704272251581</v>
      </c>
      <c r="N13" s="413">
        <f>N11/N12</f>
        <v>0.62048631267552967</v>
      </c>
      <c r="O13" s="411">
        <f t="shared" si="2"/>
        <v>0.14298520190003217</v>
      </c>
      <c r="P13" s="411">
        <f t="shared" si="2"/>
        <v>0.41028651521770781</v>
      </c>
      <c r="R13" s="651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3" x14ac:dyDescent="0.45">
      <c r="A14" s="692" t="s">
        <v>1</v>
      </c>
      <c r="B14" s="549" t="s">
        <v>184</v>
      </c>
      <c r="C14" s="550">
        <v>5263</v>
      </c>
      <c r="D14" s="433">
        <v>29.256282689999999</v>
      </c>
      <c r="E14" s="550">
        <v>1713</v>
      </c>
      <c r="F14" s="433">
        <v>68.886496320000006</v>
      </c>
      <c r="G14" s="550">
        <v>30</v>
      </c>
      <c r="H14" s="433">
        <v>17.57766402</v>
      </c>
      <c r="I14" s="550">
        <v>7</v>
      </c>
      <c r="J14" s="433">
        <v>5.9156465699999998</v>
      </c>
      <c r="K14" s="550">
        <v>9</v>
      </c>
      <c r="L14" s="433">
        <v>29.52172448</v>
      </c>
      <c r="M14" s="550">
        <v>1759</v>
      </c>
      <c r="N14" s="433">
        <v>121.90153139000002</v>
      </c>
      <c r="O14" s="550">
        <f>SUM(M14,C14)</f>
        <v>7022</v>
      </c>
      <c r="P14" s="551">
        <f>SUM(N14,D14)</f>
        <v>151.15781408000001</v>
      </c>
      <c r="R14" s="649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3" x14ac:dyDescent="0.45">
      <c r="A15" s="693"/>
      <c r="B15" s="552" t="s">
        <v>183</v>
      </c>
      <c r="C15" s="422">
        <v>63679</v>
      </c>
      <c r="D15" s="423">
        <v>297.76776404999998</v>
      </c>
      <c r="E15" s="422">
        <v>9075</v>
      </c>
      <c r="F15" s="423">
        <v>144.47935261999999</v>
      </c>
      <c r="G15" s="422">
        <v>39</v>
      </c>
      <c r="H15" s="423">
        <v>23.3031972</v>
      </c>
      <c r="I15" s="422">
        <v>12</v>
      </c>
      <c r="J15" s="423">
        <v>10.36165828</v>
      </c>
      <c r="K15" s="422">
        <v>10</v>
      </c>
      <c r="L15" s="423">
        <v>30.837996369999999</v>
      </c>
      <c r="M15" s="422">
        <v>9136</v>
      </c>
      <c r="N15" s="423">
        <v>208.98220447</v>
      </c>
      <c r="O15" s="554">
        <f>SUM(M15,C15)</f>
        <v>72815</v>
      </c>
      <c r="P15" s="553">
        <f>SUM(N15,D15)</f>
        <v>506.74996851999998</v>
      </c>
      <c r="R15" s="650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3" s="392" customFormat="1" ht="15.75" thickBot="1" x14ac:dyDescent="0.5">
      <c r="A16" s="694"/>
      <c r="B16" s="414" t="s">
        <v>100</v>
      </c>
      <c r="C16" s="411">
        <f>C14/C15</f>
        <v>8.2648910943953269E-2</v>
      </c>
      <c r="D16" s="413">
        <f>D14/D15</f>
        <v>9.8252014563562362E-2</v>
      </c>
      <c r="E16" s="411">
        <f>E14/E15</f>
        <v>0.18876033057851241</v>
      </c>
      <c r="F16" s="413">
        <f t="shared" ref="F16:P16" si="3">F14/F15</f>
        <v>0.47679128588830755</v>
      </c>
      <c r="G16" s="411">
        <f t="shared" si="3"/>
        <v>0.76923076923076927</v>
      </c>
      <c r="H16" s="413">
        <f t="shared" si="3"/>
        <v>0.7543026765443156</v>
      </c>
      <c r="I16" s="411">
        <f t="shared" si="3"/>
        <v>0.58333333333333337</v>
      </c>
      <c r="J16" s="413">
        <f t="shared" si="3"/>
        <v>0.57091697198877323</v>
      </c>
      <c r="K16" s="411">
        <f t="shared" si="3"/>
        <v>0.9</v>
      </c>
      <c r="L16" s="413">
        <f t="shared" si="3"/>
        <v>0.95731655603667876</v>
      </c>
      <c r="M16" s="411">
        <f t="shared" si="3"/>
        <v>0.19253502626970229</v>
      </c>
      <c r="N16" s="413">
        <f t="shared" si="3"/>
        <v>0.58331058234912692</v>
      </c>
      <c r="O16" s="411">
        <f t="shared" si="3"/>
        <v>9.6436173865275018E-2</v>
      </c>
      <c r="P16" s="410">
        <f t="shared" si="3"/>
        <v>0.29828874883104062</v>
      </c>
      <c r="R16" s="651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3" ht="15.75" customHeight="1" x14ac:dyDescent="0.45">
      <c r="A17" s="696" t="s">
        <v>185</v>
      </c>
      <c r="B17" s="555" t="s">
        <v>184</v>
      </c>
      <c r="C17" s="556">
        <f>SUM(C5,C8,C11,C14)</f>
        <v>511333</v>
      </c>
      <c r="D17" s="557">
        <f>SUM(D5,D8,D11,D14)</f>
        <v>1537.0775276900006</v>
      </c>
      <c r="E17" s="556">
        <f t="shared" ref="E17:P18" si="4">SUM(E5,E8,E11,E14)</f>
        <v>150330</v>
      </c>
      <c r="F17" s="557">
        <f t="shared" si="4"/>
        <v>3667.3070453199994</v>
      </c>
      <c r="G17" s="558">
        <f t="shared" si="4"/>
        <v>962</v>
      </c>
      <c r="H17" s="559">
        <f t="shared" si="4"/>
        <v>587.85989802000006</v>
      </c>
      <c r="I17" s="558">
        <f>SUM(I5,I8,I11,I14)</f>
        <v>450</v>
      </c>
      <c r="J17" s="559">
        <f t="shared" si="4"/>
        <v>387.74919756999992</v>
      </c>
      <c r="K17" s="558">
        <f t="shared" si="4"/>
        <v>891</v>
      </c>
      <c r="L17" s="559">
        <f t="shared" si="4"/>
        <v>2258.2851454799998</v>
      </c>
      <c r="M17" s="560">
        <f t="shared" si="4"/>
        <v>152633</v>
      </c>
      <c r="N17" s="561">
        <f t="shared" si="4"/>
        <v>6901.20128639</v>
      </c>
      <c r="O17" s="556">
        <f t="shared" si="4"/>
        <v>663966</v>
      </c>
      <c r="P17" s="561">
        <f t="shared" si="4"/>
        <v>8438.2788140799985</v>
      </c>
      <c r="R17" s="652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</row>
    <row r="18" spans="1:33" x14ac:dyDescent="0.45">
      <c r="A18" s="697"/>
      <c r="B18" s="562" t="s">
        <v>183</v>
      </c>
      <c r="C18" s="563">
        <f>SUM(C6,C9,C12,C15)</f>
        <v>3419148</v>
      </c>
      <c r="D18" s="564">
        <f>SUM(D6,D9,D12,D15)</f>
        <v>9612.6125439396019</v>
      </c>
      <c r="E18" s="563">
        <f t="shared" si="4"/>
        <v>513529</v>
      </c>
      <c r="F18" s="564">
        <f t="shared" si="4"/>
        <v>6831.8310237303986</v>
      </c>
      <c r="G18" s="563">
        <f t="shared" si="4"/>
        <v>1178</v>
      </c>
      <c r="H18" s="565">
        <f t="shared" si="4"/>
        <v>720.68990020000012</v>
      </c>
      <c r="I18" s="563">
        <f>SUM(I6,I9,I12,I15)</f>
        <v>561</v>
      </c>
      <c r="J18" s="565">
        <f t="shared" si="4"/>
        <v>487.63523728000007</v>
      </c>
      <c r="K18" s="563">
        <f t="shared" si="4"/>
        <v>1025</v>
      </c>
      <c r="L18" s="565">
        <f t="shared" si="4"/>
        <v>2546.1022633699999</v>
      </c>
      <c r="M18" s="566">
        <f t="shared" si="4"/>
        <v>516293</v>
      </c>
      <c r="N18" s="565">
        <f t="shared" si="4"/>
        <v>10586.258424580397</v>
      </c>
      <c r="O18" s="563">
        <f t="shared" si="4"/>
        <v>3935441</v>
      </c>
      <c r="P18" s="565">
        <f t="shared" si="4"/>
        <v>20198.870968519997</v>
      </c>
      <c r="R18" s="653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</row>
    <row r="19" spans="1:33" s="392" customFormat="1" ht="15.75" thickBot="1" x14ac:dyDescent="0.5">
      <c r="A19" s="698"/>
      <c r="B19" s="397" t="s">
        <v>100</v>
      </c>
      <c r="C19" s="394">
        <f t="shared" ref="C19:P19" si="5">C17/C18</f>
        <v>0.14954982937269753</v>
      </c>
      <c r="D19" s="396">
        <f t="shared" si="5"/>
        <v>0.15990216194234017</v>
      </c>
      <c r="E19" s="394">
        <f t="shared" si="5"/>
        <v>0.29273906634289398</v>
      </c>
      <c r="F19" s="396">
        <f t="shared" si="5"/>
        <v>0.53679709474394055</v>
      </c>
      <c r="G19" s="394">
        <f t="shared" si="5"/>
        <v>0.81663837011884555</v>
      </c>
      <c r="H19" s="393">
        <f t="shared" si="5"/>
        <v>0.8156904902605987</v>
      </c>
      <c r="I19" s="394">
        <f>I17/I18</f>
        <v>0.80213903743315507</v>
      </c>
      <c r="J19" s="393">
        <f t="shared" si="5"/>
        <v>0.79516238353249769</v>
      </c>
      <c r="K19" s="394">
        <f t="shared" si="5"/>
        <v>0.86926829268292682</v>
      </c>
      <c r="L19" s="393">
        <f t="shared" si="5"/>
        <v>0.88695775419913891</v>
      </c>
      <c r="M19" s="395">
        <f t="shared" si="5"/>
        <v>0.29563251874420143</v>
      </c>
      <c r="N19" s="393">
        <f t="shared" si="5"/>
        <v>0.65190183439750482</v>
      </c>
      <c r="O19" s="394">
        <f t="shared" si="5"/>
        <v>0.16871451001298202</v>
      </c>
      <c r="P19" s="393">
        <f t="shared" si="5"/>
        <v>0.41775992466267459</v>
      </c>
      <c r="R19" s="654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</row>
    <row r="20" spans="1:33" x14ac:dyDescent="0.45">
      <c r="A20" s="567"/>
      <c r="B20" s="1"/>
      <c r="C20" s="291"/>
      <c r="D20" s="291"/>
      <c r="E20" s="289"/>
      <c r="F20" s="289"/>
      <c r="G20" s="289"/>
      <c r="H20" s="289"/>
      <c r="I20" s="289"/>
      <c r="J20" s="289"/>
      <c r="K20" s="289"/>
      <c r="L20" s="289"/>
      <c r="M20" s="289"/>
      <c r="N20" s="289"/>
      <c r="O20" s="292"/>
      <c r="P20" s="289"/>
    </row>
    <row r="21" spans="1:33" x14ac:dyDescent="0.45">
      <c r="A21" s="3" t="s">
        <v>241</v>
      </c>
      <c r="B21" s="568"/>
      <c r="C21" s="568"/>
      <c r="D21" s="568"/>
      <c r="E21" s="568"/>
      <c r="F21" s="568"/>
      <c r="G21" s="568"/>
      <c r="H21" s="568"/>
      <c r="I21" s="568"/>
      <c r="J21" s="568"/>
      <c r="K21" s="568"/>
      <c r="L21" s="568"/>
      <c r="M21" s="569"/>
      <c r="N21" s="568"/>
      <c r="O21" s="568"/>
      <c r="P21" s="568"/>
    </row>
    <row r="22" spans="1:33" x14ac:dyDescent="0.45">
      <c r="A22" s="479"/>
      <c r="B22" s="377"/>
    </row>
    <row r="23" spans="1:33" x14ac:dyDescent="0.45">
      <c r="C23" s="477"/>
      <c r="E23" s="477"/>
      <c r="G23" s="477"/>
      <c r="I23" s="477"/>
      <c r="J23" s="477"/>
      <c r="K23" s="477"/>
      <c r="M23" s="477"/>
      <c r="O23" s="477"/>
    </row>
    <row r="24" spans="1:33" x14ac:dyDescent="0.45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3" x14ac:dyDescent="0.45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1:A13"/>
    <mergeCell ref="R11:R13"/>
    <mergeCell ref="A14:A16"/>
    <mergeCell ref="R14:R16"/>
    <mergeCell ref="A17:A19"/>
    <mergeCell ref="R17:R19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</mergeCells>
  <conditionalFormatting sqref="C14:H15 C16:N16">
    <cfRule type="expression" dxfId="92" priority="19">
      <formula>ABS(C14-T14)/T14&gt;0.5</formula>
    </cfRule>
  </conditionalFormatting>
  <conditionalFormatting sqref="C7:N13">
    <cfRule type="expression" dxfId="91" priority="21">
      <formula>ABS(C7-T7)/T7&gt;0.5</formula>
    </cfRule>
  </conditionalFormatting>
  <conditionalFormatting sqref="C5:P6">
    <cfRule type="expression" dxfId="90" priority="3">
      <formula>ABS(C5-T5)/T5&gt;0.5</formula>
    </cfRule>
  </conditionalFormatting>
  <conditionalFormatting sqref="C17:P19">
    <cfRule type="expression" dxfId="89" priority="34">
      <formula>ABS(C17-T17)/T17&gt;0.5</formula>
    </cfRule>
  </conditionalFormatting>
  <conditionalFormatting sqref="K14:N15">
    <cfRule type="expression" dxfId="88" priority="17">
      <formula>ABS(K14-AB14)/AB14&gt;0.5</formula>
    </cfRule>
  </conditionalFormatting>
  <conditionalFormatting sqref="O7:P16">
    <cfRule type="expression" dxfId="87" priority="1">
      <formula>ABS(O7-AF7)/AF7&gt;0.5</formula>
    </cfRule>
  </conditionalFormatting>
  <conditionalFormatting sqref="T5:AG19">
    <cfRule type="expression" dxfId="86" priority="63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917EA-5580-414C-A3D4-D1461BEC5B10}">
  <dimension ref="A1:AG25"/>
  <sheetViews>
    <sheetView zoomScaleNormal="100" workbookViewId="0">
      <selection sqref="A1:P21"/>
    </sheetView>
  </sheetViews>
  <sheetFormatPr defaultColWidth="9" defaultRowHeight="15.4" x14ac:dyDescent="0.45"/>
  <cols>
    <col min="1" max="1" width="9" style="390"/>
    <col min="2" max="2" width="10.625" style="390" bestFit="1" customWidth="1"/>
    <col min="3" max="3" width="9" style="390"/>
    <col min="4" max="4" width="9.625" style="390" bestFit="1" customWidth="1"/>
    <col min="5" max="5" width="9" style="390"/>
    <col min="6" max="6" width="9.625" style="390" bestFit="1" customWidth="1"/>
    <col min="7" max="7" width="9" style="390"/>
    <col min="8" max="8" width="9.625" style="390" bestFit="1" customWidth="1"/>
    <col min="9" max="9" width="9" style="390"/>
    <col min="10" max="10" width="9.625" style="390" bestFit="1" customWidth="1"/>
    <col min="11" max="11" width="9" style="390"/>
    <col min="12" max="12" width="9.625" style="390" bestFit="1" customWidth="1"/>
    <col min="13" max="13" width="9" style="390"/>
    <col min="14" max="14" width="9.625" style="390" bestFit="1" customWidth="1"/>
    <col min="15" max="15" width="9" style="390"/>
    <col min="16" max="16" width="9.625" style="390" bestFit="1" customWidth="1"/>
    <col min="17" max="18" width="9" style="390" hidden="1" customWidth="1"/>
    <col min="19" max="19" width="10.6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3" ht="15.75" thickBot="1" x14ac:dyDescent="0.5">
      <c r="A1" s="673" t="s">
        <v>264</v>
      </c>
      <c r="B1" s="674"/>
      <c r="C1" s="674"/>
      <c r="D1" s="674"/>
      <c r="E1" s="674"/>
      <c r="F1" s="674"/>
      <c r="G1" s="674"/>
      <c r="H1" s="674"/>
      <c r="I1" s="674"/>
      <c r="J1" s="674"/>
      <c r="K1" s="674"/>
      <c r="L1" s="674"/>
      <c r="M1" s="674"/>
      <c r="N1" s="674"/>
      <c r="O1" s="674"/>
      <c r="P1" s="675"/>
      <c r="R1" s="655" t="s">
        <v>227</v>
      </c>
      <c r="S1" s="656"/>
      <c r="T1" s="656"/>
      <c r="U1" s="656"/>
      <c r="V1" s="656"/>
      <c r="W1" s="656"/>
      <c r="X1" s="656"/>
      <c r="Y1" s="656"/>
      <c r="Z1" s="656"/>
      <c r="AA1" s="656"/>
      <c r="AB1" s="656"/>
      <c r="AC1" s="656"/>
      <c r="AD1" s="656"/>
      <c r="AE1" s="656"/>
      <c r="AF1" s="656"/>
      <c r="AG1" s="657"/>
    </row>
    <row r="2" spans="1:33" ht="15.6" customHeight="1" x14ac:dyDescent="0.45">
      <c r="A2" s="676" t="s">
        <v>189</v>
      </c>
      <c r="B2" s="679"/>
      <c r="C2" s="682" t="s">
        <v>12</v>
      </c>
      <c r="D2" s="683"/>
      <c r="E2" s="686" t="s">
        <v>188</v>
      </c>
      <c r="F2" s="687"/>
      <c r="G2" s="687"/>
      <c r="H2" s="687"/>
      <c r="I2" s="687"/>
      <c r="J2" s="687"/>
      <c r="K2" s="687"/>
      <c r="L2" s="687"/>
      <c r="M2" s="687"/>
      <c r="N2" s="688"/>
      <c r="O2" s="682" t="s">
        <v>10</v>
      </c>
      <c r="P2" s="683"/>
      <c r="Q2" s="439"/>
      <c r="R2" s="658" t="s">
        <v>189</v>
      </c>
      <c r="S2" s="661"/>
      <c r="T2" s="664" t="s">
        <v>12</v>
      </c>
      <c r="U2" s="665"/>
      <c r="V2" s="668" t="s">
        <v>188</v>
      </c>
      <c r="W2" s="669"/>
      <c r="X2" s="669"/>
      <c r="Y2" s="669"/>
      <c r="Z2" s="669"/>
      <c r="AA2" s="669"/>
      <c r="AB2" s="669"/>
      <c r="AC2" s="669"/>
      <c r="AD2" s="669"/>
      <c r="AE2" s="670"/>
      <c r="AF2" s="664" t="s">
        <v>10</v>
      </c>
      <c r="AG2" s="665"/>
    </row>
    <row r="3" spans="1:33" x14ac:dyDescent="0.45">
      <c r="A3" s="677"/>
      <c r="B3" s="680"/>
      <c r="C3" s="684"/>
      <c r="D3" s="685"/>
      <c r="E3" s="689" t="s">
        <v>187</v>
      </c>
      <c r="F3" s="690"/>
      <c r="G3" s="691" t="s">
        <v>105</v>
      </c>
      <c r="H3" s="690"/>
      <c r="I3" s="691" t="s">
        <v>104</v>
      </c>
      <c r="J3" s="690"/>
      <c r="K3" s="691" t="s">
        <v>103</v>
      </c>
      <c r="L3" s="690"/>
      <c r="M3" s="691" t="s">
        <v>102</v>
      </c>
      <c r="N3" s="695"/>
      <c r="O3" s="684"/>
      <c r="P3" s="685"/>
      <c r="R3" s="659"/>
      <c r="S3" s="662"/>
      <c r="T3" s="666"/>
      <c r="U3" s="667"/>
      <c r="V3" s="671" t="s">
        <v>187</v>
      </c>
      <c r="W3" s="672"/>
      <c r="X3" s="647" t="s">
        <v>105</v>
      </c>
      <c r="Y3" s="672"/>
      <c r="Z3" s="647" t="s">
        <v>104</v>
      </c>
      <c r="AA3" s="672"/>
      <c r="AB3" s="647" t="s">
        <v>103</v>
      </c>
      <c r="AC3" s="672"/>
      <c r="AD3" s="647" t="s">
        <v>102</v>
      </c>
      <c r="AE3" s="648"/>
      <c r="AF3" s="666"/>
      <c r="AG3" s="667"/>
    </row>
    <row r="4" spans="1:33" ht="16.5" customHeight="1" thickBot="1" x14ac:dyDescent="0.5">
      <c r="A4" s="678"/>
      <c r="B4" s="681"/>
      <c r="C4" s="545" t="s">
        <v>186</v>
      </c>
      <c r="D4" s="546" t="s">
        <v>101</v>
      </c>
      <c r="E4" s="545" t="s">
        <v>186</v>
      </c>
      <c r="F4" s="547" t="s">
        <v>101</v>
      </c>
      <c r="G4" s="547" t="s">
        <v>186</v>
      </c>
      <c r="H4" s="547" t="s">
        <v>101</v>
      </c>
      <c r="I4" s="547" t="s">
        <v>186</v>
      </c>
      <c r="J4" s="547" t="s">
        <v>101</v>
      </c>
      <c r="K4" s="547" t="s">
        <v>186</v>
      </c>
      <c r="L4" s="547" t="s">
        <v>101</v>
      </c>
      <c r="M4" s="547" t="s">
        <v>186</v>
      </c>
      <c r="N4" s="548" t="s">
        <v>101</v>
      </c>
      <c r="O4" s="545" t="s">
        <v>186</v>
      </c>
      <c r="P4" s="548" t="s">
        <v>101</v>
      </c>
      <c r="R4" s="660"/>
      <c r="S4" s="663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45">
      <c r="A5" s="692" t="s">
        <v>4</v>
      </c>
      <c r="B5" s="549" t="s">
        <v>184</v>
      </c>
      <c r="C5" s="550">
        <v>75952</v>
      </c>
      <c r="D5" s="433">
        <v>216.77</v>
      </c>
      <c r="E5" s="550">
        <v>21542</v>
      </c>
      <c r="F5" s="433">
        <v>425.1</v>
      </c>
      <c r="G5" s="550">
        <v>78</v>
      </c>
      <c r="H5" s="433">
        <v>48.408999999999999</v>
      </c>
      <c r="I5" s="550">
        <v>33</v>
      </c>
      <c r="J5" s="433">
        <v>28.547000000000001</v>
      </c>
      <c r="K5" s="550">
        <v>74</v>
      </c>
      <c r="L5" s="433">
        <v>204.57499999999999</v>
      </c>
      <c r="M5" s="550">
        <v>21727</v>
      </c>
      <c r="N5" s="433">
        <v>706.63100000000009</v>
      </c>
      <c r="O5" s="550">
        <f>SUM(M5,C5)</f>
        <v>97679</v>
      </c>
      <c r="P5" s="551">
        <f>(SUM(N5,D5))</f>
        <v>923.40100000000007</v>
      </c>
      <c r="R5" s="649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3" x14ac:dyDescent="0.45">
      <c r="A6" s="693"/>
      <c r="B6" s="552" t="s">
        <v>183</v>
      </c>
      <c r="C6" s="422">
        <v>483545</v>
      </c>
      <c r="D6" s="423">
        <v>1326.4</v>
      </c>
      <c r="E6" s="422">
        <v>66046</v>
      </c>
      <c r="F6" s="423">
        <v>664.61</v>
      </c>
      <c r="G6" s="422">
        <v>86</v>
      </c>
      <c r="H6" s="423">
        <v>53.28</v>
      </c>
      <c r="I6" s="422">
        <v>37</v>
      </c>
      <c r="J6" s="423">
        <v>32.076000000000001</v>
      </c>
      <c r="K6" s="422">
        <v>85</v>
      </c>
      <c r="L6" s="423">
        <v>243.14400000000001</v>
      </c>
      <c r="M6" s="422">
        <v>66254</v>
      </c>
      <c r="N6" s="423">
        <v>993.11</v>
      </c>
      <c r="O6" s="554">
        <f>SUM(M6,C6)</f>
        <v>549799</v>
      </c>
      <c r="P6" s="553">
        <f>(SUM(N6,D6))</f>
        <v>2319.5100000000002</v>
      </c>
      <c r="R6" s="650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3" s="392" customFormat="1" ht="15.75" thickBot="1" x14ac:dyDescent="0.5">
      <c r="A7" s="694"/>
      <c r="B7" s="414" t="s">
        <v>100</v>
      </c>
      <c r="C7" s="411">
        <f t="shared" ref="C7:N7" si="0">C5/C6</f>
        <v>0.15707328170077242</v>
      </c>
      <c r="D7" s="413">
        <f t="shared" si="0"/>
        <v>0.16342732207478891</v>
      </c>
      <c r="E7" s="411">
        <f t="shared" si="0"/>
        <v>0.32616661114980466</v>
      </c>
      <c r="F7" s="413">
        <f t="shared" si="0"/>
        <v>0.63962323768826834</v>
      </c>
      <c r="G7" s="411">
        <f t="shared" si="0"/>
        <v>0.90697674418604646</v>
      </c>
      <c r="H7" s="413">
        <f t="shared" si="0"/>
        <v>0.90857732732732732</v>
      </c>
      <c r="I7" s="411">
        <f t="shared" si="0"/>
        <v>0.89189189189189189</v>
      </c>
      <c r="J7" s="413">
        <f t="shared" si="0"/>
        <v>0.88998004738745484</v>
      </c>
      <c r="K7" s="411">
        <f t="shared" si="0"/>
        <v>0.87058823529411766</v>
      </c>
      <c r="L7" s="413">
        <f t="shared" si="0"/>
        <v>0.8413738360806764</v>
      </c>
      <c r="M7" s="411">
        <f>M5/M6</f>
        <v>0.32793491713707851</v>
      </c>
      <c r="N7" s="413">
        <f t="shared" si="0"/>
        <v>0.71153346557783137</v>
      </c>
      <c r="O7" s="411">
        <f>O5/O6</f>
        <v>0.17766310960914808</v>
      </c>
      <c r="P7" s="410">
        <f>P5/P6</f>
        <v>0.39810175424981997</v>
      </c>
      <c r="R7" s="651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3" x14ac:dyDescent="0.45">
      <c r="A8" s="692" t="s">
        <v>3</v>
      </c>
      <c r="B8" s="549" t="s">
        <v>184</v>
      </c>
      <c r="C8" s="550">
        <v>197731</v>
      </c>
      <c r="D8" s="433">
        <v>707.8</v>
      </c>
      <c r="E8" s="550">
        <v>49958</v>
      </c>
      <c r="F8" s="433">
        <v>1158.201</v>
      </c>
      <c r="G8" s="550">
        <v>317</v>
      </c>
      <c r="H8" s="433">
        <v>194.21799999999999</v>
      </c>
      <c r="I8" s="550">
        <v>166</v>
      </c>
      <c r="J8" s="433">
        <v>142.73400000000001</v>
      </c>
      <c r="K8" s="550">
        <v>270</v>
      </c>
      <c r="L8" s="433">
        <v>670.447</v>
      </c>
      <c r="M8" s="550">
        <v>50711</v>
      </c>
      <c r="N8" s="433">
        <v>2165.6</v>
      </c>
      <c r="O8" s="550">
        <f>SUM(M8,C8)</f>
        <v>248442</v>
      </c>
      <c r="P8" s="551">
        <f>SUM(N8,D8)</f>
        <v>2873.3999999999996</v>
      </c>
      <c r="R8" s="649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3" x14ac:dyDescent="0.45">
      <c r="A9" s="693"/>
      <c r="B9" s="552" t="s">
        <v>183</v>
      </c>
      <c r="C9" s="422">
        <v>985167</v>
      </c>
      <c r="D9" s="423">
        <v>3311.9210000000003</v>
      </c>
      <c r="E9" s="422">
        <v>128826</v>
      </c>
      <c r="F9" s="423">
        <v>1897.0909999999999</v>
      </c>
      <c r="G9" s="422">
        <v>368</v>
      </c>
      <c r="H9" s="423">
        <v>226.46</v>
      </c>
      <c r="I9" s="422">
        <v>204</v>
      </c>
      <c r="J9" s="423">
        <v>178.64</v>
      </c>
      <c r="K9" s="422">
        <v>312</v>
      </c>
      <c r="L9" s="423">
        <v>770.92399999999998</v>
      </c>
      <c r="M9" s="422">
        <v>129710</v>
      </c>
      <c r="N9" s="423">
        <v>3073.1149999999998</v>
      </c>
      <c r="O9" s="554">
        <f>SUM(M9,C9)</f>
        <v>1114877</v>
      </c>
      <c r="P9" s="553">
        <f>SUM(N9,D9)</f>
        <v>6385.0360000000001</v>
      </c>
      <c r="R9" s="650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3" s="392" customFormat="1" ht="15.75" thickBot="1" x14ac:dyDescent="0.5">
      <c r="A10" s="694"/>
      <c r="B10" s="414" t="s">
        <v>100</v>
      </c>
      <c r="C10" s="411">
        <f t="shared" ref="C10:P10" si="1">C8/C9</f>
        <v>0.20070810329619243</v>
      </c>
      <c r="D10" s="413">
        <f t="shared" si="1"/>
        <v>0.21371282708736106</v>
      </c>
      <c r="E10" s="411">
        <f t="shared" si="1"/>
        <v>0.38779438933134613</v>
      </c>
      <c r="F10" s="413">
        <f t="shared" si="1"/>
        <v>0.61051420306142412</v>
      </c>
      <c r="G10" s="411">
        <f t="shared" si="1"/>
        <v>0.86141304347826086</v>
      </c>
      <c r="H10" s="413">
        <f t="shared" si="1"/>
        <v>0.85762607082928544</v>
      </c>
      <c r="I10" s="411">
        <f t="shared" si="1"/>
        <v>0.81372549019607843</v>
      </c>
      <c r="J10" s="413">
        <f t="shared" si="1"/>
        <v>0.7990035826242724</v>
      </c>
      <c r="K10" s="411">
        <f t="shared" si="1"/>
        <v>0.86538461538461542</v>
      </c>
      <c r="L10" s="413">
        <f t="shared" si="1"/>
        <v>0.869666789463034</v>
      </c>
      <c r="M10" s="411">
        <f t="shared" si="1"/>
        <v>0.390956749672346</v>
      </c>
      <c r="N10" s="413">
        <f t="shared" si="1"/>
        <v>0.7046921446154798</v>
      </c>
      <c r="O10" s="411">
        <f t="shared" si="1"/>
        <v>0.22284251984748094</v>
      </c>
      <c r="P10" s="410">
        <f t="shared" si="1"/>
        <v>0.45002095524598446</v>
      </c>
      <c r="R10" s="651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</row>
    <row r="11" spans="1:33" x14ac:dyDescent="0.45">
      <c r="A11" s="692" t="s">
        <v>2</v>
      </c>
      <c r="B11" s="549" t="s">
        <v>184</v>
      </c>
      <c r="C11" s="550">
        <v>218255</v>
      </c>
      <c r="D11" s="433">
        <v>590.19967900000029</v>
      </c>
      <c r="E11" s="550">
        <v>77382</v>
      </c>
      <c r="F11" s="433">
        <v>2023.9123559999994</v>
      </c>
      <c r="G11" s="550">
        <v>537</v>
      </c>
      <c r="H11" s="433">
        <v>327.24492099999998</v>
      </c>
      <c r="I11" s="550">
        <v>247</v>
      </c>
      <c r="J11" s="433">
        <v>213.28597400000001</v>
      </c>
      <c r="K11" s="550">
        <v>538</v>
      </c>
      <c r="L11" s="433">
        <v>1353.2570699999999</v>
      </c>
      <c r="M11" s="550">
        <v>78704</v>
      </c>
      <c r="N11" s="433">
        <v>3917.7003209999993</v>
      </c>
      <c r="O11" s="550">
        <f>SUM(M11,C11)</f>
        <v>296959</v>
      </c>
      <c r="P11" s="551">
        <f>SUM(N11,D11)</f>
        <v>4507.8999999999996</v>
      </c>
      <c r="R11" s="649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3" x14ac:dyDescent="0.45">
      <c r="A12" s="693"/>
      <c r="B12" s="552" t="s">
        <v>183</v>
      </c>
      <c r="C12" s="422">
        <v>1884669</v>
      </c>
      <c r="D12" s="423">
        <v>4668.2097263963005</v>
      </c>
      <c r="E12" s="422">
        <v>309400</v>
      </c>
      <c r="F12" s="423">
        <v>4132.3720646037009</v>
      </c>
      <c r="G12" s="422">
        <v>689</v>
      </c>
      <c r="H12" s="423">
        <v>419.62795299999993</v>
      </c>
      <c r="I12" s="422">
        <v>306</v>
      </c>
      <c r="J12" s="423">
        <v>264.60817600000001</v>
      </c>
      <c r="K12" s="422">
        <v>619</v>
      </c>
      <c r="L12" s="423">
        <v>1502.3820799999999</v>
      </c>
      <c r="M12" s="422">
        <v>311014</v>
      </c>
      <c r="N12" s="423">
        <v>6318.9902736037002</v>
      </c>
      <c r="O12" s="554">
        <f>SUM(M12,C12)</f>
        <v>2195683</v>
      </c>
      <c r="P12" s="422">
        <f>SUM(N12,D12)</f>
        <v>10987.2</v>
      </c>
      <c r="R12" s="650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3" s="392" customFormat="1" ht="15.75" thickBot="1" x14ac:dyDescent="0.5">
      <c r="A13" s="694"/>
      <c r="B13" s="414" t="s">
        <v>100</v>
      </c>
      <c r="C13" s="411">
        <f>C11/C12</f>
        <v>0.11580548096243956</v>
      </c>
      <c r="D13" s="413">
        <f t="shared" ref="D13:P13" si="2">D11/D12</f>
        <v>0.12642955513817808</v>
      </c>
      <c r="E13" s="411">
        <f t="shared" si="2"/>
        <v>0.25010342598577895</v>
      </c>
      <c r="F13" s="413">
        <f t="shared" si="2"/>
        <v>0.4897701185563732</v>
      </c>
      <c r="G13" s="411">
        <f t="shared" si="2"/>
        <v>0.77939042089985489</v>
      </c>
      <c r="H13" s="413">
        <f t="shared" si="2"/>
        <v>0.77984538127277714</v>
      </c>
      <c r="I13" s="411">
        <f t="shared" si="2"/>
        <v>0.80718954248366015</v>
      </c>
      <c r="J13" s="413">
        <f t="shared" si="2"/>
        <v>0.80604453431552314</v>
      </c>
      <c r="K13" s="411">
        <f t="shared" si="2"/>
        <v>0.86914378029079165</v>
      </c>
      <c r="L13" s="413">
        <f t="shared" si="2"/>
        <v>0.90074095532342879</v>
      </c>
      <c r="M13" s="411">
        <f t="shared" si="2"/>
        <v>0.25305613252136561</v>
      </c>
      <c r="N13" s="413">
        <f>N11/N12</f>
        <v>0.61998834487297716</v>
      </c>
      <c r="O13" s="411">
        <f t="shared" si="2"/>
        <v>0.13524675465447425</v>
      </c>
      <c r="P13" s="411">
        <f t="shared" si="2"/>
        <v>0.41028651521770781</v>
      </c>
      <c r="R13" s="651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3" x14ac:dyDescent="0.45">
      <c r="A14" s="692" t="s">
        <v>1</v>
      </c>
      <c r="B14" s="549" t="s">
        <v>184</v>
      </c>
      <c r="C14" s="550">
        <v>5280</v>
      </c>
      <c r="D14" s="433">
        <v>29.392341420000001</v>
      </c>
      <c r="E14" s="550">
        <v>1674</v>
      </c>
      <c r="F14" s="433">
        <v>68.404605509999996</v>
      </c>
      <c r="G14" s="550">
        <v>30</v>
      </c>
      <c r="H14" s="433">
        <v>17.57766402</v>
      </c>
      <c r="I14" s="550">
        <v>7</v>
      </c>
      <c r="J14" s="433">
        <v>5.9156465699999998</v>
      </c>
      <c r="K14" s="550">
        <v>9</v>
      </c>
      <c r="L14" s="433">
        <v>29.52172448</v>
      </c>
      <c r="M14" s="550">
        <v>1720</v>
      </c>
      <c r="N14" s="433">
        <v>121.41964058000001</v>
      </c>
      <c r="O14" s="550">
        <f>SUM(M14,C14)</f>
        <v>7000</v>
      </c>
      <c r="P14" s="551">
        <f>SUM(N14,D14)</f>
        <v>150.811982</v>
      </c>
      <c r="R14" s="649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3" x14ac:dyDescent="0.45">
      <c r="A15" s="693"/>
      <c r="B15" s="552" t="s">
        <v>183</v>
      </c>
      <c r="C15" s="422">
        <v>63600</v>
      </c>
      <c r="D15" s="423">
        <v>297.44230281</v>
      </c>
      <c r="E15" s="422">
        <v>9077</v>
      </c>
      <c r="F15" s="423">
        <v>144.26691299999999</v>
      </c>
      <c r="G15" s="422">
        <v>39</v>
      </c>
      <c r="H15" s="423">
        <v>23.3031972</v>
      </c>
      <c r="I15" s="422">
        <v>12</v>
      </c>
      <c r="J15" s="423">
        <v>10.36165828</v>
      </c>
      <c r="K15" s="422">
        <v>10</v>
      </c>
      <c r="L15" s="423">
        <v>30.837996369999999</v>
      </c>
      <c r="M15" s="422">
        <v>9138</v>
      </c>
      <c r="N15" s="423">
        <v>208.76976485</v>
      </c>
      <c r="O15" s="554">
        <f>SUM(M15,C15)</f>
        <v>72738</v>
      </c>
      <c r="P15" s="553">
        <f>SUM(N15,D15)</f>
        <v>506.21206766</v>
      </c>
      <c r="R15" s="650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3" s="392" customFormat="1" ht="15.75" thickBot="1" x14ac:dyDescent="0.5">
      <c r="A16" s="694"/>
      <c r="B16" s="414" t="s">
        <v>100</v>
      </c>
      <c r="C16" s="411">
        <f>C14/C15</f>
        <v>8.3018867924528297E-2</v>
      </c>
      <c r="D16" s="413">
        <f>D14/D15</f>
        <v>9.8816950858450089E-2</v>
      </c>
      <c r="E16" s="411">
        <f>E14/E15</f>
        <v>0.18442216591384819</v>
      </c>
      <c r="F16" s="413">
        <f t="shared" ref="F16:P16" si="3">F14/F15</f>
        <v>0.47415311028385282</v>
      </c>
      <c r="G16" s="411">
        <f t="shared" si="3"/>
        <v>0.76923076923076927</v>
      </c>
      <c r="H16" s="413">
        <f t="shared" si="3"/>
        <v>0.7543026765443156</v>
      </c>
      <c r="I16" s="411">
        <f t="shared" si="3"/>
        <v>0.58333333333333337</v>
      </c>
      <c r="J16" s="413">
        <f t="shared" si="3"/>
        <v>0.57091697198877323</v>
      </c>
      <c r="K16" s="411">
        <f t="shared" si="3"/>
        <v>0.9</v>
      </c>
      <c r="L16" s="413">
        <f t="shared" si="3"/>
        <v>0.95731655603667876</v>
      </c>
      <c r="M16" s="411">
        <f t="shared" si="3"/>
        <v>0.18822499452834318</v>
      </c>
      <c r="N16" s="413">
        <f t="shared" si="3"/>
        <v>0.58159590622348689</v>
      </c>
      <c r="O16" s="411">
        <f t="shared" si="3"/>
        <v>9.6235805218730236E-2</v>
      </c>
      <c r="P16" s="410">
        <f t="shared" si="3"/>
        <v>0.2979225341212009</v>
      </c>
      <c r="R16" s="651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3" ht="15.75" customHeight="1" x14ac:dyDescent="0.45">
      <c r="A17" s="696" t="s">
        <v>185</v>
      </c>
      <c r="B17" s="555" t="s">
        <v>184</v>
      </c>
      <c r="C17" s="556">
        <f>SUM(C5,C8,C11,C14)</f>
        <v>497218</v>
      </c>
      <c r="D17" s="557">
        <f>SUM(D5,D8,D11,D14)</f>
        <v>1544.1620204200003</v>
      </c>
      <c r="E17" s="556">
        <f t="shared" ref="E17:P18" si="4">SUM(E5,E8,E11,E14)</f>
        <v>150556</v>
      </c>
      <c r="F17" s="557">
        <f t="shared" si="4"/>
        <v>3675.6179615099991</v>
      </c>
      <c r="G17" s="558">
        <f t="shared" si="4"/>
        <v>962</v>
      </c>
      <c r="H17" s="559">
        <f t="shared" si="4"/>
        <v>587.44958501999997</v>
      </c>
      <c r="I17" s="558">
        <f>SUM(I5,I8,I11,I14)</f>
        <v>453</v>
      </c>
      <c r="J17" s="559">
        <f t="shared" si="4"/>
        <v>390.48262056999999</v>
      </c>
      <c r="K17" s="558">
        <f t="shared" si="4"/>
        <v>891</v>
      </c>
      <c r="L17" s="559">
        <f t="shared" si="4"/>
        <v>2257.8007944799997</v>
      </c>
      <c r="M17" s="560">
        <f t="shared" si="4"/>
        <v>152862</v>
      </c>
      <c r="N17" s="561">
        <f t="shared" si="4"/>
        <v>6911.3509615799994</v>
      </c>
      <c r="O17" s="556">
        <f t="shared" si="4"/>
        <v>650080</v>
      </c>
      <c r="P17" s="561">
        <f t="shared" si="4"/>
        <v>8455.5129819999984</v>
      </c>
      <c r="R17" s="652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</row>
    <row r="18" spans="1:33" x14ac:dyDescent="0.45">
      <c r="A18" s="697"/>
      <c r="B18" s="562" t="s">
        <v>183</v>
      </c>
      <c r="C18" s="563">
        <f>SUM(C6,C9,C12,C15)</f>
        <v>3416981</v>
      </c>
      <c r="D18" s="564">
        <f>SUM(D6,D9,D12,D15)</f>
        <v>9603.9730292062995</v>
      </c>
      <c r="E18" s="563">
        <f t="shared" si="4"/>
        <v>513349</v>
      </c>
      <c r="F18" s="564">
        <f t="shared" si="4"/>
        <v>6838.3399776037013</v>
      </c>
      <c r="G18" s="563">
        <f t="shared" si="4"/>
        <v>1182</v>
      </c>
      <c r="H18" s="565">
        <f t="shared" si="4"/>
        <v>722.67115019999994</v>
      </c>
      <c r="I18" s="563">
        <f>SUM(I6,I9,I12,I15)</f>
        <v>559</v>
      </c>
      <c r="J18" s="565">
        <f t="shared" si="4"/>
        <v>485.68583427999999</v>
      </c>
      <c r="K18" s="563">
        <f t="shared" si="4"/>
        <v>1026</v>
      </c>
      <c r="L18" s="565">
        <f t="shared" si="4"/>
        <v>2547.2880763699995</v>
      </c>
      <c r="M18" s="566">
        <f t="shared" si="4"/>
        <v>516116</v>
      </c>
      <c r="N18" s="565">
        <f t="shared" si="4"/>
        <v>10593.9850384537</v>
      </c>
      <c r="O18" s="563">
        <f t="shared" si="4"/>
        <v>3933097</v>
      </c>
      <c r="P18" s="565">
        <f t="shared" si="4"/>
        <v>20197.958067659998</v>
      </c>
      <c r="R18" s="653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</row>
    <row r="19" spans="1:33" s="392" customFormat="1" ht="15.75" thickBot="1" x14ac:dyDescent="0.5">
      <c r="A19" s="698"/>
      <c r="B19" s="397" t="s">
        <v>100</v>
      </c>
      <c r="C19" s="394">
        <f t="shared" ref="C19:P19" si="5">C17/C18</f>
        <v>0.14551383223962908</v>
      </c>
      <c r="D19" s="396">
        <f t="shared" si="5"/>
        <v>0.16078366897992158</v>
      </c>
      <c r="E19" s="394">
        <f t="shared" si="5"/>
        <v>0.29328195827789671</v>
      </c>
      <c r="F19" s="396">
        <f t="shared" si="5"/>
        <v>0.53750149503359634</v>
      </c>
      <c r="G19" s="394">
        <f t="shared" si="5"/>
        <v>0.81387478849407779</v>
      </c>
      <c r="H19" s="393">
        <f t="shared" si="5"/>
        <v>0.81288644891583495</v>
      </c>
      <c r="I19" s="394">
        <f>I17/I18</f>
        <v>0.8103756708407871</v>
      </c>
      <c r="J19" s="393">
        <f t="shared" si="5"/>
        <v>0.80398190148754689</v>
      </c>
      <c r="K19" s="394">
        <f t="shared" si="5"/>
        <v>0.86842105263157898</v>
      </c>
      <c r="L19" s="393">
        <f t="shared" si="5"/>
        <v>0.88635471402883792</v>
      </c>
      <c r="M19" s="395">
        <f t="shared" si="5"/>
        <v>0.29617760348448796</v>
      </c>
      <c r="N19" s="393">
        <f t="shared" si="5"/>
        <v>0.65238443668679957</v>
      </c>
      <c r="O19" s="394">
        <f t="shared" si="5"/>
        <v>0.16528450734878899</v>
      </c>
      <c r="P19" s="393">
        <f t="shared" si="5"/>
        <v>0.41863206932479774</v>
      </c>
      <c r="R19" s="654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</row>
    <row r="20" spans="1:33" x14ac:dyDescent="0.45">
      <c r="A20" s="567"/>
      <c r="B20" s="1"/>
      <c r="C20" s="291"/>
      <c r="D20" s="291"/>
      <c r="E20" s="289"/>
      <c r="F20" s="289"/>
      <c r="G20" s="289"/>
      <c r="H20" s="289"/>
      <c r="I20" s="289"/>
      <c r="J20" s="289"/>
      <c r="K20" s="289"/>
      <c r="L20" s="289"/>
      <c r="M20" s="289"/>
      <c r="N20" s="289"/>
      <c r="O20" s="292"/>
      <c r="P20" s="289"/>
    </row>
    <row r="21" spans="1:33" x14ac:dyDescent="0.45">
      <c r="A21" s="3" t="s">
        <v>243</v>
      </c>
      <c r="B21" s="568"/>
      <c r="C21" s="568"/>
      <c r="D21" s="568"/>
      <c r="E21" s="568"/>
      <c r="F21" s="568"/>
      <c r="G21" s="568"/>
      <c r="H21" s="568"/>
      <c r="I21" s="568"/>
      <c r="J21" s="568"/>
      <c r="K21" s="568"/>
      <c r="L21" s="568"/>
      <c r="M21" s="569"/>
      <c r="N21" s="568"/>
      <c r="O21" s="568"/>
      <c r="P21" s="568"/>
    </row>
    <row r="22" spans="1:33" x14ac:dyDescent="0.45">
      <c r="A22" s="479"/>
      <c r="B22" s="377"/>
    </row>
    <row r="23" spans="1:33" x14ac:dyDescent="0.45">
      <c r="C23" s="477"/>
      <c r="E23" s="477"/>
      <c r="G23" s="477"/>
      <c r="I23" s="477"/>
      <c r="J23" s="477"/>
      <c r="K23" s="477"/>
      <c r="M23" s="477"/>
      <c r="O23" s="477"/>
    </row>
    <row r="24" spans="1:33" x14ac:dyDescent="0.45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3" x14ac:dyDescent="0.45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1:A13"/>
    <mergeCell ref="R11:R13"/>
    <mergeCell ref="A14:A16"/>
    <mergeCell ref="R14:R16"/>
    <mergeCell ref="A17:A19"/>
    <mergeCell ref="R17:R19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</mergeCells>
  <conditionalFormatting sqref="C14:H15 C16:N16">
    <cfRule type="expression" dxfId="85" priority="18">
      <formula>ABS(C14-T14)/T14&gt;0.5</formula>
    </cfRule>
  </conditionalFormatting>
  <conditionalFormatting sqref="C7:N13">
    <cfRule type="expression" dxfId="84" priority="20">
      <formula>ABS(C7-T7)/T7&gt;0.5</formula>
    </cfRule>
  </conditionalFormatting>
  <conditionalFormatting sqref="C5:P6">
    <cfRule type="expression" dxfId="83" priority="2">
      <formula>ABS(C5-T5)/T5&gt;0.5</formula>
    </cfRule>
  </conditionalFormatting>
  <conditionalFormatting sqref="C17:P19">
    <cfRule type="expression" dxfId="82" priority="33">
      <formula>ABS(C17-T17)/T17&gt;0.5</formula>
    </cfRule>
  </conditionalFormatting>
  <conditionalFormatting sqref="K14:N15">
    <cfRule type="expression" dxfId="81" priority="16">
      <formula>ABS(K14-AB14)/AB14&gt;0.5</formula>
    </cfRule>
  </conditionalFormatting>
  <conditionalFormatting sqref="O7:P16">
    <cfRule type="expression" dxfId="80" priority="1">
      <formula>ABS(O7-AF7)/AF7&gt;0.5</formula>
    </cfRule>
  </conditionalFormatting>
  <conditionalFormatting sqref="T5:AG19">
    <cfRule type="expression" dxfId="79" priority="95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67F2A-3430-4419-9466-9993749B0A91}">
  <dimension ref="A1:AG25"/>
  <sheetViews>
    <sheetView zoomScaleNormal="100" workbookViewId="0">
      <selection sqref="A1:P21"/>
    </sheetView>
  </sheetViews>
  <sheetFormatPr defaultColWidth="9" defaultRowHeight="15.4" x14ac:dyDescent="0.45"/>
  <cols>
    <col min="1" max="1" width="9" style="390"/>
    <col min="2" max="2" width="10.625" style="390" bestFit="1" customWidth="1"/>
    <col min="3" max="3" width="9" style="390"/>
    <col min="4" max="4" width="9.625" style="390" bestFit="1" customWidth="1"/>
    <col min="5" max="5" width="9" style="390"/>
    <col min="6" max="6" width="9.625" style="390" bestFit="1" customWidth="1"/>
    <col min="7" max="7" width="9" style="390"/>
    <col min="8" max="8" width="9.625" style="390" bestFit="1" customWidth="1"/>
    <col min="9" max="9" width="9" style="390"/>
    <col min="10" max="10" width="9.625" style="390" bestFit="1" customWidth="1"/>
    <col min="11" max="11" width="9" style="390"/>
    <col min="12" max="12" width="9.625" style="390" bestFit="1" customWidth="1"/>
    <col min="13" max="13" width="9" style="390"/>
    <col min="14" max="14" width="9.625" style="390" bestFit="1" customWidth="1"/>
    <col min="15" max="15" width="9" style="390"/>
    <col min="16" max="16" width="9.625" style="390" bestFit="1" customWidth="1"/>
    <col min="17" max="18" width="9" style="390" hidden="1" customWidth="1"/>
    <col min="19" max="19" width="10.6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3" ht="15.75" thickBot="1" x14ac:dyDescent="0.5">
      <c r="A1" s="673" t="s">
        <v>263</v>
      </c>
      <c r="B1" s="674"/>
      <c r="C1" s="674"/>
      <c r="D1" s="674"/>
      <c r="E1" s="674"/>
      <c r="F1" s="674"/>
      <c r="G1" s="674"/>
      <c r="H1" s="674"/>
      <c r="I1" s="674"/>
      <c r="J1" s="674"/>
      <c r="K1" s="674"/>
      <c r="L1" s="674"/>
      <c r="M1" s="674"/>
      <c r="N1" s="674"/>
      <c r="O1" s="674"/>
      <c r="P1" s="675"/>
      <c r="R1" s="655" t="s">
        <v>227</v>
      </c>
      <c r="S1" s="656"/>
      <c r="T1" s="656"/>
      <c r="U1" s="656"/>
      <c r="V1" s="656"/>
      <c r="W1" s="656"/>
      <c r="X1" s="656"/>
      <c r="Y1" s="656"/>
      <c r="Z1" s="656"/>
      <c r="AA1" s="656"/>
      <c r="AB1" s="656"/>
      <c r="AC1" s="656"/>
      <c r="AD1" s="656"/>
      <c r="AE1" s="656"/>
      <c r="AF1" s="656"/>
      <c r="AG1" s="657"/>
    </row>
    <row r="2" spans="1:33" ht="15.6" customHeight="1" x14ac:dyDescent="0.45">
      <c r="A2" s="676" t="s">
        <v>189</v>
      </c>
      <c r="B2" s="679"/>
      <c r="C2" s="682" t="s">
        <v>12</v>
      </c>
      <c r="D2" s="683"/>
      <c r="E2" s="686" t="s">
        <v>188</v>
      </c>
      <c r="F2" s="687"/>
      <c r="G2" s="687"/>
      <c r="H2" s="687"/>
      <c r="I2" s="687"/>
      <c r="J2" s="687"/>
      <c r="K2" s="687"/>
      <c r="L2" s="687"/>
      <c r="M2" s="687"/>
      <c r="N2" s="688"/>
      <c r="O2" s="682" t="s">
        <v>10</v>
      </c>
      <c r="P2" s="683"/>
      <c r="Q2" s="439"/>
      <c r="R2" s="658" t="s">
        <v>189</v>
      </c>
      <c r="S2" s="661"/>
      <c r="T2" s="664" t="s">
        <v>12</v>
      </c>
      <c r="U2" s="665"/>
      <c r="V2" s="668" t="s">
        <v>188</v>
      </c>
      <c r="W2" s="669"/>
      <c r="X2" s="669"/>
      <c r="Y2" s="669"/>
      <c r="Z2" s="669"/>
      <c r="AA2" s="669"/>
      <c r="AB2" s="669"/>
      <c r="AC2" s="669"/>
      <c r="AD2" s="669"/>
      <c r="AE2" s="670"/>
      <c r="AF2" s="664" t="s">
        <v>10</v>
      </c>
      <c r="AG2" s="665"/>
    </row>
    <row r="3" spans="1:33" x14ac:dyDescent="0.45">
      <c r="A3" s="677"/>
      <c r="B3" s="680"/>
      <c r="C3" s="684"/>
      <c r="D3" s="685"/>
      <c r="E3" s="689" t="s">
        <v>187</v>
      </c>
      <c r="F3" s="690"/>
      <c r="G3" s="691" t="s">
        <v>105</v>
      </c>
      <c r="H3" s="690"/>
      <c r="I3" s="691" t="s">
        <v>104</v>
      </c>
      <c r="J3" s="690"/>
      <c r="K3" s="691" t="s">
        <v>103</v>
      </c>
      <c r="L3" s="690"/>
      <c r="M3" s="691" t="s">
        <v>102</v>
      </c>
      <c r="N3" s="695"/>
      <c r="O3" s="684"/>
      <c r="P3" s="685"/>
      <c r="R3" s="659"/>
      <c r="S3" s="662"/>
      <c r="T3" s="666"/>
      <c r="U3" s="667"/>
      <c r="V3" s="671" t="s">
        <v>187</v>
      </c>
      <c r="W3" s="672"/>
      <c r="X3" s="647" t="s">
        <v>105</v>
      </c>
      <c r="Y3" s="672"/>
      <c r="Z3" s="647" t="s">
        <v>104</v>
      </c>
      <c r="AA3" s="672"/>
      <c r="AB3" s="647" t="s">
        <v>103</v>
      </c>
      <c r="AC3" s="672"/>
      <c r="AD3" s="647" t="s">
        <v>102</v>
      </c>
      <c r="AE3" s="648"/>
      <c r="AF3" s="666"/>
      <c r="AG3" s="667"/>
    </row>
    <row r="4" spans="1:33" ht="16.5" customHeight="1" thickBot="1" x14ac:dyDescent="0.5">
      <c r="A4" s="678"/>
      <c r="B4" s="681"/>
      <c r="C4" s="545" t="s">
        <v>186</v>
      </c>
      <c r="D4" s="546" t="s">
        <v>101</v>
      </c>
      <c r="E4" s="545" t="s">
        <v>186</v>
      </c>
      <c r="F4" s="547" t="s">
        <v>101</v>
      </c>
      <c r="G4" s="547" t="s">
        <v>186</v>
      </c>
      <c r="H4" s="547" t="s">
        <v>101</v>
      </c>
      <c r="I4" s="547" t="s">
        <v>186</v>
      </c>
      <c r="J4" s="547" t="s">
        <v>101</v>
      </c>
      <c r="K4" s="547" t="s">
        <v>186</v>
      </c>
      <c r="L4" s="547" t="s">
        <v>101</v>
      </c>
      <c r="M4" s="547" t="s">
        <v>186</v>
      </c>
      <c r="N4" s="548" t="s">
        <v>101</v>
      </c>
      <c r="O4" s="545" t="s">
        <v>186</v>
      </c>
      <c r="P4" s="548" t="s">
        <v>101</v>
      </c>
      <c r="R4" s="660"/>
      <c r="S4" s="663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45">
      <c r="A5" s="692" t="s">
        <v>4</v>
      </c>
      <c r="B5" s="549" t="s">
        <v>184</v>
      </c>
      <c r="C5" s="550">
        <v>60357</v>
      </c>
      <c r="D5" s="433">
        <v>169.107</v>
      </c>
      <c r="E5" s="550">
        <v>21403</v>
      </c>
      <c r="F5" s="433">
        <v>424.77100000000002</v>
      </c>
      <c r="G5" s="550">
        <v>78</v>
      </c>
      <c r="H5" s="433">
        <v>48.408999999999999</v>
      </c>
      <c r="I5" s="550">
        <v>33</v>
      </c>
      <c r="J5" s="433">
        <v>28.547000000000001</v>
      </c>
      <c r="K5" s="550">
        <v>74</v>
      </c>
      <c r="L5" s="433">
        <v>204.57499999999999</v>
      </c>
      <c r="M5" s="550">
        <v>21588</v>
      </c>
      <c r="N5" s="433">
        <v>706.30200000000002</v>
      </c>
      <c r="O5" s="550">
        <f>SUM(M5,C5)</f>
        <v>81945</v>
      </c>
      <c r="P5" s="551">
        <f>(SUM(N5,D5))</f>
        <v>875.40899999999999</v>
      </c>
      <c r="R5" s="649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3" x14ac:dyDescent="0.45">
      <c r="A6" s="693"/>
      <c r="B6" s="552" t="s">
        <v>183</v>
      </c>
      <c r="C6" s="422">
        <v>483514</v>
      </c>
      <c r="D6" s="423">
        <v>1326.117</v>
      </c>
      <c r="E6" s="422">
        <v>66175</v>
      </c>
      <c r="F6" s="423">
        <v>644.33600000000001</v>
      </c>
      <c r="G6" s="422">
        <v>87</v>
      </c>
      <c r="H6" s="423">
        <v>53.802999999999997</v>
      </c>
      <c r="I6" s="422">
        <v>37</v>
      </c>
      <c r="J6" s="423">
        <v>32.076000000000001</v>
      </c>
      <c r="K6" s="422">
        <v>85</v>
      </c>
      <c r="L6" s="423">
        <v>243.14400000000001</v>
      </c>
      <c r="M6" s="422">
        <v>66384</v>
      </c>
      <c r="N6" s="423">
        <v>973.35900000000004</v>
      </c>
      <c r="O6" s="554">
        <f>SUM(M6,C6)</f>
        <v>549898</v>
      </c>
      <c r="P6" s="553">
        <f>(SUM(N6,D6))</f>
        <v>2299.4760000000001</v>
      </c>
      <c r="R6" s="650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3" s="392" customFormat="1" ht="15.75" thickBot="1" x14ac:dyDescent="0.5">
      <c r="A7" s="694"/>
      <c r="B7" s="414" t="s">
        <v>100</v>
      </c>
      <c r="C7" s="411">
        <f t="shared" ref="C7:N7" si="0">C5/C6</f>
        <v>0.12482989117171374</v>
      </c>
      <c r="D7" s="413">
        <f t="shared" si="0"/>
        <v>0.12752042240616779</v>
      </c>
      <c r="E7" s="411">
        <f t="shared" si="0"/>
        <v>0.32343029845107668</v>
      </c>
      <c r="F7" s="413">
        <f t="shared" si="0"/>
        <v>0.65923834769437062</v>
      </c>
      <c r="G7" s="411">
        <f t="shared" si="0"/>
        <v>0.89655172413793105</v>
      </c>
      <c r="H7" s="413">
        <f t="shared" si="0"/>
        <v>0.89974536735869748</v>
      </c>
      <c r="I7" s="411">
        <f t="shared" si="0"/>
        <v>0.89189189189189189</v>
      </c>
      <c r="J7" s="413">
        <f t="shared" si="0"/>
        <v>0.88998004738745484</v>
      </c>
      <c r="K7" s="411">
        <f t="shared" si="0"/>
        <v>0.87058823529411766</v>
      </c>
      <c r="L7" s="413">
        <f t="shared" si="0"/>
        <v>0.8413738360806764</v>
      </c>
      <c r="M7" s="411">
        <f>M5/M6</f>
        <v>0.32519884309472163</v>
      </c>
      <c r="N7" s="413">
        <f t="shared" si="0"/>
        <v>0.72563360486726891</v>
      </c>
      <c r="O7" s="411">
        <f>O5/O6</f>
        <v>0.14901854525748412</v>
      </c>
      <c r="P7" s="410">
        <f>P5/P6</f>
        <v>0.38069934193703259</v>
      </c>
      <c r="R7" s="651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3" x14ac:dyDescent="0.45">
      <c r="A8" s="692" t="s">
        <v>3</v>
      </c>
      <c r="B8" s="549" t="s">
        <v>184</v>
      </c>
      <c r="C8" s="550">
        <v>199269</v>
      </c>
      <c r="D8" s="433">
        <v>712.3</v>
      </c>
      <c r="E8" s="550">
        <v>50006</v>
      </c>
      <c r="F8" s="433">
        <v>1155.6559999999999</v>
      </c>
      <c r="G8" s="550">
        <v>318</v>
      </c>
      <c r="H8" s="433">
        <v>194.76300000000001</v>
      </c>
      <c r="I8" s="550">
        <v>166</v>
      </c>
      <c r="J8" s="433">
        <v>142.73400000000001</v>
      </c>
      <c r="K8" s="550">
        <v>270</v>
      </c>
      <c r="L8" s="433">
        <v>670.447</v>
      </c>
      <c r="M8" s="550">
        <v>50760</v>
      </c>
      <c r="N8" s="433">
        <v>2163.6</v>
      </c>
      <c r="O8" s="550">
        <f>SUM(M8,C8)</f>
        <v>250029</v>
      </c>
      <c r="P8" s="551">
        <f>SUM(N8,D8)</f>
        <v>2875.8999999999996</v>
      </c>
      <c r="R8" s="649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3" x14ac:dyDescent="0.45">
      <c r="A9" s="693"/>
      <c r="B9" s="552" t="s">
        <v>183</v>
      </c>
      <c r="C9" s="422">
        <v>984646</v>
      </c>
      <c r="D9" s="423">
        <v>3313.8279999999995</v>
      </c>
      <c r="E9" s="422">
        <v>128834</v>
      </c>
      <c r="F9" s="423">
        <v>1898.1379999999997</v>
      </c>
      <c r="G9" s="422">
        <v>369</v>
      </c>
      <c r="H9" s="423">
        <v>227.113</v>
      </c>
      <c r="I9" s="422">
        <v>203</v>
      </c>
      <c r="J9" s="423">
        <v>177.65</v>
      </c>
      <c r="K9" s="422">
        <v>311</v>
      </c>
      <c r="L9" s="423">
        <v>768.37900000000002</v>
      </c>
      <c r="M9" s="422">
        <v>129717</v>
      </c>
      <c r="N9" s="423">
        <v>3071.2799999999997</v>
      </c>
      <c r="O9" s="554">
        <f>SUM(M9,C9)</f>
        <v>1114363</v>
      </c>
      <c r="P9" s="553">
        <f>SUM(N9,D9)</f>
        <v>6385.1079999999993</v>
      </c>
      <c r="R9" s="650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3" s="392" customFormat="1" ht="15.75" thickBot="1" x14ac:dyDescent="0.5">
      <c r="A10" s="694"/>
      <c r="B10" s="414" t="s">
        <v>100</v>
      </c>
      <c r="C10" s="411">
        <f t="shared" ref="C10:P10" si="1">C8/C9</f>
        <v>0.20237628548737313</v>
      </c>
      <c r="D10" s="413">
        <f t="shared" si="1"/>
        <v>0.21494778847906412</v>
      </c>
      <c r="E10" s="411">
        <f t="shared" si="1"/>
        <v>0.38814288153748233</v>
      </c>
      <c r="F10" s="413">
        <f t="shared" si="1"/>
        <v>0.60883665992672831</v>
      </c>
      <c r="G10" s="411">
        <f t="shared" si="1"/>
        <v>0.86178861788617889</v>
      </c>
      <c r="H10" s="413">
        <f t="shared" si="1"/>
        <v>0.85755989309286573</v>
      </c>
      <c r="I10" s="411">
        <f t="shared" si="1"/>
        <v>0.81773399014778325</v>
      </c>
      <c r="J10" s="413">
        <f t="shared" si="1"/>
        <v>0.80345623416830847</v>
      </c>
      <c r="K10" s="411">
        <f t="shared" si="1"/>
        <v>0.86816720257234725</v>
      </c>
      <c r="L10" s="413">
        <f t="shared" si="1"/>
        <v>0.87254727159383583</v>
      </c>
      <c r="M10" s="411">
        <f t="shared" si="1"/>
        <v>0.39131339762714218</v>
      </c>
      <c r="N10" s="413">
        <f t="shared" si="1"/>
        <v>0.70446198327733067</v>
      </c>
      <c r="O10" s="411">
        <f t="shared" si="1"/>
        <v>0.22436943796590519</v>
      </c>
      <c r="P10" s="410">
        <f t="shared" si="1"/>
        <v>0.45040741675786844</v>
      </c>
      <c r="R10" s="651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</row>
    <row r="11" spans="1:33" x14ac:dyDescent="0.45">
      <c r="A11" s="692" t="s">
        <v>2</v>
      </c>
      <c r="B11" s="549" t="s">
        <v>184</v>
      </c>
      <c r="C11" s="550">
        <v>185973</v>
      </c>
      <c r="D11" s="433">
        <v>487.41520000000037</v>
      </c>
      <c r="E11" s="550">
        <v>77306</v>
      </c>
      <c r="F11" s="433">
        <v>2023.9298009999993</v>
      </c>
      <c r="G11" s="550">
        <v>543</v>
      </c>
      <c r="H11" s="433">
        <v>330.95023199999997</v>
      </c>
      <c r="I11" s="550">
        <v>249</v>
      </c>
      <c r="J11" s="433">
        <v>214.87752600000002</v>
      </c>
      <c r="K11" s="550">
        <v>537</v>
      </c>
      <c r="L11" s="433">
        <v>1355.2272409999998</v>
      </c>
      <c r="M11" s="550">
        <v>78635</v>
      </c>
      <c r="N11" s="433">
        <v>3924.9847999999993</v>
      </c>
      <c r="O11" s="550">
        <f>SUM(M11,C11)</f>
        <v>264608</v>
      </c>
      <c r="P11" s="550">
        <f>SUM(N11,D11)</f>
        <v>4412.3999999999996</v>
      </c>
      <c r="R11" s="649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3" x14ac:dyDescent="0.45">
      <c r="A12" s="693"/>
      <c r="B12" s="552" t="s">
        <v>183</v>
      </c>
      <c r="C12" s="422">
        <v>1883465</v>
      </c>
      <c r="D12" s="423">
        <v>4672.1968527330009</v>
      </c>
      <c r="E12" s="422">
        <v>309321</v>
      </c>
      <c r="F12" s="423">
        <v>4131.2574612670014</v>
      </c>
      <c r="G12" s="422">
        <v>688</v>
      </c>
      <c r="H12" s="423">
        <v>419.09385099999997</v>
      </c>
      <c r="I12" s="422">
        <v>306</v>
      </c>
      <c r="J12" s="423">
        <v>264.60817600000001</v>
      </c>
      <c r="K12" s="422">
        <v>617</v>
      </c>
      <c r="L12" s="423">
        <v>1500.243659</v>
      </c>
      <c r="M12" s="422">
        <v>310932</v>
      </c>
      <c r="N12" s="423">
        <v>6315.2031472670005</v>
      </c>
      <c r="O12" s="554">
        <f>SUM(M12,C12)</f>
        <v>2194397</v>
      </c>
      <c r="P12" s="422">
        <f>SUM(N12,D12)</f>
        <v>10987.400000000001</v>
      </c>
      <c r="R12" s="650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3" s="392" customFormat="1" ht="15.75" thickBot="1" x14ac:dyDescent="0.5">
      <c r="A13" s="694"/>
      <c r="B13" s="414" t="s">
        <v>100</v>
      </c>
      <c r="C13" s="411">
        <f>C11/C12</f>
        <v>9.8739822614171219E-2</v>
      </c>
      <c r="D13" s="413">
        <f t="shared" ref="D13:P13" si="2">D11/D12</f>
        <v>0.10432248797798126</v>
      </c>
      <c r="E13" s="411">
        <f t="shared" si="2"/>
        <v>0.249921602477685</v>
      </c>
      <c r="F13" s="413">
        <f t="shared" si="2"/>
        <v>0.48990648004283111</v>
      </c>
      <c r="G13" s="411">
        <f t="shared" si="2"/>
        <v>0.78924418604651159</v>
      </c>
      <c r="H13" s="413">
        <f t="shared" si="2"/>
        <v>0.789680476605227</v>
      </c>
      <c r="I13" s="411">
        <f t="shared" si="2"/>
        <v>0.81372549019607843</v>
      </c>
      <c r="J13" s="413">
        <f t="shared" si="2"/>
        <v>0.81205928421501239</v>
      </c>
      <c r="K13" s="411">
        <f t="shared" si="2"/>
        <v>0.87034035656401942</v>
      </c>
      <c r="L13" s="413">
        <f t="shared" si="2"/>
        <v>0.90333808969626839</v>
      </c>
      <c r="M13" s="411">
        <f t="shared" si="2"/>
        <v>0.25290095583600275</v>
      </c>
      <c r="N13" s="413">
        <f>N11/N12</f>
        <v>0.62151362489401396</v>
      </c>
      <c r="O13" s="411">
        <f t="shared" si="2"/>
        <v>0.12058346780459507</v>
      </c>
      <c r="P13" s="411">
        <f t="shared" si="2"/>
        <v>0.40158727269417688</v>
      </c>
      <c r="R13" s="651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3" x14ac:dyDescent="0.45">
      <c r="A14" s="692" t="s">
        <v>1</v>
      </c>
      <c r="B14" s="549" t="s">
        <v>184</v>
      </c>
      <c r="C14" s="550">
        <v>5297</v>
      </c>
      <c r="D14" s="433">
        <v>29.49975616</v>
      </c>
      <c r="E14" s="550">
        <v>1663</v>
      </c>
      <c r="F14" s="433">
        <v>68.407442939999996</v>
      </c>
      <c r="G14" s="550">
        <v>30</v>
      </c>
      <c r="H14" s="433">
        <v>17.57766402</v>
      </c>
      <c r="I14" s="550">
        <v>7</v>
      </c>
      <c r="J14" s="433">
        <v>5.9156465699999998</v>
      </c>
      <c r="K14" s="550">
        <v>9</v>
      </c>
      <c r="L14" s="433">
        <v>29.52172448</v>
      </c>
      <c r="M14" s="550">
        <v>1709</v>
      </c>
      <c r="N14" s="433">
        <v>121.42247801000001</v>
      </c>
      <c r="O14" s="550">
        <f>SUM(M14,C14)</f>
        <v>7006</v>
      </c>
      <c r="P14" s="551">
        <f>SUM(N14,D14)</f>
        <v>150.92223417</v>
      </c>
      <c r="R14" s="649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3" x14ac:dyDescent="0.45">
      <c r="A15" s="693"/>
      <c r="B15" s="552" t="s">
        <v>183</v>
      </c>
      <c r="C15" s="422">
        <v>63591</v>
      </c>
      <c r="D15" s="423">
        <v>297.35845805000002</v>
      </c>
      <c r="E15" s="422">
        <v>9059</v>
      </c>
      <c r="F15" s="423">
        <v>143.73620786000001</v>
      </c>
      <c r="G15" s="422">
        <v>39</v>
      </c>
      <c r="H15" s="423">
        <v>23.3031972</v>
      </c>
      <c r="I15" s="422">
        <v>12</v>
      </c>
      <c r="J15" s="423">
        <v>10.36165828</v>
      </c>
      <c r="K15" s="422">
        <v>10</v>
      </c>
      <c r="L15" s="423">
        <v>30.837996369999999</v>
      </c>
      <c r="M15" s="422">
        <v>9120</v>
      </c>
      <c r="N15" s="423">
        <v>208.23905970999999</v>
      </c>
      <c r="O15" s="554">
        <f>SUM(M15,C15)</f>
        <v>72711</v>
      </c>
      <c r="P15" s="553">
        <f>SUM(N15,D15)</f>
        <v>505.59751776000002</v>
      </c>
      <c r="R15" s="650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3" s="392" customFormat="1" ht="15.75" thickBot="1" x14ac:dyDescent="0.5">
      <c r="A16" s="694"/>
      <c r="B16" s="414" t="s">
        <v>100</v>
      </c>
      <c r="C16" s="411">
        <f>C14/C15</f>
        <v>8.3297950967904266E-2</v>
      </c>
      <c r="D16" s="413">
        <f>D14/D15</f>
        <v>9.9206043619716702E-2</v>
      </c>
      <c r="E16" s="411">
        <f>E14/E15</f>
        <v>0.18357434595429958</v>
      </c>
      <c r="F16" s="413">
        <f t="shared" ref="F16:P16" si="3">F14/F15</f>
        <v>0.47592352656631437</v>
      </c>
      <c r="G16" s="411">
        <f t="shared" si="3"/>
        <v>0.76923076923076927</v>
      </c>
      <c r="H16" s="413">
        <f t="shared" si="3"/>
        <v>0.7543026765443156</v>
      </c>
      <c r="I16" s="411">
        <f t="shared" si="3"/>
        <v>0.58333333333333337</v>
      </c>
      <c r="J16" s="413">
        <f t="shared" si="3"/>
        <v>0.57091697198877323</v>
      </c>
      <c r="K16" s="411">
        <f t="shared" si="3"/>
        <v>0.9</v>
      </c>
      <c r="L16" s="413">
        <f t="shared" si="3"/>
        <v>0.95731655603667876</v>
      </c>
      <c r="M16" s="411">
        <f t="shared" si="3"/>
        <v>0.187390350877193</v>
      </c>
      <c r="N16" s="413">
        <f t="shared" si="3"/>
        <v>0.58309175127421642</v>
      </c>
      <c r="O16" s="411">
        <f t="shared" si="3"/>
        <v>9.6354059220750646E-2</v>
      </c>
      <c r="P16" s="410">
        <f t="shared" si="3"/>
        <v>0.29850271978914389</v>
      </c>
      <c r="R16" s="651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3" ht="15.75" customHeight="1" x14ac:dyDescent="0.45">
      <c r="A17" s="696" t="s">
        <v>185</v>
      </c>
      <c r="B17" s="555" t="s">
        <v>184</v>
      </c>
      <c r="C17" s="556">
        <f>SUM(C5,C8,C11,C14)</f>
        <v>450896</v>
      </c>
      <c r="D17" s="557">
        <f>SUM(D5,D8,D11,D14)</f>
        <v>1398.3219561600004</v>
      </c>
      <c r="E17" s="556">
        <f t="shared" ref="E17:P18" si="4">SUM(E5,E8,E11,E14)</f>
        <v>150378</v>
      </c>
      <c r="F17" s="557">
        <f t="shared" si="4"/>
        <v>3672.7642439399988</v>
      </c>
      <c r="G17" s="558">
        <f t="shared" si="4"/>
        <v>969</v>
      </c>
      <c r="H17" s="559">
        <f t="shared" si="4"/>
        <v>591.69989601999998</v>
      </c>
      <c r="I17" s="558">
        <f>SUM(I5,I8,I11,I14)</f>
        <v>455</v>
      </c>
      <c r="J17" s="559">
        <f t="shared" si="4"/>
        <v>392.07417257000003</v>
      </c>
      <c r="K17" s="558">
        <f t="shared" si="4"/>
        <v>890</v>
      </c>
      <c r="L17" s="559">
        <f t="shared" si="4"/>
        <v>2259.7709654799996</v>
      </c>
      <c r="M17" s="560">
        <f t="shared" si="4"/>
        <v>152692</v>
      </c>
      <c r="N17" s="561">
        <f t="shared" si="4"/>
        <v>6916.3092780099996</v>
      </c>
      <c r="O17" s="556">
        <f t="shared" si="4"/>
        <v>603588</v>
      </c>
      <c r="P17" s="561">
        <f t="shared" si="4"/>
        <v>8314.6312341699995</v>
      </c>
      <c r="R17" s="652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</row>
    <row r="18" spans="1:33" x14ac:dyDescent="0.45">
      <c r="A18" s="697"/>
      <c r="B18" s="562" t="s">
        <v>183</v>
      </c>
      <c r="C18" s="563">
        <f>SUM(C6,C9,C12,C15)</f>
        <v>3415216</v>
      </c>
      <c r="D18" s="564">
        <f>SUM(D6,D9,D12,D15)</f>
        <v>9609.5003107829998</v>
      </c>
      <c r="E18" s="563">
        <f t="shared" si="4"/>
        <v>513389</v>
      </c>
      <c r="F18" s="564">
        <f t="shared" si="4"/>
        <v>6817.4676691270015</v>
      </c>
      <c r="G18" s="563">
        <f t="shared" si="4"/>
        <v>1183</v>
      </c>
      <c r="H18" s="565">
        <f t="shared" si="4"/>
        <v>723.31304820000003</v>
      </c>
      <c r="I18" s="563">
        <f>SUM(I6,I9,I12,I15)</f>
        <v>558</v>
      </c>
      <c r="J18" s="565">
        <f t="shared" si="4"/>
        <v>484.69583427999999</v>
      </c>
      <c r="K18" s="563">
        <f t="shared" si="4"/>
        <v>1023</v>
      </c>
      <c r="L18" s="565">
        <f t="shared" si="4"/>
        <v>2542.6046553699998</v>
      </c>
      <c r="M18" s="566">
        <f t="shared" si="4"/>
        <v>516153</v>
      </c>
      <c r="N18" s="565">
        <f t="shared" si="4"/>
        <v>10568.081206977</v>
      </c>
      <c r="O18" s="563">
        <f t="shared" si="4"/>
        <v>3931369</v>
      </c>
      <c r="P18" s="565">
        <f t="shared" si="4"/>
        <v>20177.581517760002</v>
      </c>
      <c r="R18" s="653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</row>
    <row r="19" spans="1:33" s="392" customFormat="1" ht="15.75" thickBot="1" x14ac:dyDescent="0.5">
      <c r="A19" s="698"/>
      <c r="B19" s="397" t="s">
        <v>100</v>
      </c>
      <c r="C19" s="394">
        <f t="shared" ref="C19:P19" si="5">C17/C18</f>
        <v>0.13202561712055694</v>
      </c>
      <c r="D19" s="396">
        <f t="shared" si="5"/>
        <v>0.14551453363198472</v>
      </c>
      <c r="E19" s="394">
        <f t="shared" si="5"/>
        <v>0.29291239196788399</v>
      </c>
      <c r="F19" s="396">
        <f t="shared" si="5"/>
        <v>0.53872851653879683</v>
      </c>
      <c r="G19" s="394">
        <f t="shared" si="5"/>
        <v>0.81910397295012682</v>
      </c>
      <c r="H19" s="393">
        <f t="shared" si="5"/>
        <v>0.81804123054668265</v>
      </c>
      <c r="I19" s="394">
        <f>I17/I18</f>
        <v>0.81541218637992829</v>
      </c>
      <c r="J19" s="393">
        <f t="shared" si="5"/>
        <v>0.80890765886695426</v>
      </c>
      <c r="K19" s="394">
        <f t="shared" si="5"/>
        <v>0.86999022482893451</v>
      </c>
      <c r="L19" s="393">
        <f t="shared" si="5"/>
        <v>0.88876222290687101</v>
      </c>
      <c r="M19" s="395">
        <f t="shared" si="5"/>
        <v>0.2958270125331055</v>
      </c>
      <c r="N19" s="393">
        <f t="shared" si="5"/>
        <v>0.65445269983768517</v>
      </c>
      <c r="O19" s="394">
        <f t="shared" si="5"/>
        <v>0.15353125081873514</v>
      </c>
      <c r="P19" s="393">
        <f t="shared" si="5"/>
        <v>0.4120727366087748</v>
      </c>
      <c r="R19" s="654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</row>
    <row r="20" spans="1:33" x14ac:dyDescent="0.45">
      <c r="A20" s="567"/>
      <c r="B20" s="1"/>
      <c r="C20" s="291"/>
      <c r="D20" s="291"/>
      <c r="E20" s="289"/>
      <c r="F20" s="289"/>
      <c r="G20" s="289"/>
      <c r="H20" s="289"/>
      <c r="I20" s="289"/>
      <c r="J20" s="289"/>
      <c r="K20" s="289"/>
      <c r="L20" s="289"/>
      <c r="M20" s="289"/>
      <c r="N20" s="289"/>
      <c r="O20" s="292"/>
      <c r="P20" s="289"/>
    </row>
    <row r="21" spans="1:33" x14ac:dyDescent="0.45">
      <c r="A21" s="3" t="s">
        <v>245</v>
      </c>
      <c r="B21" s="568"/>
      <c r="C21" s="568"/>
      <c r="D21" s="568"/>
      <c r="E21" s="568"/>
      <c r="F21" s="568"/>
      <c r="G21" s="568"/>
      <c r="H21" s="568"/>
      <c r="I21" s="568"/>
      <c r="J21" s="568"/>
      <c r="K21" s="568"/>
      <c r="L21" s="568"/>
      <c r="M21" s="569"/>
      <c r="N21" s="568"/>
      <c r="O21" s="568"/>
      <c r="P21" s="568"/>
    </row>
    <row r="22" spans="1:33" x14ac:dyDescent="0.45">
      <c r="A22" s="479"/>
      <c r="B22" s="377"/>
    </row>
    <row r="23" spans="1:33" x14ac:dyDescent="0.45">
      <c r="C23" s="477"/>
      <c r="E23" s="477"/>
      <c r="G23" s="477"/>
      <c r="I23" s="477"/>
      <c r="J23" s="477"/>
      <c r="K23" s="477"/>
      <c r="M23" s="477"/>
      <c r="O23" s="477"/>
    </row>
    <row r="24" spans="1:33" x14ac:dyDescent="0.45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3" x14ac:dyDescent="0.45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1:A13"/>
    <mergeCell ref="R11:R13"/>
    <mergeCell ref="A14:A16"/>
    <mergeCell ref="R14:R16"/>
    <mergeCell ref="A17:A19"/>
    <mergeCell ref="R17:R19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</mergeCells>
  <conditionalFormatting sqref="C14:H15 C16:N16">
    <cfRule type="expression" dxfId="78" priority="17">
      <formula>ABS(C14-T14)/T14&gt;0.5</formula>
    </cfRule>
  </conditionalFormatting>
  <conditionalFormatting sqref="C7:N13">
    <cfRule type="expression" dxfId="77" priority="19">
      <formula>ABS(C7-T7)/T7&gt;0.5</formula>
    </cfRule>
  </conditionalFormatting>
  <conditionalFormatting sqref="C5:P6">
    <cfRule type="expression" dxfId="76" priority="1">
      <formula>ABS(C5-T5)/T5&gt;0.5</formula>
    </cfRule>
  </conditionalFormatting>
  <conditionalFormatting sqref="C17:P19">
    <cfRule type="expression" dxfId="75" priority="32">
      <formula>ABS(C17-T17)/T17&gt;0.5</formula>
    </cfRule>
  </conditionalFormatting>
  <conditionalFormatting sqref="K14:N15">
    <cfRule type="expression" dxfId="74" priority="15">
      <formula>ABS(K14-AB14)/AB14&gt;0.5</formula>
    </cfRule>
  </conditionalFormatting>
  <conditionalFormatting sqref="O7:P16">
    <cfRule type="expression" dxfId="73" priority="16">
      <formula>ABS(O7-AF7)/AF7&gt;0.5</formula>
    </cfRule>
  </conditionalFormatting>
  <conditionalFormatting sqref="T5:AG19">
    <cfRule type="expression" dxfId="72" priority="93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28F53-3D5B-467B-83A5-34C5912F0843}">
  <dimension ref="A1:AG25"/>
  <sheetViews>
    <sheetView zoomScaleNormal="100" workbookViewId="0">
      <selection sqref="A1:P21"/>
    </sheetView>
  </sheetViews>
  <sheetFormatPr defaultColWidth="9" defaultRowHeight="15.4" x14ac:dyDescent="0.45"/>
  <cols>
    <col min="1" max="1" width="9" style="390"/>
    <col min="2" max="2" width="10.625" style="390" bestFit="1" customWidth="1"/>
    <col min="3" max="3" width="9" style="390"/>
    <col min="4" max="4" width="9.625" style="390" bestFit="1" customWidth="1"/>
    <col min="5" max="5" width="9" style="390"/>
    <col min="6" max="6" width="9.625" style="390" bestFit="1" customWidth="1"/>
    <col min="7" max="7" width="9" style="390"/>
    <col min="8" max="8" width="9.625" style="390" bestFit="1" customWidth="1"/>
    <col min="9" max="9" width="9" style="390"/>
    <col min="10" max="10" width="9.625" style="390" bestFit="1" customWidth="1"/>
    <col min="11" max="11" width="9" style="390"/>
    <col min="12" max="12" width="9.625" style="390" bestFit="1" customWidth="1"/>
    <col min="13" max="13" width="9" style="390"/>
    <col min="14" max="14" width="9.625" style="390" bestFit="1" customWidth="1"/>
    <col min="15" max="15" width="9" style="390"/>
    <col min="16" max="16" width="9.625" style="390" bestFit="1" customWidth="1"/>
    <col min="17" max="18" width="9" style="390" hidden="1" customWidth="1"/>
    <col min="19" max="19" width="10.6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3" ht="15.75" thickBot="1" x14ac:dyDescent="0.5">
      <c r="A1" s="673" t="s">
        <v>262</v>
      </c>
      <c r="B1" s="674"/>
      <c r="C1" s="674"/>
      <c r="D1" s="674"/>
      <c r="E1" s="674"/>
      <c r="F1" s="674"/>
      <c r="G1" s="674"/>
      <c r="H1" s="674"/>
      <c r="I1" s="674"/>
      <c r="J1" s="674"/>
      <c r="K1" s="674"/>
      <c r="L1" s="674"/>
      <c r="M1" s="674"/>
      <c r="N1" s="674"/>
      <c r="O1" s="674"/>
      <c r="P1" s="675"/>
      <c r="R1" s="655" t="s">
        <v>227</v>
      </c>
      <c r="S1" s="656"/>
      <c r="T1" s="656"/>
      <c r="U1" s="656"/>
      <c r="V1" s="656"/>
      <c r="W1" s="656"/>
      <c r="X1" s="656"/>
      <c r="Y1" s="656"/>
      <c r="Z1" s="656"/>
      <c r="AA1" s="656"/>
      <c r="AB1" s="656"/>
      <c r="AC1" s="656"/>
      <c r="AD1" s="656"/>
      <c r="AE1" s="656"/>
      <c r="AF1" s="656"/>
      <c r="AG1" s="657"/>
    </row>
    <row r="2" spans="1:33" ht="15.6" customHeight="1" x14ac:dyDescent="0.45">
      <c r="A2" s="676" t="s">
        <v>189</v>
      </c>
      <c r="B2" s="679"/>
      <c r="C2" s="682" t="s">
        <v>12</v>
      </c>
      <c r="D2" s="683"/>
      <c r="E2" s="686" t="s">
        <v>188</v>
      </c>
      <c r="F2" s="687"/>
      <c r="G2" s="687"/>
      <c r="H2" s="687"/>
      <c r="I2" s="687"/>
      <c r="J2" s="687"/>
      <c r="K2" s="687"/>
      <c r="L2" s="687"/>
      <c r="M2" s="687"/>
      <c r="N2" s="688"/>
      <c r="O2" s="682" t="s">
        <v>10</v>
      </c>
      <c r="P2" s="683"/>
      <c r="Q2" s="439"/>
      <c r="R2" s="658" t="s">
        <v>189</v>
      </c>
      <c r="S2" s="661"/>
      <c r="T2" s="664" t="s">
        <v>12</v>
      </c>
      <c r="U2" s="665"/>
      <c r="V2" s="668" t="s">
        <v>188</v>
      </c>
      <c r="W2" s="669"/>
      <c r="X2" s="669"/>
      <c r="Y2" s="669"/>
      <c r="Z2" s="669"/>
      <c r="AA2" s="669"/>
      <c r="AB2" s="669"/>
      <c r="AC2" s="669"/>
      <c r="AD2" s="669"/>
      <c r="AE2" s="670"/>
      <c r="AF2" s="664" t="s">
        <v>10</v>
      </c>
      <c r="AG2" s="665"/>
    </row>
    <row r="3" spans="1:33" x14ac:dyDescent="0.45">
      <c r="A3" s="677"/>
      <c r="B3" s="680"/>
      <c r="C3" s="684"/>
      <c r="D3" s="685"/>
      <c r="E3" s="689" t="s">
        <v>187</v>
      </c>
      <c r="F3" s="690"/>
      <c r="G3" s="691" t="s">
        <v>105</v>
      </c>
      <c r="H3" s="690"/>
      <c r="I3" s="691" t="s">
        <v>104</v>
      </c>
      <c r="J3" s="690"/>
      <c r="K3" s="691" t="s">
        <v>103</v>
      </c>
      <c r="L3" s="690"/>
      <c r="M3" s="691" t="s">
        <v>102</v>
      </c>
      <c r="N3" s="695"/>
      <c r="O3" s="684"/>
      <c r="P3" s="685"/>
      <c r="R3" s="659"/>
      <c r="S3" s="662"/>
      <c r="T3" s="666"/>
      <c r="U3" s="667"/>
      <c r="V3" s="671" t="s">
        <v>187</v>
      </c>
      <c r="W3" s="672"/>
      <c r="X3" s="647" t="s">
        <v>105</v>
      </c>
      <c r="Y3" s="672"/>
      <c r="Z3" s="647" t="s">
        <v>104</v>
      </c>
      <c r="AA3" s="672"/>
      <c r="AB3" s="647" t="s">
        <v>103</v>
      </c>
      <c r="AC3" s="672"/>
      <c r="AD3" s="647" t="s">
        <v>102</v>
      </c>
      <c r="AE3" s="648"/>
      <c r="AF3" s="666"/>
      <c r="AG3" s="667"/>
    </row>
    <row r="4" spans="1:33" ht="16.5" customHeight="1" thickBot="1" x14ac:dyDescent="0.5">
      <c r="A4" s="678"/>
      <c r="B4" s="681"/>
      <c r="C4" s="545" t="s">
        <v>186</v>
      </c>
      <c r="D4" s="546" t="s">
        <v>101</v>
      </c>
      <c r="E4" s="545" t="s">
        <v>186</v>
      </c>
      <c r="F4" s="547" t="s">
        <v>101</v>
      </c>
      <c r="G4" s="547" t="s">
        <v>186</v>
      </c>
      <c r="H4" s="547" t="s">
        <v>101</v>
      </c>
      <c r="I4" s="547" t="s">
        <v>186</v>
      </c>
      <c r="J4" s="547" t="s">
        <v>101</v>
      </c>
      <c r="K4" s="547" t="s">
        <v>186</v>
      </c>
      <c r="L4" s="547" t="s">
        <v>101</v>
      </c>
      <c r="M4" s="547" t="s">
        <v>186</v>
      </c>
      <c r="N4" s="548" t="s">
        <v>101</v>
      </c>
      <c r="O4" s="545" t="s">
        <v>186</v>
      </c>
      <c r="P4" s="548" t="s">
        <v>101</v>
      </c>
      <c r="R4" s="660"/>
      <c r="S4" s="663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45">
      <c r="A5" s="692" t="s">
        <v>4</v>
      </c>
      <c r="B5" s="549" t="s">
        <v>184</v>
      </c>
      <c r="C5" s="550">
        <v>60144</v>
      </c>
      <c r="D5" s="433">
        <v>168.53</v>
      </c>
      <c r="E5" s="550">
        <v>21368</v>
      </c>
      <c r="F5" s="433">
        <v>424.33</v>
      </c>
      <c r="G5" s="550">
        <v>78</v>
      </c>
      <c r="H5" s="433">
        <v>48.41</v>
      </c>
      <c r="I5" s="550">
        <v>33</v>
      </c>
      <c r="J5" s="433">
        <v>28.55</v>
      </c>
      <c r="K5" s="550">
        <v>74</v>
      </c>
      <c r="L5" s="433">
        <v>204.58</v>
      </c>
      <c r="M5" s="550">
        <v>21553</v>
      </c>
      <c r="N5" s="433">
        <v>705.87</v>
      </c>
      <c r="O5" s="551">
        <f>SUM(M5,C5)</f>
        <v>81697</v>
      </c>
      <c r="P5" s="551">
        <f>(SUM(N5,D5))</f>
        <v>874.4</v>
      </c>
      <c r="R5" s="649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3" x14ac:dyDescent="0.45">
      <c r="A6" s="693"/>
      <c r="B6" s="552" t="s">
        <v>183</v>
      </c>
      <c r="C6" s="422">
        <v>481110</v>
      </c>
      <c r="D6" s="423">
        <v>1319.8</v>
      </c>
      <c r="E6" s="422">
        <v>66023</v>
      </c>
      <c r="F6" s="423">
        <v>662.96</v>
      </c>
      <c r="G6" s="422">
        <v>87</v>
      </c>
      <c r="H6" s="423">
        <v>53.8</v>
      </c>
      <c r="I6" s="422">
        <v>37</v>
      </c>
      <c r="J6" s="423">
        <v>32.08</v>
      </c>
      <c r="K6" s="422">
        <v>85</v>
      </c>
      <c r="L6" s="423">
        <v>243.14</v>
      </c>
      <c r="M6" s="422">
        <v>66232</v>
      </c>
      <c r="N6" s="423">
        <v>991.98</v>
      </c>
      <c r="O6" s="553">
        <f>SUM(M6,C6)</f>
        <v>547342</v>
      </c>
      <c r="P6" s="553">
        <f>(SUM(N6,D6))</f>
        <v>2311.7799999999997</v>
      </c>
      <c r="R6" s="650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3" s="392" customFormat="1" ht="15.75" thickBot="1" x14ac:dyDescent="0.5">
      <c r="A7" s="694"/>
      <c r="B7" s="414" t="s">
        <v>100</v>
      </c>
      <c r="C7" s="411">
        <f t="shared" ref="C7:N7" si="0">C5/C6</f>
        <v>0.1250109122653863</v>
      </c>
      <c r="D7" s="413">
        <f t="shared" si="0"/>
        <v>0.12769358993786939</v>
      </c>
      <c r="E7" s="411">
        <f t="shared" si="0"/>
        <v>0.32364479045181227</v>
      </c>
      <c r="F7" s="413">
        <f t="shared" si="0"/>
        <v>0.64005369856401584</v>
      </c>
      <c r="G7" s="411">
        <f t="shared" si="0"/>
        <v>0.89655172413793105</v>
      </c>
      <c r="H7" s="413">
        <f t="shared" si="0"/>
        <v>0.89981412639405201</v>
      </c>
      <c r="I7" s="411">
        <f t="shared" si="0"/>
        <v>0.89189189189189189</v>
      </c>
      <c r="J7" s="413">
        <f t="shared" si="0"/>
        <v>0.88996259351620954</v>
      </c>
      <c r="K7" s="411">
        <f t="shared" si="0"/>
        <v>0.87058823529411766</v>
      </c>
      <c r="L7" s="413">
        <f t="shared" si="0"/>
        <v>0.84140824216500787</v>
      </c>
      <c r="M7" s="411">
        <f>M5/M6</f>
        <v>0.32541671699480612</v>
      </c>
      <c r="N7" s="413">
        <f t="shared" si="0"/>
        <v>0.71157684630738527</v>
      </c>
      <c r="O7" s="411">
        <f>O5/O6</f>
        <v>0.14926133934541841</v>
      </c>
      <c r="P7" s="410">
        <f>P5/P6</f>
        <v>0.37823668342143285</v>
      </c>
      <c r="R7" s="651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3" x14ac:dyDescent="0.45">
      <c r="A8" s="692" t="s">
        <v>3</v>
      </c>
      <c r="B8" s="549" t="s">
        <v>184</v>
      </c>
      <c r="C8" s="550">
        <v>200704</v>
      </c>
      <c r="D8" s="433">
        <v>716</v>
      </c>
      <c r="E8" s="550">
        <v>49719</v>
      </c>
      <c r="F8" s="433">
        <v>1152.0660000000003</v>
      </c>
      <c r="G8" s="550">
        <v>315</v>
      </c>
      <c r="H8" s="433">
        <v>193.04499999999999</v>
      </c>
      <c r="I8" s="550">
        <v>165</v>
      </c>
      <c r="J8" s="433">
        <v>141.745</v>
      </c>
      <c r="K8" s="550">
        <v>269</v>
      </c>
      <c r="L8" s="433">
        <v>669.44399999999996</v>
      </c>
      <c r="M8" s="550">
        <v>50468</v>
      </c>
      <c r="N8" s="433">
        <v>2156.3000000000002</v>
      </c>
      <c r="O8" s="550">
        <f>SUM(M8,C8)</f>
        <v>251172</v>
      </c>
      <c r="P8" s="551">
        <f>SUM(N8,D8)</f>
        <v>2872.3</v>
      </c>
      <c r="R8" s="649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3" x14ac:dyDescent="0.45">
      <c r="A9" s="693"/>
      <c r="B9" s="552" t="s">
        <v>183</v>
      </c>
      <c r="C9" s="422">
        <v>983531</v>
      </c>
      <c r="D9" s="423">
        <v>3320.3209999999999</v>
      </c>
      <c r="E9" s="422">
        <v>128763</v>
      </c>
      <c r="F9" s="423">
        <v>1890.4540000000004</v>
      </c>
      <c r="G9" s="422">
        <v>369</v>
      </c>
      <c r="H9" s="423">
        <v>227.113</v>
      </c>
      <c r="I9" s="422">
        <v>199</v>
      </c>
      <c r="J9" s="423">
        <v>173.691</v>
      </c>
      <c r="K9" s="422">
        <v>313</v>
      </c>
      <c r="L9" s="423">
        <v>773.53599999999994</v>
      </c>
      <c r="M9" s="422">
        <v>129644</v>
      </c>
      <c r="N9" s="423">
        <v>3064.7940000000003</v>
      </c>
      <c r="O9" s="554">
        <f>SUM(M9,C9)</f>
        <v>1113175</v>
      </c>
      <c r="P9" s="553">
        <f>SUM(N9,D9)</f>
        <v>6385.1149999999998</v>
      </c>
      <c r="R9" s="650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3" s="392" customFormat="1" ht="15.75" thickBot="1" x14ac:dyDescent="0.5">
      <c r="A10" s="694"/>
      <c r="B10" s="414" t="s">
        <v>100</v>
      </c>
      <c r="C10" s="411">
        <f t="shared" ref="C10:P10" si="1">C8/C9</f>
        <v>0.20406474223994972</v>
      </c>
      <c r="D10" s="413">
        <f t="shared" si="1"/>
        <v>0.21564180089816617</v>
      </c>
      <c r="E10" s="411">
        <f t="shared" si="1"/>
        <v>0.38612800260944524</v>
      </c>
      <c r="F10" s="413">
        <f t="shared" si="1"/>
        <v>0.60941234222044016</v>
      </c>
      <c r="G10" s="411">
        <f t="shared" si="1"/>
        <v>0.85365853658536583</v>
      </c>
      <c r="H10" s="413">
        <f t="shared" si="1"/>
        <v>0.84999537675078041</v>
      </c>
      <c r="I10" s="411">
        <f t="shared" si="1"/>
        <v>0.82914572864321612</v>
      </c>
      <c r="J10" s="413">
        <f t="shared" si="1"/>
        <v>0.81607567461756803</v>
      </c>
      <c r="K10" s="411">
        <f t="shared" si="1"/>
        <v>0.85942492012779548</v>
      </c>
      <c r="L10" s="413">
        <f t="shared" si="1"/>
        <v>0.86543354155462704</v>
      </c>
      <c r="M10" s="411">
        <f t="shared" si="1"/>
        <v>0.38928141680293726</v>
      </c>
      <c r="N10" s="413">
        <f t="shared" si="1"/>
        <v>0.70357094147273846</v>
      </c>
      <c r="O10" s="411">
        <f t="shared" si="1"/>
        <v>0.22563568172120285</v>
      </c>
      <c r="P10" s="410">
        <f t="shared" si="1"/>
        <v>0.44984311167457441</v>
      </c>
      <c r="R10" s="651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</row>
    <row r="11" spans="1:33" x14ac:dyDescent="0.45">
      <c r="A11" s="692" t="s">
        <v>2</v>
      </c>
      <c r="B11" s="549" t="s">
        <v>184</v>
      </c>
      <c r="C11" s="550">
        <v>178648</v>
      </c>
      <c r="D11" s="433">
        <v>465.31449900000007</v>
      </c>
      <c r="E11" s="550">
        <v>77073</v>
      </c>
      <c r="F11" s="433">
        <v>2020.6171639999995</v>
      </c>
      <c r="G11" s="550">
        <v>544</v>
      </c>
      <c r="H11" s="433">
        <v>331.43165299999998</v>
      </c>
      <c r="I11" s="550">
        <v>250</v>
      </c>
      <c r="J11" s="433">
        <v>215.74852800000002</v>
      </c>
      <c r="K11" s="550">
        <v>537</v>
      </c>
      <c r="L11" s="433">
        <v>1354.7881560000001</v>
      </c>
      <c r="M11" s="550">
        <v>78404</v>
      </c>
      <c r="N11" s="433">
        <v>3922.5855009999996</v>
      </c>
      <c r="O11" s="550">
        <f>SUM(M11,C11)</f>
        <v>257052</v>
      </c>
      <c r="P11" s="550">
        <f>SUM(N11,D11)</f>
        <v>4387.8999999999996</v>
      </c>
      <c r="R11" s="649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3" x14ac:dyDescent="0.45">
      <c r="A12" s="693"/>
      <c r="B12" s="552" t="s">
        <v>183</v>
      </c>
      <c r="C12" s="422">
        <v>1881068</v>
      </c>
      <c r="D12" s="423">
        <v>4679.2507961047004</v>
      </c>
      <c r="E12" s="422">
        <v>309102</v>
      </c>
      <c r="F12" s="423">
        <v>4128.3491448953009</v>
      </c>
      <c r="G12" s="422">
        <v>684</v>
      </c>
      <c r="H12" s="423">
        <v>416.44448699999998</v>
      </c>
      <c r="I12" s="422">
        <v>304</v>
      </c>
      <c r="J12" s="423">
        <v>262.91191300000008</v>
      </c>
      <c r="K12" s="422">
        <v>617</v>
      </c>
      <c r="L12" s="423">
        <v>1500.2436589999998</v>
      </c>
      <c r="M12" s="422">
        <v>310707</v>
      </c>
      <c r="N12" s="423">
        <v>6307.9492038953003</v>
      </c>
      <c r="O12" s="554">
        <f>SUM(M12,C12)</f>
        <v>2191775</v>
      </c>
      <c r="P12" s="422">
        <f>SUM(N12,D12)</f>
        <v>10987.2</v>
      </c>
      <c r="R12" s="650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3" s="392" customFormat="1" ht="15.75" thickBot="1" x14ac:dyDescent="0.5">
      <c r="A13" s="694"/>
      <c r="B13" s="414" t="s">
        <v>100</v>
      </c>
      <c r="C13" s="411">
        <f>C11/C12</f>
        <v>9.4971579974780285E-2</v>
      </c>
      <c r="D13" s="413">
        <f t="shared" ref="D13:P13" si="2">D11/D12</f>
        <v>9.9442094317183607E-2</v>
      </c>
      <c r="E13" s="411">
        <f t="shared" si="2"/>
        <v>0.24934487644855097</v>
      </c>
      <c r="F13" s="413">
        <f t="shared" si="2"/>
        <v>0.48944919460082253</v>
      </c>
      <c r="G13" s="411">
        <f t="shared" si="2"/>
        <v>0.79532163742690054</v>
      </c>
      <c r="H13" s="413">
        <f t="shared" si="2"/>
        <v>0.79586034476667233</v>
      </c>
      <c r="I13" s="411">
        <f t="shared" si="2"/>
        <v>0.82236842105263153</v>
      </c>
      <c r="J13" s="413">
        <f t="shared" si="2"/>
        <v>0.82061145703960536</v>
      </c>
      <c r="K13" s="411">
        <f t="shared" si="2"/>
        <v>0.87034035656401942</v>
      </c>
      <c r="L13" s="413">
        <f t="shared" si="2"/>
        <v>0.90304541390499571</v>
      </c>
      <c r="M13" s="411">
        <f t="shared" si="2"/>
        <v>0.25234062959637216</v>
      </c>
      <c r="N13" s="413">
        <f>N11/N12</f>
        <v>0.62184798485341553</v>
      </c>
      <c r="O13" s="411">
        <f t="shared" si="2"/>
        <v>0.11728028652576108</v>
      </c>
      <c r="P13" s="411">
        <f t="shared" si="2"/>
        <v>0.39936471530508222</v>
      </c>
      <c r="R13" s="651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3" x14ac:dyDescent="0.45">
      <c r="A14" s="692" t="s">
        <v>1</v>
      </c>
      <c r="B14" s="549" t="s">
        <v>184</v>
      </c>
      <c r="C14" s="550">
        <v>5327</v>
      </c>
      <c r="D14" s="433">
        <v>29.608304700000001</v>
      </c>
      <c r="E14" s="550">
        <v>1663</v>
      </c>
      <c r="F14" s="433">
        <v>68.561564439999998</v>
      </c>
      <c r="G14" s="550">
        <v>30</v>
      </c>
      <c r="H14" s="433">
        <v>17.57766402</v>
      </c>
      <c r="I14" s="550">
        <v>7</v>
      </c>
      <c r="J14" s="433">
        <v>5.9156465699999998</v>
      </c>
      <c r="K14" s="550">
        <v>9</v>
      </c>
      <c r="L14" s="433">
        <v>29.52172448</v>
      </c>
      <c r="M14" s="550">
        <v>1709</v>
      </c>
      <c r="N14" s="433">
        <v>121.57659951000001</v>
      </c>
      <c r="O14" s="550">
        <f>SUM(M14,C14)</f>
        <v>7036</v>
      </c>
      <c r="P14" s="551">
        <f>SUM(N14,D14)</f>
        <v>151.18490421000001</v>
      </c>
      <c r="R14" s="649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3" x14ac:dyDescent="0.45">
      <c r="A15" s="693"/>
      <c r="B15" s="552" t="s">
        <v>183</v>
      </c>
      <c r="C15" s="422">
        <v>63568</v>
      </c>
      <c r="D15" s="423">
        <v>297.17063029000002</v>
      </c>
      <c r="E15" s="422">
        <v>9058</v>
      </c>
      <c r="F15" s="423">
        <v>143.38999067999998</v>
      </c>
      <c r="G15" s="422">
        <v>39</v>
      </c>
      <c r="H15" s="423">
        <v>23.3031972</v>
      </c>
      <c r="I15" s="422">
        <v>12</v>
      </c>
      <c r="J15" s="423">
        <v>10.36165828</v>
      </c>
      <c r="K15" s="422">
        <v>10</v>
      </c>
      <c r="L15" s="423">
        <v>30.837996369999999</v>
      </c>
      <c r="M15" s="422">
        <v>9119</v>
      </c>
      <c r="N15" s="423">
        <v>207.89284253</v>
      </c>
      <c r="O15" s="554">
        <f>SUM(M15,C15)</f>
        <v>72687</v>
      </c>
      <c r="P15" s="553">
        <f>SUM(N15,D15)</f>
        <v>505.06347282000002</v>
      </c>
      <c r="R15" s="650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3" s="392" customFormat="1" ht="15.75" thickBot="1" x14ac:dyDescent="0.5">
      <c r="A16" s="694"/>
      <c r="B16" s="414" t="s">
        <v>100</v>
      </c>
      <c r="C16" s="411">
        <f>C14/C15</f>
        <v>8.3800025169896805E-2</v>
      </c>
      <c r="D16" s="413">
        <f>D14/D15</f>
        <v>9.9634020599902937E-2</v>
      </c>
      <c r="E16" s="411">
        <f>E14/E15</f>
        <v>0.18359461249724002</v>
      </c>
      <c r="F16" s="413">
        <f t="shared" ref="F16:P16" si="3">F14/F15</f>
        <v>0.47814749212870239</v>
      </c>
      <c r="G16" s="411">
        <f t="shared" si="3"/>
        <v>0.76923076923076927</v>
      </c>
      <c r="H16" s="413">
        <f t="shared" si="3"/>
        <v>0.7543026765443156</v>
      </c>
      <c r="I16" s="411">
        <f t="shared" si="3"/>
        <v>0.58333333333333337</v>
      </c>
      <c r="J16" s="413">
        <f t="shared" si="3"/>
        <v>0.57091697198877323</v>
      </c>
      <c r="K16" s="411">
        <f t="shared" si="3"/>
        <v>0.9</v>
      </c>
      <c r="L16" s="413">
        <f t="shared" si="3"/>
        <v>0.95731655603667876</v>
      </c>
      <c r="M16" s="411">
        <f t="shared" si="3"/>
        <v>0.18741090031801733</v>
      </c>
      <c r="N16" s="413">
        <f t="shared" si="3"/>
        <v>0.58480416175201355</v>
      </c>
      <c r="O16" s="411">
        <f t="shared" si="3"/>
        <v>9.6798602225982633E-2</v>
      </c>
      <c r="P16" s="410">
        <f t="shared" si="3"/>
        <v>0.29933842446745484</v>
      </c>
      <c r="R16" s="651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3" ht="15.75" customHeight="1" x14ac:dyDescent="0.45">
      <c r="A17" s="696" t="s">
        <v>185</v>
      </c>
      <c r="B17" s="555" t="s">
        <v>184</v>
      </c>
      <c r="C17" s="556">
        <f>SUM(C5,C8,C11,C14)</f>
        <v>444823</v>
      </c>
      <c r="D17" s="557">
        <f>SUM(D5,D8,D11,D14)</f>
        <v>1379.4528037</v>
      </c>
      <c r="E17" s="556">
        <f t="shared" ref="E17:P18" si="4">SUM(E5,E8,E11,E14)</f>
        <v>149823</v>
      </c>
      <c r="F17" s="557">
        <f t="shared" si="4"/>
        <v>3665.5747284399999</v>
      </c>
      <c r="G17" s="558">
        <f t="shared" si="4"/>
        <v>967</v>
      </c>
      <c r="H17" s="559">
        <f t="shared" si="4"/>
        <v>590.46431702000007</v>
      </c>
      <c r="I17" s="558">
        <f>SUM(I5,I8,I11,I14)</f>
        <v>455</v>
      </c>
      <c r="J17" s="559">
        <f t="shared" si="4"/>
        <v>391.95917457000002</v>
      </c>
      <c r="K17" s="558">
        <f t="shared" si="4"/>
        <v>889</v>
      </c>
      <c r="L17" s="559">
        <f t="shared" si="4"/>
        <v>2258.3338804800001</v>
      </c>
      <c r="M17" s="560">
        <f t="shared" si="4"/>
        <v>152134</v>
      </c>
      <c r="N17" s="561">
        <f t="shared" si="4"/>
        <v>6906.3321005099997</v>
      </c>
      <c r="O17" s="556">
        <f t="shared" si="4"/>
        <v>596957</v>
      </c>
      <c r="P17" s="561">
        <f t="shared" si="4"/>
        <v>8285.7849042100006</v>
      </c>
      <c r="R17" s="652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</row>
    <row r="18" spans="1:33" x14ac:dyDescent="0.45">
      <c r="A18" s="697"/>
      <c r="B18" s="562" t="s">
        <v>183</v>
      </c>
      <c r="C18" s="563">
        <f>SUM(C6,C9,C12,C15)</f>
        <v>3409277</v>
      </c>
      <c r="D18" s="564">
        <f>SUM(D6,D9,D12,D15)</f>
        <v>9616.5424263947007</v>
      </c>
      <c r="E18" s="563">
        <f t="shared" si="4"/>
        <v>512946</v>
      </c>
      <c r="F18" s="564">
        <f t="shared" si="4"/>
        <v>6825.1531355753013</v>
      </c>
      <c r="G18" s="563">
        <f t="shared" si="4"/>
        <v>1179</v>
      </c>
      <c r="H18" s="565">
        <f t="shared" si="4"/>
        <v>720.66068419999999</v>
      </c>
      <c r="I18" s="563">
        <f>SUM(I6,I9,I12,I15)</f>
        <v>552</v>
      </c>
      <c r="J18" s="565">
        <f t="shared" si="4"/>
        <v>479.04457128000013</v>
      </c>
      <c r="K18" s="563">
        <f t="shared" si="4"/>
        <v>1025</v>
      </c>
      <c r="L18" s="565">
        <f t="shared" si="4"/>
        <v>2547.7576553699996</v>
      </c>
      <c r="M18" s="566">
        <f t="shared" si="4"/>
        <v>515702</v>
      </c>
      <c r="N18" s="565">
        <f t="shared" si="4"/>
        <v>10572.616046425301</v>
      </c>
      <c r="O18" s="563">
        <f t="shared" si="4"/>
        <v>3924979</v>
      </c>
      <c r="P18" s="565">
        <f t="shared" si="4"/>
        <v>20189.15847282</v>
      </c>
      <c r="R18" s="653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</row>
    <row r="19" spans="1:33" s="392" customFormat="1" ht="15.75" thickBot="1" x14ac:dyDescent="0.5">
      <c r="A19" s="698"/>
      <c r="B19" s="397" t="s">
        <v>100</v>
      </c>
      <c r="C19" s="394">
        <f t="shared" ref="C19:P19" si="5">C17/C18</f>
        <v>0.13047429117669229</v>
      </c>
      <c r="D19" s="396">
        <f t="shared" si="5"/>
        <v>0.14344581893735431</v>
      </c>
      <c r="E19" s="394">
        <f t="shared" si="5"/>
        <v>0.29208337719759975</v>
      </c>
      <c r="F19" s="396">
        <f t="shared" si="5"/>
        <v>0.53706849584570149</v>
      </c>
      <c r="G19" s="394">
        <f t="shared" si="5"/>
        <v>0.82018659881255296</v>
      </c>
      <c r="H19" s="393">
        <f t="shared" si="5"/>
        <v>0.81933749122927402</v>
      </c>
      <c r="I19" s="394">
        <f>I17/I18</f>
        <v>0.82427536231884058</v>
      </c>
      <c r="J19" s="393">
        <f t="shared" si="5"/>
        <v>0.81821024194615299</v>
      </c>
      <c r="K19" s="394">
        <f t="shared" si="5"/>
        <v>0.8673170731707317</v>
      </c>
      <c r="L19" s="393">
        <f t="shared" si="5"/>
        <v>0.88640058669631672</v>
      </c>
      <c r="M19" s="395">
        <f t="shared" si="5"/>
        <v>0.29500370368933998</v>
      </c>
      <c r="N19" s="393">
        <f t="shared" si="5"/>
        <v>0.65322830888624717</v>
      </c>
      <c r="O19" s="394">
        <f t="shared" si="5"/>
        <v>0.15209176915341457</v>
      </c>
      <c r="P19" s="393">
        <f t="shared" si="5"/>
        <v>0.4104076410794873</v>
      </c>
      <c r="R19" s="654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</row>
    <row r="20" spans="1:33" x14ac:dyDescent="0.45">
      <c r="A20" s="567"/>
      <c r="B20" s="1"/>
      <c r="C20" s="291"/>
      <c r="D20" s="291"/>
      <c r="E20" s="289"/>
      <c r="F20" s="289"/>
      <c r="G20" s="289"/>
      <c r="H20" s="289"/>
      <c r="I20" s="289"/>
      <c r="J20" s="289"/>
      <c r="K20" s="289"/>
      <c r="L20" s="289"/>
      <c r="M20" s="289"/>
      <c r="N20" s="289"/>
      <c r="O20" s="292"/>
      <c r="P20" s="289"/>
    </row>
    <row r="21" spans="1:33" x14ac:dyDescent="0.45">
      <c r="A21" s="3" t="s">
        <v>247</v>
      </c>
      <c r="B21" s="568"/>
      <c r="C21" s="568"/>
      <c r="D21" s="568"/>
      <c r="E21" s="568"/>
      <c r="F21" s="568"/>
      <c r="G21" s="568"/>
      <c r="H21" s="568"/>
      <c r="I21" s="568"/>
      <c r="J21" s="568"/>
      <c r="K21" s="568"/>
      <c r="L21" s="568"/>
      <c r="M21" s="569"/>
      <c r="N21" s="568"/>
      <c r="O21" s="568"/>
      <c r="P21" s="568"/>
    </row>
    <row r="22" spans="1:33" x14ac:dyDescent="0.45">
      <c r="A22" s="479"/>
      <c r="B22" s="377"/>
    </row>
    <row r="23" spans="1:33" x14ac:dyDescent="0.45">
      <c r="C23" s="477"/>
      <c r="E23" s="477"/>
      <c r="G23" s="477"/>
      <c r="I23" s="477"/>
      <c r="J23" s="477"/>
      <c r="K23" s="477"/>
      <c r="M23" s="477"/>
      <c r="O23" s="477"/>
    </row>
    <row r="24" spans="1:33" x14ac:dyDescent="0.45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3" x14ac:dyDescent="0.45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1:A13"/>
    <mergeCell ref="R11:R13"/>
    <mergeCell ref="A14:A16"/>
    <mergeCell ref="R14:R16"/>
    <mergeCell ref="A17:A19"/>
    <mergeCell ref="R17:R19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</mergeCells>
  <conditionalFormatting sqref="C14:H15 C16:N16">
    <cfRule type="expression" dxfId="71" priority="15">
      <formula>ABS(C14-T14)/T14&gt;0.5</formula>
    </cfRule>
  </conditionalFormatting>
  <conditionalFormatting sqref="C7:N13">
    <cfRule type="expression" dxfId="70" priority="17">
      <formula>ABS(C7-T7)/T7&gt;0.5</formula>
    </cfRule>
  </conditionalFormatting>
  <conditionalFormatting sqref="C5:P6">
    <cfRule type="expression" dxfId="69" priority="1">
      <formula>ABS(C5-T5)/T5&gt;0.5</formula>
    </cfRule>
  </conditionalFormatting>
  <conditionalFormatting sqref="C17:P19">
    <cfRule type="expression" dxfId="68" priority="31">
      <formula>ABS(C17-T17)/T17&gt;0.5</formula>
    </cfRule>
  </conditionalFormatting>
  <conditionalFormatting sqref="K14:N15">
    <cfRule type="expression" dxfId="67" priority="13">
      <formula>ABS(K14-AB14)/AB14&gt;0.5</formula>
    </cfRule>
  </conditionalFormatting>
  <conditionalFormatting sqref="O7:P16">
    <cfRule type="expression" dxfId="66" priority="14">
      <formula>ABS(O7-AF7)/AF7&gt;0.5</formula>
    </cfRule>
  </conditionalFormatting>
  <conditionalFormatting sqref="T5:AG19">
    <cfRule type="expression" dxfId="65" priority="91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D4429-64A5-4B37-B7D6-996E025B1F4E}">
  <dimension ref="A1:AG25"/>
  <sheetViews>
    <sheetView zoomScaleNormal="100" workbookViewId="0">
      <selection sqref="A1:P21"/>
    </sheetView>
  </sheetViews>
  <sheetFormatPr defaultColWidth="9" defaultRowHeight="15.4" x14ac:dyDescent="0.45"/>
  <cols>
    <col min="1" max="1" width="9" style="390"/>
    <col min="2" max="2" width="10.625" style="390" bestFit="1" customWidth="1"/>
    <col min="3" max="3" width="9" style="390"/>
    <col min="4" max="4" width="9.625" style="390" bestFit="1" customWidth="1"/>
    <col min="5" max="5" width="9" style="390"/>
    <col min="6" max="6" width="9.625" style="390" bestFit="1" customWidth="1"/>
    <col min="7" max="7" width="9" style="390"/>
    <col min="8" max="8" width="9.625" style="390" bestFit="1" customWidth="1"/>
    <col min="9" max="9" width="9" style="390"/>
    <col min="10" max="10" width="9.625" style="390" bestFit="1" customWidth="1"/>
    <col min="11" max="11" width="9" style="390"/>
    <col min="12" max="12" width="9.625" style="390" bestFit="1" customWidth="1"/>
    <col min="13" max="13" width="9" style="390"/>
    <col min="14" max="14" width="9.625" style="390" bestFit="1" customWidth="1"/>
    <col min="15" max="15" width="9" style="390"/>
    <col min="16" max="16" width="9.625" style="390" bestFit="1" customWidth="1"/>
    <col min="17" max="18" width="9" style="390" hidden="1" customWidth="1"/>
    <col min="19" max="19" width="10.6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3" ht="15.75" thickBot="1" x14ac:dyDescent="0.5">
      <c r="A1" s="673" t="s">
        <v>261</v>
      </c>
      <c r="B1" s="674"/>
      <c r="C1" s="674"/>
      <c r="D1" s="674"/>
      <c r="E1" s="674"/>
      <c r="F1" s="674"/>
      <c r="G1" s="674"/>
      <c r="H1" s="674"/>
      <c r="I1" s="674"/>
      <c r="J1" s="674"/>
      <c r="K1" s="674"/>
      <c r="L1" s="674"/>
      <c r="M1" s="674"/>
      <c r="N1" s="674"/>
      <c r="O1" s="674"/>
      <c r="P1" s="675"/>
      <c r="R1" s="655" t="s">
        <v>227</v>
      </c>
      <c r="S1" s="656"/>
      <c r="T1" s="656"/>
      <c r="U1" s="656"/>
      <c r="V1" s="656"/>
      <c r="W1" s="656"/>
      <c r="X1" s="656"/>
      <c r="Y1" s="656"/>
      <c r="Z1" s="656"/>
      <c r="AA1" s="656"/>
      <c r="AB1" s="656"/>
      <c r="AC1" s="656"/>
      <c r="AD1" s="656"/>
      <c r="AE1" s="656"/>
      <c r="AF1" s="656"/>
      <c r="AG1" s="657"/>
    </row>
    <row r="2" spans="1:33" ht="15.6" customHeight="1" x14ac:dyDescent="0.45">
      <c r="A2" s="676" t="s">
        <v>189</v>
      </c>
      <c r="B2" s="679"/>
      <c r="C2" s="682" t="s">
        <v>12</v>
      </c>
      <c r="D2" s="683"/>
      <c r="E2" s="686" t="s">
        <v>188</v>
      </c>
      <c r="F2" s="687"/>
      <c r="G2" s="687"/>
      <c r="H2" s="687"/>
      <c r="I2" s="687"/>
      <c r="J2" s="687"/>
      <c r="K2" s="687"/>
      <c r="L2" s="687"/>
      <c r="M2" s="687"/>
      <c r="N2" s="688"/>
      <c r="O2" s="682" t="s">
        <v>10</v>
      </c>
      <c r="P2" s="683"/>
      <c r="Q2" s="439"/>
      <c r="R2" s="658" t="s">
        <v>189</v>
      </c>
      <c r="S2" s="661"/>
      <c r="T2" s="664" t="s">
        <v>12</v>
      </c>
      <c r="U2" s="665"/>
      <c r="V2" s="668" t="s">
        <v>188</v>
      </c>
      <c r="W2" s="669"/>
      <c r="X2" s="669"/>
      <c r="Y2" s="669"/>
      <c r="Z2" s="669"/>
      <c r="AA2" s="669"/>
      <c r="AB2" s="669"/>
      <c r="AC2" s="669"/>
      <c r="AD2" s="669"/>
      <c r="AE2" s="670"/>
      <c r="AF2" s="664" t="s">
        <v>10</v>
      </c>
      <c r="AG2" s="665"/>
    </row>
    <row r="3" spans="1:33" x14ac:dyDescent="0.45">
      <c r="A3" s="677"/>
      <c r="B3" s="680"/>
      <c r="C3" s="684"/>
      <c r="D3" s="685"/>
      <c r="E3" s="689" t="s">
        <v>187</v>
      </c>
      <c r="F3" s="690"/>
      <c r="G3" s="691" t="s">
        <v>105</v>
      </c>
      <c r="H3" s="690"/>
      <c r="I3" s="691" t="s">
        <v>104</v>
      </c>
      <c r="J3" s="690"/>
      <c r="K3" s="691" t="s">
        <v>103</v>
      </c>
      <c r="L3" s="690"/>
      <c r="M3" s="691" t="s">
        <v>102</v>
      </c>
      <c r="N3" s="695"/>
      <c r="O3" s="684"/>
      <c r="P3" s="685"/>
      <c r="R3" s="659"/>
      <c r="S3" s="662"/>
      <c r="T3" s="666"/>
      <c r="U3" s="667"/>
      <c r="V3" s="671" t="s">
        <v>187</v>
      </c>
      <c r="W3" s="672"/>
      <c r="X3" s="647" t="s">
        <v>105</v>
      </c>
      <c r="Y3" s="672"/>
      <c r="Z3" s="647" t="s">
        <v>104</v>
      </c>
      <c r="AA3" s="672"/>
      <c r="AB3" s="647" t="s">
        <v>103</v>
      </c>
      <c r="AC3" s="672"/>
      <c r="AD3" s="647" t="s">
        <v>102</v>
      </c>
      <c r="AE3" s="648"/>
      <c r="AF3" s="666"/>
      <c r="AG3" s="667"/>
    </row>
    <row r="4" spans="1:33" ht="16.5" customHeight="1" thickBot="1" x14ac:dyDescent="0.5">
      <c r="A4" s="678"/>
      <c r="B4" s="681"/>
      <c r="C4" s="545" t="s">
        <v>186</v>
      </c>
      <c r="D4" s="546" t="s">
        <v>101</v>
      </c>
      <c r="E4" s="545" t="s">
        <v>186</v>
      </c>
      <c r="F4" s="547" t="s">
        <v>101</v>
      </c>
      <c r="G4" s="547" t="s">
        <v>186</v>
      </c>
      <c r="H4" s="547" t="s">
        <v>101</v>
      </c>
      <c r="I4" s="547" t="s">
        <v>186</v>
      </c>
      <c r="J4" s="547" t="s">
        <v>101</v>
      </c>
      <c r="K4" s="547" t="s">
        <v>186</v>
      </c>
      <c r="L4" s="547" t="s">
        <v>101</v>
      </c>
      <c r="M4" s="547" t="s">
        <v>186</v>
      </c>
      <c r="N4" s="548" t="s">
        <v>101</v>
      </c>
      <c r="O4" s="545" t="s">
        <v>186</v>
      </c>
      <c r="P4" s="548" t="s">
        <v>101</v>
      </c>
      <c r="R4" s="660"/>
      <c r="S4" s="663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45">
      <c r="A5" s="692" t="s">
        <v>4</v>
      </c>
      <c r="B5" s="549" t="s">
        <v>184</v>
      </c>
      <c r="C5" s="550">
        <v>59868</v>
      </c>
      <c r="D5" s="433">
        <v>167.64500000000001</v>
      </c>
      <c r="E5" s="550">
        <v>21224</v>
      </c>
      <c r="F5" s="433">
        <v>421.64400000000001</v>
      </c>
      <c r="G5" s="550">
        <v>78</v>
      </c>
      <c r="H5" s="433">
        <v>48.408999999999999</v>
      </c>
      <c r="I5" s="550">
        <v>33</v>
      </c>
      <c r="J5" s="433">
        <v>28.547000000000001</v>
      </c>
      <c r="K5" s="550">
        <v>73</v>
      </c>
      <c r="L5" s="433">
        <v>202.35499999999999</v>
      </c>
      <c r="M5" s="550">
        <v>21408</v>
      </c>
      <c r="N5" s="433">
        <v>700.95500000000004</v>
      </c>
      <c r="O5" s="551">
        <f>SUM(M5,C5)</f>
        <v>81276</v>
      </c>
      <c r="P5" s="551">
        <f>(SUM(N5,D5))</f>
        <v>868.6</v>
      </c>
      <c r="R5" s="649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3" x14ac:dyDescent="0.45">
      <c r="A6" s="693"/>
      <c r="B6" s="552" t="s">
        <v>183</v>
      </c>
      <c r="C6" s="422">
        <v>480997</v>
      </c>
      <c r="D6" s="423">
        <v>1319.7329999999999</v>
      </c>
      <c r="E6" s="422">
        <v>66032</v>
      </c>
      <c r="F6" s="423">
        <v>662.83399999999995</v>
      </c>
      <c r="G6" s="422">
        <v>87</v>
      </c>
      <c r="H6" s="423">
        <v>53.802999999999997</v>
      </c>
      <c r="I6" s="422">
        <v>37</v>
      </c>
      <c r="J6" s="423">
        <v>32.076000000000001</v>
      </c>
      <c r="K6" s="422">
        <v>84</v>
      </c>
      <c r="L6" s="423">
        <v>240.92400000000001</v>
      </c>
      <c r="M6" s="422">
        <v>66240</v>
      </c>
      <c r="N6" s="423">
        <v>989.63699999999994</v>
      </c>
      <c r="O6" s="553">
        <f>SUM(M6,C6)</f>
        <v>547237</v>
      </c>
      <c r="P6" s="553">
        <f>(SUM(N6,D6))</f>
        <v>2309.37</v>
      </c>
      <c r="R6" s="650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3" s="392" customFormat="1" ht="15.75" thickBot="1" x14ac:dyDescent="0.5">
      <c r="A7" s="694"/>
      <c r="B7" s="414" t="s">
        <v>100</v>
      </c>
      <c r="C7" s="411">
        <f t="shared" ref="C7:N7" si="0">C5/C6</f>
        <v>0.1244664727638634</v>
      </c>
      <c r="D7" s="413">
        <f t="shared" si="0"/>
        <v>0.12702948247865289</v>
      </c>
      <c r="E7" s="411">
        <f t="shared" si="0"/>
        <v>0.32141991761570149</v>
      </c>
      <c r="F7" s="413">
        <f t="shared" si="0"/>
        <v>0.63612307153827363</v>
      </c>
      <c r="G7" s="411">
        <f t="shared" si="0"/>
        <v>0.89655172413793105</v>
      </c>
      <c r="H7" s="413">
        <f t="shared" si="0"/>
        <v>0.89974536735869748</v>
      </c>
      <c r="I7" s="411">
        <f t="shared" si="0"/>
        <v>0.89189189189189189</v>
      </c>
      <c r="J7" s="413">
        <f t="shared" si="0"/>
        <v>0.88998004738745484</v>
      </c>
      <c r="K7" s="411">
        <f t="shared" si="0"/>
        <v>0.86904761904761907</v>
      </c>
      <c r="L7" s="413">
        <f t="shared" si="0"/>
        <v>0.83991217147316155</v>
      </c>
      <c r="M7" s="411">
        <f>M5/M6</f>
        <v>0.32318840579710145</v>
      </c>
      <c r="N7" s="413">
        <f t="shared" si="0"/>
        <v>0.70829506172465262</v>
      </c>
      <c r="O7" s="411">
        <f>O5/O6</f>
        <v>0.14852065923905</v>
      </c>
      <c r="P7" s="410">
        <f>P5/P6</f>
        <v>0.37611989417027158</v>
      </c>
      <c r="R7" s="651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3" x14ac:dyDescent="0.45">
      <c r="A8" s="692" t="s">
        <v>3</v>
      </c>
      <c r="B8" s="549" t="s">
        <v>184</v>
      </c>
      <c r="C8" s="550">
        <v>201992</v>
      </c>
      <c r="D8" s="433">
        <v>720.9</v>
      </c>
      <c r="E8" s="550">
        <v>49598</v>
      </c>
      <c r="F8" s="433">
        <v>1153.9699999999998</v>
      </c>
      <c r="G8" s="550">
        <v>315</v>
      </c>
      <c r="H8" s="433">
        <v>193.06100000000001</v>
      </c>
      <c r="I8" s="550">
        <v>165</v>
      </c>
      <c r="J8" s="433">
        <v>141.745</v>
      </c>
      <c r="K8" s="550">
        <v>269</v>
      </c>
      <c r="L8" s="433">
        <v>668.72400000000005</v>
      </c>
      <c r="M8" s="550">
        <v>50347</v>
      </c>
      <c r="N8" s="433">
        <v>2157.5</v>
      </c>
      <c r="O8" s="550">
        <f>SUM(M8,C8)</f>
        <v>252339</v>
      </c>
      <c r="P8" s="551">
        <f>SUM(N8,D8)</f>
        <v>2878.4</v>
      </c>
      <c r="R8" s="649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3" x14ac:dyDescent="0.45">
      <c r="A9" s="693"/>
      <c r="B9" s="552" t="s">
        <v>183</v>
      </c>
      <c r="C9" s="422">
        <v>983386</v>
      </c>
      <c r="D9" s="423">
        <v>3330.1559999999999</v>
      </c>
      <c r="E9" s="422">
        <v>128783</v>
      </c>
      <c r="F9" s="423">
        <v>1882.164</v>
      </c>
      <c r="G9" s="422">
        <v>371</v>
      </c>
      <c r="H9" s="423">
        <v>228.40299999999999</v>
      </c>
      <c r="I9" s="422">
        <v>196</v>
      </c>
      <c r="J9" s="423">
        <v>170.78700000000001</v>
      </c>
      <c r="K9" s="422">
        <v>313</v>
      </c>
      <c r="L9" s="423">
        <v>773.53599999999994</v>
      </c>
      <c r="M9" s="422">
        <v>129663</v>
      </c>
      <c r="N9" s="423">
        <v>3054.89</v>
      </c>
      <c r="O9" s="554">
        <f>SUM(M9,C9)</f>
        <v>1113049</v>
      </c>
      <c r="P9" s="553">
        <f>SUM(N9,D9)</f>
        <v>6385.0460000000003</v>
      </c>
      <c r="R9" s="650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3" s="392" customFormat="1" ht="15.75" thickBot="1" x14ac:dyDescent="0.5">
      <c r="A10" s="694"/>
      <c r="B10" s="414" t="s">
        <v>100</v>
      </c>
      <c r="C10" s="411">
        <f t="shared" ref="C10:P10" si="1">C8/C9</f>
        <v>0.20540459188965474</v>
      </c>
      <c r="D10" s="413">
        <f t="shared" si="1"/>
        <v>0.21647634525229448</v>
      </c>
      <c r="E10" s="411">
        <f t="shared" si="1"/>
        <v>0.38512847192564237</v>
      </c>
      <c r="F10" s="413">
        <f t="shared" si="1"/>
        <v>0.61310810322586118</v>
      </c>
      <c r="G10" s="411">
        <f t="shared" si="1"/>
        <v>0.84905660377358494</v>
      </c>
      <c r="H10" s="413">
        <f t="shared" si="1"/>
        <v>0.84526472944751174</v>
      </c>
      <c r="I10" s="411">
        <f t="shared" si="1"/>
        <v>0.84183673469387754</v>
      </c>
      <c r="J10" s="413">
        <f t="shared" si="1"/>
        <v>0.82995192842546561</v>
      </c>
      <c r="K10" s="411">
        <f t="shared" si="1"/>
        <v>0.85942492012779548</v>
      </c>
      <c r="L10" s="413">
        <f t="shared" si="1"/>
        <v>0.86450275100318552</v>
      </c>
      <c r="M10" s="411">
        <f t="shared" si="1"/>
        <v>0.38829118561193249</v>
      </c>
      <c r="N10" s="413">
        <f t="shared" si="1"/>
        <v>0.7062447420365382</v>
      </c>
      <c r="O10" s="411">
        <f t="shared" si="1"/>
        <v>0.22670969561986939</v>
      </c>
      <c r="P10" s="410">
        <f t="shared" si="1"/>
        <v>0.4508033301561179</v>
      </c>
      <c r="R10" s="651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</row>
    <row r="11" spans="1:33" x14ac:dyDescent="0.45">
      <c r="A11" s="692" t="s">
        <v>2</v>
      </c>
      <c r="B11" s="549" t="s">
        <v>184</v>
      </c>
      <c r="C11" s="550">
        <v>180067</v>
      </c>
      <c r="D11" s="433">
        <v>470.08509800000047</v>
      </c>
      <c r="E11" s="550">
        <v>76995</v>
      </c>
      <c r="F11" s="433">
        <v>2014.0091039999995</v>
      </c>
      <c r="G11" s="550">
        <v>546</v>
      </c>
      <c r="H11" s="433">
        <v>332.98089699999997</v>
      </c>
      <c r="I11" s="550">
        <v>250</v>
      </c>
      <c r="J11" s="433">
        <v>215.87890900000002</v>
      </c>
      <c r="K11" s="550">
        <v>541</v>
      </c>
      <c r="L11" s="433">
        <v>1365.5459919999998</v>
      </c>
      <c r="M11" s="550">
        <v>78332</v>
      </c>
      <c r="N11" s="433">
        <v>3928.4149019999995</v>
      </c>
      <c r="O11" s="550">
        <f>SUM(M11,C11)</f>
        <v>258399</v>
      </c>
      <c r="P11" s="550">
        <f>SUM(N11,D11)</f>
        <v>4398.5</v>
      </c>
      <c r="R11" s="649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3" x14ac:dyDescent="0.45">
      <c r="A12" s="693"/>
      <c r="B12" s="552" t="s">
        <v>183</v>
      </c>
      <c r="C12" s="422">
        <v>1879831</v>
      </c>
      <c r="D12" s="423">
        <v>4675.2809032469995</v>
      </c>
      <c r="E12" s="422">
        <v>309066</v>
      </c>
      <c r="F12" s="423">
        <v>4128.6250217530005</v>
      </c>
      <c r="G12" s="422">
        <v>684</v>
      </c>
      <c r="H12" s="423">
        <v>416.36097799999993</v>
      </c>
      <c r="I12" s="422">
        <v>304</v>
      </c>
      <c r="J12" s="423">
        <v>262.91191300000008</v>
      </c>
      <c r="K12" s="422">
        <v>617</v>
      </c>
      <c r="L12" s="423">
        <v>1504.221184</v>
      </c>
      <c r="M12" s="422">
        <v>310671</v>
      </c>
      <c r="N12" s="423">
        <v>6312.1190967530001</v>
      </c>
      <c r="O12" s="554">
        <f>SUM(M12,C12)</f>
        <v>2190502</v>
      </c>
      <c r="P12" s="422">
        <f>SUM(N12,D12)</f>
        <v>10987.4</v>
      </c>
      <c r="R12" s="650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3" s="392" customFormat="1" ht="15.75" thickBot="1" x14ac:dyDescent="0.5">
      <c r="A13" s="694"/>
      <c r="B13" s="414" t="s">
        <v>100</v>
      </c>
      <c r="C13" s="411">
        <f>C11/C12</f>
        <v>9.5788929962321079E-2</v>
      </c>
      <c r="D13" s="413">
        <f t="shared" ref="D13:P13" si="2">D11/D12</f>
        <v>0.100546920651019</v>
      </c>
      <c r="E13" s="411">
        <f t="shared" si="2"/>
        <v>0.24912154685407001</v>
      </c>
      <c r="F13" s="413">
        <f t="shared" si="2"/>
        <v>0.48781594196337502</v>
      </c>
      <c r="G13" s="411">
        <f t="shared" si="2"/>
        <v>0.79824561403508776</v>
      </c>
      <c r="H13" s="413">
        <f t="shared" si="2"/>
        <v>0.79974088493951045</v>
      </c>
      <c r="I13" s="411">
        <f t="shared" si="2"/>
        <v>0.82236842105263153</v>
      </c>
      <c r="J13" s="413">
        <f t="shared" si="2"/>
        <v>0.82110736838311293</v>
      </c>
      <c r="K13" s="411">
        <f t="shared" si="2"/>
        <v>0.87682333873581852</v>
      </c>
      <c r="L13" s="413">
        <f t="shared" si="2"/>
        <v>0.90780930791624848</v>
      </c>
      <c r="M13" s="411">
        <f t="shared" si="2"/>
        <v>0.25213811395334612</v>
      </c>
      <c r="N13" s="413">
        <f>N11/N12</f>
        <v>0.62236070672696986</v>
      </c>
      <c r="O13" s="411">
        <f t="shared" si="2"/>
        <v>0.11796337095332485</v>
      </c>
      <c r="P13" s="411">
        <f t="shared" si="2"/>
        <v>0.40032218723264834</v>
      </c>
      <c r="R13" s="651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3" x14ac:dyDescent="0.45">
      <c r="A14" s="692" t="s">
        <v>1</v>
      </c>
      <c r="B14" s="549" t="s">
        <v>184</v>
      </c>
      <c r="C14" s="550">
        <v>5356</v>
      </c>
      <c r="D14" s="433">
        <v>29.720313620000002</v>
      </c>
      <c r="E14" s="550">
        <v>1772</v>
      </c>
      <c r="F14" s="433">
        <v>68.331640799999988</v>
      </c>
      <c r="G14" s="550">
        <v>30</v>
      </c>
      <c r="H14" s="433">
        <v>17.57766402</v>
      </c>
      <c r="I14" s="550">
        <v>7</v>
      </c>
      <c r="J14" s="433">
        <v>5.9156465699999998</v>
      </c>
      <c r="K14" s="550">
        <v>9</v>
      </c>
      <c r="L14" s="433">
        <v>29.52172448</v>
      </c>
      <c r="M14" s="550">
        <v>1818</v>
      </c>
      <c r="N14" s="433">
        <v>121.34667587</v>
      </c>
      <c r="O14" s="550">
        <f>SUM(M14,C14)</f>
        <v>7174</v>
      </c>
      <c r="P14" s="551">
        <f>SUM(N14,D14)</f>
        <v>151.06698949</v>
      </c>
      <c r="R14" s="649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3" x14ac:dyDescent="0.45">
      <c r="A15" s="693"/>
      <c r="B15" s="552" t="s">
        <v>183</v>
      </c>
      <c r="C15" s="422">
        <v>63527</v>
      </c>
      <c r="D15" s="423">
        <v>297.01368342999996</v>
      </c>
      <c r="E15" s="422">
        <v>9021</v>
      </c>
      <c r="F15" s="423">
        <v>143.15050880999999</v>
      </c>
      <c r="G15" s="422">
        <v>39</v>
      </c>
      <c r="H15" s="423">
        <v>23.3031972</v>
      </c>
      <c r="I15" s="422">
        <v>12</v>
      </c>
      <c r="J15" s="423">
        <v>10.36165828</v>
      </c>
      <c r="K15" s="422">
        <v>10</v>
      </c>
      <c r="L15" s="423">
        <v>30.837996369999999</v>
      </c>
      <c r="M15" s="422">
        <v>9082</v>
      </c>
      <c r="N15" s="423">
        <v>207.65336065999998</v>
      </c>
      <c r="O15" s="554">
        <f>SUM(M15,C15)</f>
        <v>72609</v>
      </c>
      <c r="P15" s="553">
        <f>SUM(N15,D15)</f>
        <v>504.66704408999993</v>
      </c>
      <c r="R15" s="650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3" s="392" customFormat="1" ht="15.75" thickBot="1" x14ac:dyDescent="0.5">
      <c r="A16" s="694"/>
      <c r="B16" s="414" t="s">
        <v>100</v>
      </c>
      <c r="C16" s="411">
        <f>C14/C15</f>
        <v>8.4310608087899627E-2</v>
      </c>
      <c r="D16" s="413">
        <f>D14/D15</f>
        <v>0.10006378587269522</v>
      </c>
      <c r="E16" s="411">
        <f>E14/E15</f>
        <v>0.19643055093670325</v>
      </c>
      <c r="F16" s="413">
        <f t="shared" ref="F16:P16" si="3">F14/F15</f>
        <v>0.47734123593437466</v>
      </c>
      <c r="G16" s="411">
        <f t="shared" si="3"/>
        <v>0.76923076923076927</v>
      </c>
      <c r="H16" s="413">
        <f t="shared" si="3"/>
        <v>0.7543026765443156</v>
      </c>
      <c r="I16" s="411">
        <f t="shared" si="3"/>
        <v>0.58333333333333337</v>
      </c>
      <c r="J16" s="413">
        <f t="shared" si="3"/>
        <v>0.57091697198877323</v>
      </c>
      <c r="K16" s="411">
        <f t="shared" si="3"/>
        <v>0.9</v>
      </c>
      <c r="L16" s="413">
        <f t="shared" si="3"/>
        <v>0.95731655603667876</v>
      </c>
      <c r="M16" s="411">
        <f t="shared" si="3"/>
        <v>0.20017617264919621</v>
      </c>
      <c r="N16" s="413">
        <f t="shared" si="3"/>
        <v>0.58437135562995424</v>
      </c>
      <c r="O16" s="411">
        <f t="shared" si="3"/>
        <v>9.8803178669310973E-2</v>
      </c>
      <c r="P16" s="410">
        <f t="shared" si="3"/>
        <v>0.29933991382853092</v>
      </c>
      <c r="R16" s="651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3" ht="15.75" customHeight="1" x14ac:dyDescent="0.45">
      <c r="A17" s="696" t="s">
        <v>185</v>
      </c>
      <c r="B17" s="555" t="s">
        <v>184</v>
      </c>
      <c r="C17" s="556">
        <f>SUM(C5,C8,C11,C14)</f>
        <v>447283</v>
      </c>
      <c r="D17" s="557">
        <f>SUM(D5,D8,D11,D14)</f>
        <v>1388.3504116200006</v>
      </c>
      <c r="E17" s="556">
        <f t="shared" ref="E17:P18" si="4">SUM(E5,E8,E11,E14)</f>
        <v>149589</v>
      </c>
      <c r="F17" s="557">
        <f t="shared" si="4"/>
        <v>3657.9547447999994</v>
      </c>
      <c r="G17" s="558">
        <f t="shared" si="4"/>
        <v>969</v>
      </c>
      <c r="H17" s="559">
        <f t="shared" si="4"/>
        <v>592.02856101999998</v>
      </c>
      <c r="I17" s="558">
        <f>SUM(I5,I8,I11,I14)</f>
        <v>455</v>
      </c>
      <c r="J17" s="559">
        <f t="shared" si="4"/>
        <v>392.08655557000003</v>
      </c>
      <c r="K17" s="558">
        <f t="shared" si="4"/>
        <v>892</v>
      </c>
      <c r="L17" s="559">
        <f t="shared" si="4"/>
        <v>2266.1467164800001</v>
      </c>
      <c r="M17" s="560">
        <f t="shared" si="4"/>
        <v>151905</v>
      </c>
      <c r="N17" s="561">
        <f t="shared" si="4"/>
        <v>6908.2165778699991</v>
      </c>
      <c r="O17" s="556">
        <f t="shared" si="4"/>
        <v>599188</v>
      </c>
      <c r="P17" s="561">
        <f t="shared" si="4"/>
        <v>8296.5669894900002</v>
      </c>
      <c r="R17" s="652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</row>
    <row r="18" spans="1:33" x14ac:dyDescent="0.45">
      <c r="A18" s="697"/>
      <c r="B18" s="562" t="s">
        <v>183</v>
      </c>
      <c r="C18" s="563">
        <f>SUM(C6,C9,C12,C15)</f>
        <v>3407741</v>
      </c>
      <c r="D18" s="564">
        <f>SUM(D6,D9,D12,D15)</f>
        <v>9622.1835866769979</v>
      </c>
      <c r="E18" s="563">
        <f t="shared" si="4"/>
        <v>512902</v>
      </c>
      <c r="F18" s="564">
        <f t="shared" si="4"/>
        <v>6816.7735305630013</v>
      </c>
      <c r="G18" s="563">
        <f t="shared" si="4"/>
        <v>1181</v>
      </c>
      <c r="H18" s="565">
        <f t="shared" si="4"/>
        <v>721.87017519999995</v>
      </c>
      <c r="I18" s="563">
        <f>SUM(I6,I9,I12,I15)</f>
        <v>549</v>
      </c>
      <c r="J18" s="565">
        <f t="shared" si="4"/>
        <v>476.13657128000011</v>
      </c>
      <c r="K18" s="563">
        <f t="shared" si="4"/>
        <v>1024</v>
      </c>
      <c r="L18" s="565">
        <f t="shared" si="4"/>
        <v>2549.51918037</v>
      </c>
      <c r="M18" s="566">
        <f t="shared" si="4"/>
        <v>515656</v>
      </c>
      <c r="N18" s="565">
        <f t="shared" si="4"/>
        <v>10564.299457413001</v>
      </c>
      <c r="O18" s="563">
        <f t="shared" si="4"/>
        <v>3923397</v>
      </c>
      <c r="P18" s="565">
        <f t="shared" si="4"/>
        <v>20186.48304409</v>
      </c>
      <c r="R18" s="653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</row>
    <row r="19" spans="1:33" s="392" customFormat="1" ht="15.75" thickBot="1" x14ac:dyDescent="0.5">
      <c r="A19" s="698"/>
      <c r="B19" s="397" t="s">
        <v>100</v>
      </c>
      <c r="C19" s="394">
        <f t="shared" ref="C19:P19" si="5">C17/C18</f>
        <v>0.13125498680797631</v>
      </c>
      <c r="D19" s="396">
        <f t="shared" si="5"/>
        <v>0.1442864188896093</v>
      </c>
      <c r="E19" s="394">
        <f t="shared" si="5"/>
        <v>0.29165220646439283</v>
      </c>
      <c r="F19" s="396">
        <f t="shared" si="5"/>
        <v>0.5366108655949271</v>
      </c>
      <c r="G19" s="394">
        <f t="shared" si="5"/>
        <v>0.82049110922946655</v>
      </c>
      <c r="H19" s="393">
        <f t="shared" si="5"/>
        <v>0.82013162665429928</v>
      </c>
      <c r="I19" s="394">
        <f>I17/I18</f>
        <v>0.82877959927140255</v>
      </c>
      <c r="J19" s="393">
        <f t="shared" si="5"/>
        <v>0.82347498432214938</v>
      </c>
      <c r="K19" s="394">
        <f t="shared" si="5"/>
        <v>0.87109375</v>
      </c>
      <c r="L19" s="393">
        <f t="shared" si="5"/>
        <v>0.88885258598098671</v>
      </c>
      <c r="M19" s="395">
        <f t="shared" si="5"/>
        <v>0.29458592550072144</v>
      </c>
      <c r="N19" s="393">
        <f t="shared" si="5"/>
        <v>0.65392093491087877</v>
      </c>
      <c r="O19" s="394">
        <f t="shared" si="5"/>
        <v>0.1527217357815179</v>
      </c>
      <c r="P19" s="393">
        <f t="shared" si="5"/>
        <v>0.41099615873499012</v>
      </c>
      <c r="R19" s="654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</row>
    <row r="20" spans="1:33" x14ac:dyDescent="0.45">
      <c r="A20" s="567"/>
      <c r="B20" s="1"/>
      <c r="C20" s="291"/>
      <c r="D20" s="291"/>
      <c r="E20" s="289"/>
      <c r="F20" s="289"/>
      <c r="G20" s="289"/>
      <c r="H20" s="289"/>
      <c r="I20" s="289"/>
      <c r="J20" s="289"/>
      <c r="K20" s="289"/>
      <c r="L20" s="289"/>
      <c r="M20" s="289"/>
      <c r="N20" s="289"/>
      <c r="O20" s="292"/>
      <c r="P20" s="289"/>
    </row>
    <row r="21" spans="1:33" x14ac:dyDescent="0.45">
      <c r="A21" s="3" t="s">
        <v>248</v>
      </c>
      <c r="B21" s="568"/>
      <c r="C21" s="568"/>
      <c r="D21" s="568"/>
      <c r="E21" s="568"/>
      <c r="F21" s="568"/>
      <c r="G21" s="568"/>
      <c r="H21" s="568"/>
      <c r="I21" s="568"/>
      <c r="J21" s="568"/>
      <c r="K21" s="568"/>
      <c r="L21" s="568"/>
      <c r="M21" s="569"/>
      <c r="N21" s="568"/>
      <c r="O21" s="568"/>
      <c r="P21" s="568"/>
    </row>
    <row r="22" spans="1:33" x14ac:dyDescent="0.45">
      <c r="A22" s="479"/>
      <c r="B22" s="377"/>
    </row>
    <row r="23" spans="1:33" x14ac:dyDescent="0.45">
      <c r="C23" s="477"/>
      <c r="E23" s="477"/>
      <c r="G23" s="477"/>
      <c r="I23" s="477"/>
      <c r="J23" s="477"/>
      <c r="K23" s="477"/>
      <c r="M23" s="477"/>
      <c r="O23" s="477"/>
    </row>
    <row r="24" spans="1:33" x14ac:dyDescent="0.45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3" x14ac:dyDescent="0.45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1:A13"/>
    <mergeCell ref="R11:R13"/>
    <mergeCell ref="A14:A16"/>
    <mergeCell ref="R14:R16"/>
    <mergeCell ref="A17:A19"/>
    <mergeCell ref="R17:R19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</mergeCells>
  <conditionalFormatting sqref="C14:H15 C16:N16">
    <cfRule type="expression" dxfId="64" priority="15">
      <formula>ABS(C14-T14)/T14&gt;0.5</formula>
    </cfRule>
  </conditionalFormatting>
  <conditionalFormatting sqref="C7:N13">
    <cfRule type="expression" dxfId="63" priority="17">
      <formula>ABS(C7-T7)/T7&gt;0.5</formula>
    </cfRule>
  </conditionalFormatting>
  <conditionalFormatting sqref="C5:P6">
    <cfRule type="expression" dxfId="62" priority="1">
      <formula>ABS(C5-T5)/T5&gt;0.5</formula>
    </cfRule>
  </conditionalFormatting>
  <conditionalFormatting sqref="C17:P19">
    <cfRule type="expression" dxfId="61" priority="31">
      <formula>ABS(C17-T17)/T17&gt;0.5</formula>
    </cfRule>
  </conditionalFormatting>
  <conditionalFormatting sqref="K14:N15">
    <cfRule type="expression" dxfId="60" priority="13">
      <formula>ABS(K14-AB14)/AB14&gt;0.5</formula>
    </cfRule>
  </conditionalFormatting>
  <conditionalFormatting sqref="O7:P16">
    <cfRule type="expression" dxfId="59" priority="14">
      <formula>ABS(O7-AF7)/AF7&gt;0.5</formula>
    </cfRule>
  </conditionalFormatting>
  <conditionalFormatting sqref="T5:AG19">
    <cfRule type="expression" dxfId="58" priority="91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55172-B804-4425-BF61-1DEC46EA78FC}">
  <dimension ref="A1:AG25"/>
  <sheetViews>
    <sheetView zoomScaleNormal="100" workbookViewId="0">
      <selection activeCell="G6" sqref="G6"/>
    </sheetView>
  </sheetViews>
  <sheetFormatPr defaultColWidth="9" defaultRowHeight="15.4" x14ac:dyDescent="0.45"/>
  <cols>
    <col min="1" max="1" width="9" style="390"/>
    <col min="2" max="2" width="10.625" style="390" bestFit="1" customWidth="1"/>
    <col min="3" max="3" width="9" style="390"/>
    <col min="4" max="4" width="9.625" style="390" bestFit="1" customWidth="1"/>
    <col min="5" max="5" width="9" style="390"/>
    <col min="6" max="6" width="9.625" style="390" bestFit="1" customWidth="1"/>
    <col min="7" max="7" width="9" style="390"/>
    <col min="8" max="8" width="9.625" style="390" bestFit="1" customWidth="1"/>
    <col min="9" max="9" width="9" style="390"/>
    <col min="10" max="10" width="9.625" style="390" bestFit="1" customWidth="1"/>
    <col min="11" max="11" width="9" style="390"/>
    <col min="12" max="12" width="9.625" style="390" bestFit="1" customWidth="1"/>
    <col min="13" max="13" width="9" style="390"/>
    <col min="14" max="14" width="9.625" style="390" bestFit="1" customWidth="1"/>
    <col min="15" max="15" width="9" style="390"/>
    <col min="16" max="16" width="9.625" style="390" bestFit="1" customWidth="1"/>
    <col min="17" max="18" width="9" style="390" hidden="1" customWidth="1"/>
    <col min="19" max="19" width="10.6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3" ht="15.75" thickBot="1" x14ac:dyDescent="0.5">
      <c r="A1" s="655" t="s">
        <v>249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  <c r="R1" s="655" t="s">
        <v>227</v>
      </c>
      <c r="S1" s="656"/>
      <c r="T1" s="656"/>
      <c r="U1" s="656"/>
      <c r="V1" s="656"/>
      <c r="W1" s="656"/>
      <c r="X1" s="656"/>
      <c r="Y1" s="656"/>
      <c r="Z1" s="656"/>
      <c r="AA1" s="656"/>
      <c r="AB1" s="656"/>
      <c r="AC1" s="656"/>
      <c r="AD1" s="656"/>
      <c r="AE1" s="656"/>
      <c r="AF1" s="656"/>
      <c r="AG1" s="657"/>
    </row>
    <row r="2" spans="1:33" ht="15.6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  <c r="Q2" s="439"/>
      <c r="R2" s="658" t="s">
        <v>189</v>
      </c>
      <c r="S2" s="661"/>
      <c r="T2" s="664" t="s">
        <v>12</v>
      </c>
      <c r="U2" s="665"/>
      <c r="V2" s="668" t="s">
        <v>188</v>
      </c>
      <c r="W2" s="669"/>
      <c r="X2" s="669"/>
      <c r="Y2" s="669"/>
      <c r="Z2" s="669"/>
      <c r="AA2" s="669"/>
      <c r="AB2" s="669"/>
      <c r="AC2" s="669"/>
      <c r="AD2" s="669"/>
      <c r="AE2" s="670"/>
      <c r="AF2" s="664" t="s">
        <v>10</v>
      </c>
      <c r="AG2" s="665"/>
    </row>
    <row r="3" spans="1:33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  <c r="R3" s="659"/>
      <c r="S3" s="662"/>
      <c r="T3" s="666"/>
      <c r="U3" s="667"/>
      <c r="V3" s="671" t="s">
        <v>187</v>
      </c>
      <c r="W3" s="672"/>
      <c r="X3" s="647" t="s">
        <v>105</v>
      </c>
      <c r="Y3" s="672"/>
      <c r="Z3" s="647" t="s">
        <v>104</v>
      </c>
      <c r="AA3" s="672"/>
      <c r="AB3" s="647" t="s">
        <v>103</v>
      </c>
      <c r="AC3" s="672"/>
      <c r="AD3" s="647" t="s">
        <v>102</v>
      </c>
      <c r="AE3" s="648"/>
      <c r="AF3" s="666"/>
      <c r="AG3" s="667"/>
    </row>
    <row r="4" spans="1:33" ht="16.5" customHeight="1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60"/>
      <c r="S4" s="663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45">
      <c r="A5" s="649" t="s">
        <v>4</v>
      </c>
      <c r="B5" s="434" t="s">
        <v>184</v>
      </c>
      <c r="C5" s="426">
        <v>54766</v>
      </c>
      <c r="D5" s="433">
        <v>164.43700000000001</v>
      </c>
      <c r="E5" s="426">
        <v>20901</v>
      </c>
      <c r="F5" s="433">
        <v>427.46699999999998</v>
      </c>
      <c r="G5" s="426">
        <v>86</v>
      </c>
      <c r="H5" s="433">
        <v>52.298999999999999</v>
      </c>
      <c r="I5" s="426">
        <v>43</v>
      </c>
      <c r="J5" s="433">
        <v>36.073</v>
      </c>
      <c r="K5" s="426">
        <v>92</v>
      </c>
      <c r="L5" s="433">
        <v>257.45300000000003</v>
      </c>
      <c r="M5" s="426">
        <v>21122</v>
      </c>
      <c r="N5" s="433">
        <v>773.29199999999992</v>
      </c>
      <c r="O5" s="425">
        <f>SUM(M5,C5)</f>
        <v>75888</v>
      </c>
      <c r="P5" s="425">
        <f>(SUM(N5,D5))</f>
        <v>937.72899999999993</v>
      </c>
      <c r="R5" s="649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3" x14ac:dyDescent="0.45">
      <c r="A6" s="650"/>
      <c r="B6" s="424" t="s">
        <v>183</v>
      </c>
      <c r="C6" s="422">
        <v>481199</v>
      </c>
      <c r="D6" s="423">
        <v>1379.53</v>
      </c>
      <c r="E6" s="422">
        <v>66044</v>
      </c>
      <c r="F6" s="423">
        <v>685.83</v>
      </c>
      <c r="G6" s="422">
        <v>94</v>
      </c>
      <c r="H6" s="423">
        <v>57.552</v>
      </c>
      <c r="I6" s="422">
        <v>48</v>
      </c>
      <c r="J6" s="423">
        <v>40.204000000000001</v>
      </c>
      <c r="K6" s="422">
        <v>103</v>
      </c>
      <c r="L6" s="423">
        <v>303.05900000000003</v>
      </c>
      <c r="M6" s="422">
        <v>66289</v>
      </c>
      <c r="N6" s="423">
        <v>1086.645</v>
      </c>
      <c r="O6" s="415">
        <f>SUM(M6,C6)</f>
        <v>547488</v>
      </c>
      <c r="P6" s="415">
        <f>(SUM(N6,D6))</f>
        <v>2466.1750000000002</v>
      </c>
      <c r="R6" s="650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3" s="392" customFormat="1" ht="15.75" thickBot="1" x14ac:dyDescent="0.5">
      <c r="A7" s="651"/>
      <c r="B7" s="414" t="s">
        <v>100</v>
      </c>
      <c r="C7" s="411">
        <f t="shared" ref="C7:P7" si="0">C5/C6</f>
        <v>0.11381154158674478</v>
      </c>
      <c r="D7" s="413">
        <f t="shared" si="0"/>
        <v>0.1191978427435431</v>
      </c>
      <c r="E7" s="411">
        <f t="shared" si="0"/>
        <v>0.31647083762340256</v>
      </c>
      <c r="F7" s="413">
        <f t="shared" si="0"/>
        <v>0.62328419579196004</v>
      </c>
      <c r="G7" s="411">
        <f t="shared" si="0"/>
        <v>0.91489361702127658</v>
      </c>
      <c r="H7" s="413">
        <f t="shared" si="0"/>
        <v>0.90872602168473726</v>
      </c>
      <c r="I7" s="411">
        <f t="shared" si="0"/>
        <v>0.89583333333333337</v>
      </c>
      <c r="J7" s="413">
        <f t="shared" si="0"/>
        <v>0.89724902994726896</v>
      </c>
      <c r="K7" s="411">
        <f t="shared" si="0"/>
        <v>0.89320388349514568</v>
      </c>
      <c r="L7" s="413">
        <f t="shared" si="0"/>
        <v>0.84951445098149203</v>
      </c>
      <c r="M7" s="411">
        <f t="shared" si="0"/>
        <v>0.3186350676582842</v>
      </c>
      <c r="N7" s="413">
        <f t="shared" si="0"/>
        <v>0.71163259390141209</v>
      </c>
      <c r="O7" s="411">
        <f t="shared" si="0"/>
        <v>0.13861125723303525</v>
      </c>
      <c r="P7" s="410">
        <f t="shared" si="0"/>
        <v>0.3802361957282025</v>
      </c>
      <c r="R7" s="651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3" x14ac:dyDescent="0.45">
      <c r="A8" s="649" t="s">
        <v>3</v>
      </c>
      <c r="B8" s="434" t="s">
        <v>184</v>
      </c>
      <c r="C8" s="426">
        <v>203171</v>
      </c>
      <c r="D8" s="433">
        <v>717.5</v>
      </c>
      <c r="E8" s="426">
        <v>49277</v>
      </c>
      <c r="F8" s="433">
        <v>1077.9650000000001</v>
      </c>
      <c r="G8" s="426">
        <v>312</v>
      </c>
      <c r="H8" s="433">
        <v>192.797</v>
      </c>
      <c r="I8" s="426">
        <v>165</v>
      </c>
      <c r="J8" s="433">
        <v>142.42500000000001</v>
      </c>
      <c r="K8" s="426">
        <v>298</v>
      </c>
      <c r="L8" s="433">
        <v>761.11300000000006</v>
      </c>
      <c r="M8" s="426">
        <v>50052</v>
      </c>
      <c r="N8" s="433">
        <v>2174.3000000000002</v>
      </c>
      <c r="O8" s="426">
        <f>SUM(M8,C8)</f>
        <v>253223</v>
      </c>
      <c r="P8" s="425">
        <f>SUM(N8,D8)</f>
        <v>2891.8</v>
      </c>
      <c r="R8" s="649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3" x14ac:dyDescent="0.45">
      <c r="A9" s="650"/>
      <c r="B9" s="424" t="s">
        <v>183</v>
      </c>
      <c r="C9" s="422">
        <v>982948</v>
      </c>
      <c r="D9" s="423">
        <v>3562.5390000000002</v>
      </c>
      <c r="E9" s="422">
        <v>128579</v>
      </c>
      <c r="F9" s="423">
        <v>1911.7370000000005</v>
      </c>
      <c r="G9" s="422">
        <v>368</v>
      </c>
      <c r="H9" s="423">
        <v>229.23400000000001</v>
      </c>
      <c r="I9" s="422">
        <v>189</v>
      </c>
      <c r="J9" s="423">
        <v>163.036</v>
      </c>
      <c r="K9" s="422">
        <v>364</v>
      </c>
      <c r="L9" s="423">
        <v>899.18700000000001</v>
      </c>
      <c r="M9" s="422">
        <v>129500</v>
      </c>
      <c r="N9" s="423">
        <v>3203.1940000000004</v>
      </c>
      <c r="O9" s="416">
        <f>SUM(M9,C9)</f>
        <v>1112448</v>
      </c>
      <c r="P9" s="415">
        <f>SUM(N9,D9)</f>
        <v>6765.7330000000002</v>
      </c>
      <c r="R9" s="650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3" s="392" customFormat="1" ht="15.75" thickBot="1" x14ac:dyDescent="0.5">
      <c r="A10" s="651"/>
      <c r="B10" s="414" t="s">
        <v>100</v>
      </c>
      <c r="C10" s="411">
        <f t="shared" ref="C10:P10" si="1">C8/C9</f>
        <v>0.2066955729092485</v>
      </c>
      <c r="D10" s="413">
        <f t="shared" si="1"/>
        <v>0.2014013039576549</v>
      </c>
      <c r="E10" s="411">
        <f t="shared" si="1"/>
        <v>0.38324298680188834</v>
      </c>
      <c r="F10" s="413">
        <f t="shared" si="1"/>
        <v>0.56386678711559168</v>
      </c>
      <c r="G10" s="411">
        <f t="shared" si="1"/>
        <v>0.84782608695652173</v>
      </c>
      <c r="H10" s="413">
        <f t="shared" si="1"/>
        <v>0.84104888454592241</v>
      </c>
      <c r="I10" s="411">
        <f t="shared" si="1"/>
        <v>0.87301587301587302</v>
      </c>
      <c r="J10" s="413">
        <f t="shared" si="1"/>
        <v>0.87358006820579515</v>
      </c>
      <c r="K10" s="411">
        <f t="shared" si="1"/>
        <v>0.81868131868131866</v>
      </c>
      <c r="L10" s="413">
        <f t="shared" si="1"/>
        <v>0.84644573375727195</v>
      </c>
      <c r="M10" s="411">
        <f t="shared" si="1"/>
        <v>0.38650193050193049</v>
      </c>
      <c r="N10" s="413">
        <f t="shared" si="1"/>
        <v>0.678791231502057</v>
      </c>
      <c r="O10" s="411">
        <f t="shared" si="1"/>
        <v>0.22762681941088483</v>
      </c>
      <c r="P10" s="410">
        <f t="shared" si="1"/>
        <v>0.42741858125350202</v>
      </c>
      <c r="R10" s="651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</row>
    <row r="11" spans="1:33" x14ac:dyDescent="0.45">
      <c r="A11" s="649" t="s">
        <v>2</v>
      </c>
      <c r="B11" s="434" t="s">
        <v>184</v>
      </c>
      <c r="C11" s="426">
        <v>167703</v>
      </c>
      <c r="D11" s="433">
        <v>711.8819310000008</v>
      </c>
      <c r="E11" s="426">
        <v>76581</v>
      </c>
      <c r="F11" s="433">
        <v>1989.2710589999997</v>
      </c>
      <c r="G11" s="426">
        <v>548</v>
      </c>
      <c r="H11" s="433">
        <v>329.15494000000001</v>
      </c>
      <c r="I11" s="426">
        <v>253</v>
      </c>
      <c r="J11" s="433">
        <v>220.33203</v>
      </c>
      <c r="K11" s="426">
        <v>504</v>
      </c>
      <c r="L11" s="433">
        <v>1259.8600399999998</v>
      </c>
      <c r="M11" s="426">
        <v>77886</v>
      </c>
      <c r="N11" s="433">
        <v>3798.6180689999992</v>
      </c>
      <c r="O11" s="426">
        <f>SUM(M11,C11)</f>
        <v>245589</v>
      </c>
      <c r="P11" s="425">
        <f>SUM(N11,D11)</f>
        <v>4510.5</v>
      </c>
      <c r="R11" s="649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3" x14ac:dyDescent="0.45">
      <c r="A12" s="650"/>
      <c r="B12" s="424" t="s">
        <v>183</v>
      </c>
      <c r="C12" s="422">
        <v>1878408</v>
      </c>
      <c r="D12" s="423">
        <v>5270.8977535476006</v>
      </c>
      <c r="E12" s="422">
        <v>308804</v>
      </c>
      <c r="F12" s="423">
        <v>4007.0103094523988</v>
      </c>
      <c r="G12" s="422">
        <v>691</v>
      </c>
      <c r="H12" s="423">
        <v>413.73389300000002</v>
      </c>
      <c r="I12" s="422">
        <v>296</v>
      </c>
      <c r="J12" s="423">
        <v>257.60401400000001</v>
      </c>
      <c r="K12" s="422">
        <v>575</v>
      </c>
      <c r="L12" s="423">
        <v>1389.1540299999997</v>
      </c>
      <c r="M12" s="422">
        <v>310366</v>
      </c>
      <c r="N12" s="423">
        <v>6067.502246452399</v>
      </c>
      <c r="O12" s="416">
        <f>SUM(M12,C12)</f>
        <v>2188774</v>
      </c>
      <c r="P12" s="415">
        <f>SUM(N12,D12)</f>
        <v>11338.4</v>
      </c>
      <c r="R12" s="650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3" s="392" customFormat="1" ht="15.75" thickBot="1" x14ac:dyDescent="0.5">
      <c r="A13" s="651"/>
      <c r="B13" s="414" t="s">
        <v>100</v>
      </c>
      <c r="C13" s="411">
        <f t="shared" ref="C13:P13" si="2">C11/C12</f>
        <v>8.9279325897249157E-2</v>
      </c>
      <c r="D13" s="413">
        <f t="shared" si="2"/>
        <v>0.13505895281707286</v>
      </c>
      <c r="E13" s="411">
        <f t="shared" si="2"/>
        <v>0.24799225398634733</v>
      </c>
      <c r="F13" s="413">
        <f t="shared" si="2"/>
        <v>0.49644770174595709</v>
      </c>
      <c r="G13" s="411">
        <f t="shared" si="2"/>
        <v>0.79305354558610708</v>
      </c>
      <c r="H13" s="413">
        <f t="shared" si="2"/>
        <v>0.7955716115334065</v>
      </c>
      <c r="I13" s="411">
        <f t="shared" si="2"/>
        <v>0.85472972972972971</v>
      </c>
      <c r="J13" s="413">
        <f t="shared" si="2"/>
        <v>0.85531287567592018</v>
      </c>
      <c r="K13" s="411">
        <f t="shared" si="2"/>
        <v>0.87652173913043474</v>
      </c>
      <c r="L13" s="413">
        <f t="shared" si="2"/>
        <v>0.90692609515735279</v>
      </c>
      <c r="M13" s="411">
        <f t="shared" si="2"/>
        <v>0.25094887970976204</v>
      </c>
      <c r="N13" s="413">
        <f t="shared" si="2"/>
        <v>0.62605960652441606</v>
      </c>
      <c r="O13" s="411">
        <f t="shared" si="2"/>
        <v>0.11220390958591431</v>
      </c>
      <c r="P13" s="410">
        <f t="shared" si="2"/>
        <v>0.39780745078670715</v>
      </c>
      <c r="R13" s="651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3" x14ac:dyDescent="0.45">
      <c r="A14" s="649" t="s">
        <v>1</v>
      </c>
      <c r="B14" s="434" t="s">
        <v>184</v>
      </c>
      <c r="C14" s="426">
        <v>5400</v>
      </c>
      <c r="D14" s="433">
        <v>27.81541344</v>
      </c>
      <c r="E14" s="426">
        <v>1900</v>
      </c>
      <c r="F14" s="433">
        <v>65.438349250000002</v>
      </c>
      <c r="G14" s="426">
        <v>25</v>
      </c>
      <c r="H14" s="433">
        <v>14.82983943</v>
      </c>
      <c r="I14" s="426">
        <v>4</v>
      </c>
      <c r="J14" s="433">
        <v>3.69986974</v>
      </c>
      <c r="K14" s="426">
        <v>10</v>
      </c>
      <c r="L14" s="433">
        <v>28.530461540000001</v>
      </c>
      <c r="M14" s="426">
        <v>1939</v>
      </c>
      <c r="N14" s="433">
        <v>112.49851996000001</v>
      </c>
      <c r="O14" s="426">
        <f>SUM(M14,C14)</f>
        <v>7339</v>
      </c>
      <c r="P14" s="425">
        <f>SUM(N14,D14)</f>
        <v>140.3139334</v>
      </c>
      <c r="R14" s="649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3" x14ac:dyDescent="0.45">
      <c r="A15" s="650"/>
      <c r="B15" s="424" t="s">
        <v>183</v>
      </c>
      <c r="C15" s="422">
        <v>63534</v>
      </c>
      <c r="D15" s="423">
        <v>273.26666619999997</v>
      </c>
      <c r="E15" s="422">
        <v>9016</v>
      </c>
      <c r="F15" s="423">
        <v>136.93700211000001</v>
      </c>
      <c r="G15" s="422">
        <v>34</v>
      </c>
      <c r="H15" s="423">
        <v>20.426031180000003</v>
      </c>
      <c r="I15" s="422">
        <v>7</v>
      </c>
      <c r="J15" s="423">
        <v>6.14410335</v>
      </c>
      <c r="K15" s="422">
        <v>11</v>
      </c>
      <c r="L15" s="423">
        <v>29.54779576</v>
      </c>
      <c r="M15" s="422">
        <v>9068</v>
      </c>
      <c r="N15" s="423">
        <v>193.05493239999998</v>
      </c>
      <c r="O15" s="416">
        <f>SUM(M15,C15)</f>
        <v>72602</v>
      </c>
      <c r="P15" s="415">
        <f>SUM(N15,D15)</f>
        <v>466.32159859999996</v>
      </c>
      <c r="R15" s="650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3" s="392" customFormat="1" ht="15.75" thickBot="1" x14ac:dyDescent="0.5">
      <c r="A16" s="651"/>
      <c r="B16" s="414" t="s">
        <v>100</v>
      </c>
      <c r="C16" s="411">
        <f t="shared" ref="C16:P16" si="3">C14/C15</f>
        <v>8.4993861554443287E-2</v>
      </c>
      <c r="D16" s="413">
        <f t="shared" si="3"/>
        <v>0.10178853435289578</v>
      </c>
      <c r="E16" s="411">
        <f t="shared" si="3"/>
        <v>0.21073646850044367</v>
      </c>
      <c r="F16" s="413">
        <f t="shared" si="3"/>
        <v>0.47787192827132352</v>
      </c>
      <c r="G16" s="411">
        <f t="shared" si="3"/>
        <v>0.73529411764705888</v>
      </c>
      <c r="H16" s="413">
        <f t="shared" si="3"/>
        <v>0.72602647569247458</v>
      </c>
      <c r="I16" s="411">
        <f t="shared" si="3"/>
        <v>0.5714285714285714</v>
      </c>
      <c r="J16" s="413">
        <f t="shared" si="3"/>
        <v>0.60218221101375191</v>
      </c>
      <c r="K16" s="411">
        <f t="shared" si="3"/>
        <v>0.90909090909090906</v>
      </c>
      <c r="L16" s="413">
        <f t="shared" si="3"/>
        <v>0.96556987775794756</v>
      </c>
      <c r="M16" s="411">
        <f t="shared" si="3"/>
        <v>0.21382884869872076</v>
      </c>
      <c r="N16" s="413">
        <f t="shared" si="3"/>
        <v>0.58272802751762287</v>
      </c>
      <c r="O16" s="411">
        <f t="shared" si="3"/>
        <v>0.10108536954904823</v>
      </c>
      <c r="P16" s="410">
        <f t="shared" si="3"/>
        <v>0.30089520584346358</v>
      </c>
      <c r="R16" s="651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3" ht="15.75" customHeight="1" x14ac:dyDescent="0.45">
      <c r="A17" s="652" t="s">
        <v>185</v>
      </c>
      <c r="B17" s="409" t="s">
        <v>184</v>
      </c>
      <c r="C17" s="405">
        <f t="shared" ref="C17:P17" si="4">SUM(C5,C8,C11,C14)</f>
        <v>431040</v>
      </c>
      <c r="D17" s="408">
        <f t="shared" si="4"/>
        <v>1621.6343444400006</v>
      </c>
      <c r="E17" s="405">
        <f t="shared" si="4"/>
        <v>148659</v>
      </c>
      <c r="F17" s="408">
        <f t="shared" si="4"/>
        <v>3560.14140825</v>
      </c>
      <c r="G17" s="544">
        <f t="shared" si="4"/>
        <v>971</v>
      </c>
      <c r="H17" s="543">
        <f t="shared" si="4"/>
        <v>589.08077943000001</v>
      </c>
      <c r="I17" s="544">
        <f t="shared" si="4"/>
        <v>465</v>
      </c>
      <c r="J17" s="543">
        <f t="shared" si="4"/>
        <v>402.52989974000002</v>
      </c>
      <c r="K17" s="544">
        <f t="shared" si="4"/>
        <v>904</v>
      </c>
      <c r="L17" s="543">
        <f t="shared" si="4"/>
        <v>2306.9565015399999</v>
      </c>
      <c r="M17" s="406">
        <f t="shared" si="4"/>
        <v>150999</v>
      </c>
      <c r="N17" s="404">
        <f t="shared" si="4"/>
        <v>6858.7085889599985</v>
      </c>
      <c r="O17" s="405">
        <f t="shared" si="4"/>
        <v>582039</v>
      </c>
      <c r="P17" s="404">
        <f t="shared" si="4"/>
        <v>8480.3429334000011</v>
      </c>
      <c r="R17" s="652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</row>
    <row r="18" spans="1:33" x14ac:dyDescent="0.45">
      <c r="A18" s="653"/>
      <c r="B18" s="403" t="s">
        <v>183</v>
      </c>
      <c r="C18" s="399">
        <f t="shared" ref="C18:P18" si="5">SUM(C6,C9,C12,C15)</f>
        <v>3406089</v>
      </c>
      <c r="D18" s="402">
        <f t="shared" si="5"/>
        <v>10486.233419747599</v>
      </c>
      <c r="E18" s="399">
        <f t="shared" si="5"/>
        <v>512443</v>
      </c>
      <c r="F18" s="402">
        <f t="shared" si="5"/>
        <v>6741.5143115623996</v>
      </c>
      <c r="G18" s="399">
        <f t="shared" si="5"/>
        <v>1187</v>
      </c>
      <c r="H18" s="398">
        <f t="shared" si="5"/>
        <v>720.94592418000002</v>
      </c>
      <c r="I18" s="399">
        <f t="shared" si="5"/>
        <v>540</v>
      </c>
      <c r="J18" s="398">
        <f t="shared" si="5"/>
        <v>466.98811735000004</v>
      </c>
      <c r="K18" s="399">
        <f t="shared" si="5"/>
        <v>1053</v>
      </c>
      <c r="L18" s="398">
        <f t="shared" si="5"/>
        <v>2620.9478257599999</v>
      </c>
      <c r="M18" s="400">
        <f t="shared" si="5"/>
        <v>515223</v>
      </c>
      <c r="N18" s="398">
        <f t="shared" si="5"/>
        <v>10550.396178852399</v>
      </c>
      <c r="O18" s="399">
        <f t="shared" si="5"/>
        <v>3921312</v>
      </c>
      <c r="P18" s="398">
        <f t="shared" si="5"/>
        <v>21036.629598599997</v>
      </c>
      <c r="R18" s="653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</row>
    <row r="19" spans="1:33" s="392" customFormat="1" ht="15.75" thickBot="1" x14ac:dyDescent="0.5">
      <c r="A19" s="654"/>
      <c r="B19" s="397" t="s">
        <v>100</v>
      </c>
      <c r="C19" s="394">
        <f t="shared" ref="C19:P19" si="6">C17/C18</f>
        <v>0.1265498347224632</v>
      </c>
      <c r="D19" s="396">
        <f t="shared" si="6"/>
        <v>0.15464412048907383</v>
      </c>
      <c r="E19" s="394">
        <f t="shared" si="6"/>
        <v>0.29009860608887234</v>
      </c>
      <c r="F19" s="396">
        <f t="shared" si="6"/>
        <v>0.52809224214565365</v>
      </c>
      <c r="G19" s="394">
        <f t="shared" si="6"/>
        <v>0.81802864363942718</v>
      </c>
      <c r="H19" s="393">
        <f t="shared" si="6"/>
        <v>0.81709426417802045</v>
      </c>
      <c r="I19" s="394">
        <f t="shared" si="6"/>
        <v>0.86111111111111116</v>
      </c>
      <c r="J19" s="393">
        <f t="shared" si="6"/>
        <v>0.86197032597793144</v>
      </c>
      <c r="K19" s="394">
        <f t="shared" si="6"/>
        <v>0.85849952516619188</v>
      </c>
      <c r="L19" s="393">
        <f t="shared" si="6"/>
        <v>0.88019932288085456</v>
      </c>
      <c r="M19" s="395">
        <f t="shared" si="6"/>
        <v>0.29307503741098517</v>
      </c>
      <c r="N19" s="393">
        <f t="shared" si="6"/>
        <v>0.65009014568645729</v>
      </c>
      <c r="O19" s="394">
        <f t="shared" si="6"/>
        <v>0.14842965823683502</v>
      </c>
      <c r="P19" s="393">
        <f t="shared" si="6"/>
        <v>0.40312270050922866</v>
      </c>
      <c r="R19" s="654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</row>
    <row r="20" spans="1:33" x14ac:dyDescent="0.4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3" x14ac:dyDescent="0.45">
      <c r="A21" s="377" t="s">
        <v>210</v>
      </c>
      <c r="M21" s="477"/>
    </row>
    <row r="22" spans="1:33" x14ac:dyDescent="0.45">
      <c r="A22" s="479"/>
      <c r="B22" s="377"/>
    </row>
    <row r="23" spans="1:33" x14ac:dyDescent="0.45">
      <c r="C23" s="477"/>
      <c r="E23" s="477"/>
      <c r="G23" s="477"/>
      <c r="I23" s="477"/>
      <c r="J23" s="477"/>
      <c r="K23" s="477"/>
      <c r="M23" s="477"/>
      <c r="O23" s="477"/>
    </row>
    <row r="24" spans="1:33" x14ac:dyDescent="0.45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3" x14ac:dyDescent="0.45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3:W3"/>
    <mergeCell ref="V2:AE2"/>
    <mergeCell ref="M3:N3"/>
    <mergeCell ref="K3:L3"/>
    <mergeCell ref="AF2:AG3"/>
    <mergeCell ref="E3:F3"/>
    <mergeCell ref="G3:H3"/>
    <mergeCell ref="I3:J3"/>
    <mergeCell ref="A5:A7"/>
    <mergeCell ref="R5:R7"/>
    <mergeCell ref="AD3:AE3"/>
    <mergeCell ref="X3:Y3"/>
    <mergeCell ref="Z3:AA3"/>
    <mergeCell ref="AB3:AC3"/>
    <mergeCell ref="A14:A16"/>
    <mergeCell ref="R14:R16"/>
    <mergeCell ref="A17:A19"/>
    <mergeCell ref="R17:R19"/>
    <mergeCell ref="A8:A10"/>
    <mergeCell ref="R8:R10"/>
    <mergeCell ref="A11:A13"/>
    <mergeCell ref="R11:R13"/>
  </mergeCells>
  <conditionalFormatting sqref="C5:P19">
    <cfRule type="expression" dxfId="57" priority="1">
      <formula>ABS(C5-T5)/T5&gt;0.5</formula>
    </cfRule>
  </conditionalFormatting>
  <conditionalFormatting sqref="T5:AG19">
    <cfRule type="expression" dxfId="56" priority="29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0661BE-7C7B-4B57-AC81-187C09D3C101}">
  <dimension ref="A1:AG25"/>
  <sheetViews>
    <sheetView zoomScaleNormal="100" workbookViewId="0">
      <selection activeCell="D5" sqref="D5:D6"/>
    </sheetView>
  </sheetViews>
  <sheetFormatPr defaultColWidth="9" defaultRowHeight="15.4" x14ac:dyDescent="0.45"/>
  <cols>
    <col min="1" max="1" width="9" style="390"/>
    <col min="2" max="2" width="10.625" style="390" bestFit="1" customWidth="1"/>
    <col min="3" max="3" width="9" style="390"/>
    <col min="4" max="4" width="9.625" style="390" bestFit="1" customWidth="1"/>
    <col min="5" max="5" width="9" style="390"/>
    <col min="6" max="6" width="9.625" style="390" bestFit="1" customWidth="1"/>
    <col min="7" max="7" width="9" style="390"/>
    <col min="8" max="8" width="9.625" style="390" bestFit="1" customWidth="1"/>
    <col min="9" max="9" width="9" style="390"/>
    <col min="10" max="10" width="9.625" style="390" bestFit="1" customWidth="1"/>
    <col min="11" max="11" width="9" style="390"/>
    <col min="12" max="12" width="9.625" style="390" bestFit="1" customWidth="1"/>
    <col min="13" max="13" width="9" style="390"/>
    <col min="14" max="14" width="9.625" style="390" bestFit="1" customWidth="1"/>
    <col min="15" max="15" width="9" style="390"/>
    <col min="16" max="16" width="9.625" style="390" bestFit="1" customWidth="1"/>
    <col min="17" max="18" width="9" style="390" hidden="1" customWidth="1"/>
    <col min="19" max="19" width="10.6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3" ht="15.75" thickBot="1" x14ac:dyDescent="0.5">
      <c r="A1" s="655" t="s">
        <v>250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  <c r="R1" s="655" t="s">
        <v>227</v>
      </c>
      <c r="S1" s="656"/>
      <c r="T1" s="656"/>
      <c r="U1" s="656"/>
      <c r="V1" s="656"/>
      <c r="W1" s="656"/>
      <c r="X1" s="656"/>
      <c r="Y1" s="656"/>
      <c r="Z1" s="656"/>
      <c r="AA1" s="656"/>
      <c r="AB1" s="656"/>
      <c r="AC1" s="656"/>
      <c r="AD1" s="656"/>
      <c r="AE1" s="656"/>
      <c r="AF1" s="656"/>
      <c r="AG1" s="657"/>
    </row>
    <row r="2" spans="1:33" ht="15.6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  <c r="Q2" s="439"/>
      <c r="R2" s="658" t="s">
        <v>189</v>
      </c>
      <c r="S2" s="661"/>
      <c r="T2" s="664" t="s">
        <v>12</v>
      </c>
      <c r="U2" s="665"/>
      <c r="V2" s="668" t="s">
        <v>188</v>
      </c>
      <c r="W2" s="669"/>
      <c r="X2" s="669"/>
      <c r="Y2" s="669"/>
      <c r="Z2" s="669"/>
      <c r="AA2" s="669"/>
      <c r="AB2" s="669"/>
      <c r="AC2" s="669"/>
      <c r="AD2" s="669"/>
      <c r="AE2" s="670"/>
      <c r="AF2" s="664" t="s">
        <v>10</v>
      </c>
      <c r="AG2" s="665"/>
    </row>
    <row r="3" spans="1:33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  <c r="R3" s="659"/>
      <c r="S3" s="662"/>
      <c r="T3" s="666"/>
      <c r="U3" s="667"/>
      <c r="V3" s="671" t="s">
        <v>187</v>
      </c>
      <c r="W3" s="672"/>
      <c r="X3" s="647" t="s">
        <v>105</v>
      </c>
      <c r="Y3" s="672"/>
      <c r="Z3" s="647" t="s">
        <v>104</v>
      </c>
      <c r="AA3" s="672"/>
      <c r="AB3" s="647" t="s">
        <v>103</v>
      </c>
      <c r="AC3" s="672"/>
      <c r="AD3" s="647" t="s">
        <v>102</v>
      </c>
      <c r="AE3" s="648"/>
      <c r="AF3" s="666"/>
      <c r="AG3" s="667"/>
    </row>
    <row r="4" spans="1:33" ht="16.5" customHeight="1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60"/>
      <c r="S4" s="663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45">
      <c r="A5" s="649" t="s">
        <v>4</v>
      </c>
      <c r="B5" s="434" t="s">
        <v>184</v>
      </c>
      <c r="C5" s="426">
        <v>54918</v>
      </c>
      <c r="D5" s="433">
        <v>164.697</v>
      </c>
      <c r="E5" s="426">
        <v>20918</v>
      </c>
      <c r="F5" s="433">
        <v>427.803</v>
      </c>
      <c r="G5" s="426">
        <v>86</v>
      </c>
      <c r="H5" s="433">
        <v>52.298999999999999</v>
      </c>
      <c r="I5" s="426">
        <v>42</v>
      </c>
      <c r="J5" s="433">
        <v>35.283000000000001</v>
      </c>
      <c r="K5" s="426">
        <v>92</v>
      </c>
      <c r="L5" s="433">
        <v>257.45299999999997</v>
      </c>
      <c r="M5" s="426">
        <v>21138</v>
      </c>
      <c r="N5" s="433">
        <v>772.83799999999997</v>
      </c>
      <c r="O5" s="425">
        <f>SUM(M5,C5)</f>
        <v>76056</v>
      </c>
      <c r="P5" s="425">
        <f>(SUM(N5,D5))</f>
        <v>937.53499999999997</v>
      </c>
      <c r="R5" s="649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3" x14ac:dyDescent="0.45">
      <c r="A6" s="650"/>
      <c r="B6" s="424" t="s">
        <v>183</v>
      </c>
      <c r="C6" s="422">
        <v>481144</v>
      </c>
      <c r="D6" s="423">
        <v>1379.415</v>
      </c>
      <c r="E6" s="422">
        <v>65999</v>
      </c>
      <c r="F6" s="423">
        <v>685.49099999999999</v>
      </c>
      <c r="G6" s="422">
        <v>94</v>
      </c>
      <c r="H6" s="423">
        <v>57.552</v>
      </c>
      <c r="I6" s="422">
        <v>48</v>
      </c>
      <c r="J6" s="423">
        <v>40.204000000000001</v>
      </c>
      <c r="K6" s="422">
        <v>103</v>
      </c>
      <c r="L6" s="423">
        <v>303.05900000000003</v>
      </c>
      <c r="M6" s="422">
        <v>66244</v>
      </c>
      <c r="N6" s="423">
        <v>1086.306</v>
      </c>
      <c r="O6" s="415">
        <f>SUM(M6,C6)</f>
        <v>547388</v>
      </c>
      <c r="P6" s="415">
        <f>(SUM(N6,D6))</f>
        <v>2465.721</v>
      </c>
      <c r="R6" s="650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3" s="392" customFormat="1" ht="15.75" thickBot="1" x14ac:dyDescent="0.5">
      <c r="A7" s="651"/>
      <c r="B7" s="414" t="s">
        <v>100</v>
      </c>
      <c r="C7" s="411">
        <f t="shared" ref="C7:P7" si="0">C5/C6</f>
        <v>0.11414046522454815</v>
      </c>
      <c r="D7" s="413">
        <f t="shared" si="0"/>
        <v>0.11939626580833179</v>
      </c>
      <c r="E7" s="411">
        <f t="shared" si="0"/>
        <v>0.31694419612418367</v>
      </c>
      <c r="F7" s="413">
        <f t="shared" si="0"/>
        <v>0.62408259189398552</v>
      </c>
      <c r="G7" s="411">
        <f t="shared" si="0"/>
        <v>0.91489361702127658</v>
      </c>
      <c r="H7" s="413">
        <f t="shared" si="0"/>
        <v>0.90872602168473726</v>
      </c>
      <c r="I7" s="411">
        <f t="shared" si="0"/>
        <v>0.875</v>
      </c>
      <c r="J7" s="413">
        <f t="shared" si="0"/>
        <v>0.8775992438563327</v>
      </c>
      <c r="K7" s="411">
        <f t="shared" si="0"/>
        <v>0.89320388349514568</v>
      </c>
      <c r="L7" s="413">
        <f t="shared" si="0"/>
        <v>0.84951445098149192</v>
      </c>
      <c r="M7" s="411">
        <f t="shared" si="0"/>
        <v>0.31909304993659804</v>
      </c>
      <c r="N7" s="413">
        <f t="shared" si="0"/>
        <v>0.71143674066055052</v>
      </c>
      <c r="O7" s="411">
        <f t="shared" si="0"/>
        <v>0.13894349163664529</v>
      </c>
      <c r="P7" s="410">
        <f t="shared" si="0"/>
        <v>0.38022752776976793</v>
      </c>
      <c r="R7" s="651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3" x14ac:dyDescent="0.45">
      <c r="A8" s="649" t="s">
        <v>3</v>
      </c>
      <c r="B8" s="434" t="s">
        <v>184</v>
      </c>
      <c r="C8" s="426">
        <v>204317</v>
      </c>
      <c r="D8" s="433">
        <v>744.5</v>
      </c>
      <c r="E8" s="426">
        <v>49253</v>
      </c>
      <c r="F8" s="433">
        <v>1079</v>
      </c>
      <c r="G8" s="426">
        <v>316</v>
      </c>
      <c r="H8" s="433">
        <v>195.4</v>
      </c>
      <c r="I8" s="426">
        <v>168</v>
      </c>
      <c r="J8" s="433">
        <v>145</v>
      </c>
      <c r="K8" s="426">
        <v>302</v>
      </c>
      <c r="L8" s="433">
        <v>766</v>
      </c>
      <c r="M8" s="426">
        <v>50039</v>
      </c>
      <c r="N8" s="433">
        <v>2185.4</v>
      </c>
      <c r="O8" s="426">
        <f>SUM(M8,C8)</f>
        <v>254356</v>
      </c>
      <c r="P8" s="425">
        <f>SUM(N8,D8)</f>
        <v>2929.9</v>
      </c>
      <c r="R8" s="649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3" x14ac:dyDescent="0.45">
      <c r="A9" s="650"/>
      <c r="B9" s="424" t="s">
        <v>183</v>
      </c>
      <c r="C9" s="422">
        <v>982031</v>
      </c>
      <c r="D9" s="423">
        <v>3564.1</v>
      </c>
      <c r="E9" s="422">
        <v>128636</v>
      </c>
      <c r="F9" s="423">
        <v>1908.9810000000002</v>
      </c>
      <c r="G9" s="422">
        <v>362</v>
      </c>
      <c r="H9" s="423">
        <v>225.3</v>
      </c>
      <c r="I9" s="422">
        <v>191</v>
      </c>
      <c r="J9" s="423">
        <v>164.81899999999999</v>
      </c>
      <c r="K9" s="422">
        <v>367</v>
      </c>
      <c r="L9" s="423">
        <v>902.5</v>
      </c>
      <c r="M9" s="422">
        <v>129556</v>
      </c>
      <c r="N9" s="423">
        <v>3201.6000000000004</v>
      </c>
      <c r="O9" s="416">
        <f>SUM(M9,C9)</f>
        <v>1111587</v>
      </c>
      <c r="P9" s="415">
        <f>SUM(N9,D9)</f>
        <v>6765.7000000000007</v>
      </c>
      <c r="R9" s="650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3" s="392" customFormat="1" ht="15.75" thickBot="1" x14ac:dyDescent="0.5">
      <c r="A10" s="651"/>
      <c r="B10" s="414" t="s">
        <v>100</v>
      </c>
      <c r="C10" s="411">
        <f t="shared" ref="C10:P10" si="1">C8/C9</f>
        <v>0.20805555018120608</v>
      </c>
      <c r="D10" s="413">
        <f t="shared" si="1"/>
        <v>0.20888863948822986</v>
      </c>
      <c r="E10" s="411">
        <f t="shared" si="1"/>
        <v>0.38288659473242326</v>
      </c>
      <c r="F10" s="413">
        <f t="shared" si="1"/>
        <v>0.56522301688701981</v>
      </c>
      <c r="G10" s="411">
        <f t="shared" si="1"/>
        <v>0.8729281767955801</v>
      </c>
      <c r="H10" s="413">
        <f t="shared" si="1"/>
        <v>0.86728806036395911</v>
      </c>
      <c r="I10" s="411">
        <f t="shared" si="1"/>
        <v>0.87958115183246077</v>
      </c>
      <c r="J10" s="413">
        <f t="shared" si="1"/>
        <v>0.87975294110509106</v>
      </c>
      <c r="K10" s="411">
        <f t="shared" si="1"/>
        <v>0.82288828337874664</v>
      </c>
      <c r="L10" s="413">
        <f t="shared" si="1"/>
        <v>0.84875346260387807</v>
      </c>
      <c r="M10" s="411">
        <f t="shared" si="1"/>
        <v>0.3862345240668128</v>
      </c>
      <c r="N10" s="413">
        <f t="shared" si="1"/>
        <v>0.68259620189905046</v>
      </c>
      <c r="O10" s="411">
        <f t="shared" si="1"/>
        <v>0.22882239536806387</v>
      </c>
      <c r="P10" s="410">
        <f t="shared" si="1"/>
        <v>0.43305201235644497</v>
      </c>
      <c r="R10" s="651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</row>
    <row r="11" spans="1:33" x14ac:dyDescent="0.45">
      <c r="A11" s="649" t="s">
        <v>2</v>
      </c>
      <c r="B11" s="434" t="s">
        <v>184</v>
      </c>
      <c r="C11" s="426">
        <v>166753</v>
      </c>
      <c r="D11" s="433">
        <v>699.78709600000093</v>
      </c>
      <c r="E11" s="426">
        <v>75570</v>
      </c>
      <c r="F11" s="433">
        <v>1978.771896</v>
      </c>
      <c r="G11" s="426">
        <v>552</v>
      </c>
      <c r="H11" s="433">
        <v>331.7645740000001</v>
      </c>
      <c r="I11" s="426">
        <v>252</v>
      </c>
      <c r="J11" s="433">
        <v>219.39360700000003</v>
      </c>
      <c r="K11" s="426">
        <v>503</v>
      </c>
      <c r="L11" s="433">
        <v>1265.8828269999997</v>
      </c>
      <c r="M11" s="426">
        <v>76877</v>
      </c>
      <c r="N11" s="433">
        <v>3795.8129039999994</v>
      </c>
      <c r="O11" s="426">
        <f>SUM(M11,C11)</f>
        <v>243630</v>
      </c>
      <c r="P11" s="425">
        <f>SUM(N11,D11)</f>
        <v>4495.6000000000004</v>
      </c>
      <c r="R11" s="649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3" x14ac:dyDescent="0.45">
      <c r="A12" s="650"/>
      <c r="B12" s="424" t="s">
        <v>183</v>
      </c>
      <c r="C12" s="422">
        <v>1876103</v>
      </c>
      <c r="D12" s="423">
        <v>5265.0997206532011</v>
      </c>
      <c r="E12" s="422">
        <v>308679</v>
      </c>
      <c r="F12" s="423">
        <v>4006.7909263467996</v>
      </c>
      <c r="G12" s="422">
        <v>693</v>
      </c>
      <c r="H12" s="423">
        <v>414.87610900000004</v>
      </c>
      <c r="I12" s="422">
        <v>296</v>
      </c>
      <c r="J12" s="423">
        <v>256.70771100000002</v>
      </c>
      <c r="K12" s="422">
        <v>575</v>
      </c>
      <c r="L12" s="423">
        <v>1395.1255329999997</v>
      </c>
      <c r="M12" s="422">
        <v>310243</v>
      </c>
      <c r="N12" s="423">
        <v>6073.5002793467993</v>
      </c>
      <c r="O12" s="416">
        <f>SUM(M12,C12)</f>
        <v>2186346</v>
      </c>
      <c r="P12" s="415">
        <f>SUM(N12,D12)</f>
        <v>11338.6</v>
      </c>
      <c r="R12" s="650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3" s="392" customFormat="1" ht="15.75" thickBot="1" x14ac:dyDescent="0.5">
      <c r="A13" s="651"/>
      <c r="B13" s="414" t="s">
        <v>100</v>
      </c>
      <c r="C13" s="411">
        <f t="shared" ref="C13:P13" si="2">C11/C12</f>
        <v>8.8882646635072809E-2</v>
      </c>
      <c r="D13" s="413">
        <f t="shared" si="2"/>
        <v>0.13291051131566861</v>
      </c>
      <c r="E13" s="411">
        <f t="shared" si="2"/>
        <v>0.24481743170089315</v>
      </c>
      <c r="F13" s="413">
        <f t="shared" si="2"/>
        <v>0.49385454154558284</v>
      </c>
      <c r="G13" s="411">
        <f t="shared" si="2"/>
        <v>0.79653679653679654</v>
      </c>
      <c r="H13" s="413">
        <f t="shared" si="2"/>
        <v>0.79967143637089999</v>
      </c>
      <c r="I13" s="411">
        <f t="shared" si="2"/>
        <v>0.85135135135135132</v>
      </c>
      <c r="J13" s="413">
        <f t="shared" si="2"/>
        <v>0.85464361839913727</v>
      </c>
      <c r="K13" s="411">
        <f t="shared" si="2"/>
        <v>0.87478260869565216</v>
      </c>
      <c r="L13" s="413">
        <f t="shared" si="2"/>
        <v>0.90736123528462431</v>
      </c>
      <c r="M13" s="411">
        <f t="shared" si="2"/>
        <v>0.24779608242571147</v>
      </c>
      <c r="N13" s="413">
        <f t="shared" si="2"/>
        <v>0.62497945655947784</v>
      </c>
      <c r="O13" s="411">
        <f t="shared" si="2"/>
        <v>0.11143249970498723</v>
      </c>
      <c r="P13" s="410">
        <f t="shared" si="2"/>
        <v>0.39648633870142702</v>
      </c>
      <c r="R13" s="651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3" x14ac:dyDescent="0.45">
      <c r="A14" s="649" t="s">
        <v>1</v>
      </c>
      <c r="B14" s="434" t="s">
        <v>184</v>
      </c>
      <c r="C14" s="426">
        <v>5419</v>
      </c>
      <c r="D14" s="433">
        <v>27.535761859999997</v>
      </c>
      <c r="E14" s="426">
        <v>1849</v>
      </c>
      <c r="F14" s="433">
        <v>64.3923202</v>
      </c>
      <c r="G14" s="426">
        <v>25</v>
      </c>
      <c r="H14" s="433">
        <v>14.98262147</v>
      </c>
      <c r="I14" s="426">
        <v>4</v>
      </c>
      <c r="J14" s="433">
        <v>3.69986974</v>
      </c>
      <c r="K14" s="426">
        <v>10</v>
      </c>
      <c r="L14" s="433">
        <v>28.530461540000001</v>
      </c>
      <c r="M14" s="426">
        <v>1888</v>
      </c>
      <c r="N14" s="433">
        <v>111.60527295</v>
      </c>
      <c r="O14" s="426">
        <f>SUM(M14,C14)</f>
        <v>7307</v>
      </c>
      <c r="P14" s="425">
        <f>SUM(N14,D14)</f>
        <v>139.14103481000001</v>
      </c>
      <c r="R14" s="649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3" x14ac:dyDescent="0.45">
      <c r="A15" s="650"/>
      <c r="B15" s="424" t="s">
        <v>183</v>
      </c>
      <c r="C15" s="422">
        <v>63538</v>
      </c>
      <c r="D15" s="423">
        <v>269.22659069999997</v>
      </c>
      <c r="E15" s="422">
        <v>9023</v>
      </c>
      <c r="F15" s="423">
        <v>135.87377053</v>
      </c>
      <c r="G15" s="422">
        <v>34</v>
      </c>
      <c r="H15" s="423">
        <v>20.498919350000001</v>
      </c>
      <c r="I15" s="422">
        <v>7</v>
      </c>
      <c r="J15" s="423">
        <v>6.14410335</v>
      </c>
      <c r="K15" s="422">
        <v>11</v>
      </c>
      <c r="L15" s="423">
        <v>29.54779576</v>
      </c>
      <c r="M15" s="422">
        <v>9075</v>
      </c>
      <c r="N15" s="423">
        <v>192.06458899</v>
      </c>
      <c r="O15" s="416">
        <f>SUM(M15,C15)</f>
        <v>72613</v>
      </c>
      <c r="P15" s="415">
        <f>SUM(N15,D15)</f>
        <v>461.29117968999998</v>
      </c>
      <c r="R15" s="650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3" s="392" customFormat="1" ht="15.75" thickBot="1" x14ac:dyDescent="0.5">
      <c r="A16" s="651"/>
      <c r="B16" s="414" t="s">
        <v>100</v>
      </c>
      <c r="C16" s="411">
        <f t="shared" ref="C16:P16" si="3">C14/C15</f>
        <v>8.5287544461582043E-2</v>
      </c>
      <c r="D16" s="413">
        <f t="shared" si="3"/>
        <v>0.1022772742781681</v>
      </c>
      <c r="E16" s="411">
        <f t="shared" si="3"/>
        <v>0.20492075806272858</v>
      </c>
      <c r="F16" s="413">
        <f t="shared" si="3"/>
        <v>0.47391280854889217</v>
      </c>
      <c r="G16" s="411">
        <f t="shared" si="3"/>
        <v>0.73529411764705888</v>
      </c>
      <c r="H16" s="413">
        <f t="shared" si="3"/>
        <v>0.73089811292906026</v>
      </c>
      <c r="I16" s="411">
        <f t="shared" si="3"/>
        <v>0.5714285714285714</v>
      </c>
      <c r="J16" s="413">
        <f t="shared" si="3"/>
        <v>0.60218221101375191</v>
      </c>
      <c r="K16" s="411">
        <f t="shared" si="3"/>
        <v>0.90909090909090906</v>
      </c>
      <c r="L16" s="413">
        <f t="shared" si="3"/>
        <v>0.96556987775794756</v>
      </c>
      <c r="M16" s="411">
        <f t="shared" si="3"/>
        <v>0.20804407713498624</v>
      </c>
      <c r="N16" s="413">
        <f t="shared" si="3"/>
        <v>0.5810819867258864</v>
      </c>
      <c r="O16" s="411">
        <f t="shared" si="3"/>
        <v>0.10062936388800904</v>
      </c>
      <c r="P16" s="410">
        <f t="shared" si="3"/>
        <v>0.30163385066999659</v>
      </c>
      <c r="R16" s="651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3" ht="15.75" customHeight="1" x14ac:dyDescent="0.45">
      <c r="A17" s="652" t="s">
        <v>185</v>
      </c>
      <c r="B17" s="409" t="s">
        <v>184</v>
      </c>
      <c r="C17" s="405">
        <f t="shared" ref="C17:P17" si="4">SUM(C5,C8,C11,C14)</f>
        <v>431407</v>
      </c>
      <c r="D17" s="408">
        <f t="shared" si="4"/>
        <v>1636.5198578600011</v>
      </c>
      <c r="E17" s="405">
        <f t="shared" si="4"/>
        <v>147590</v>
      </c>
      <c r="F17" s="408">
        <f t="shared" si="4"/>
        <v>3549.9672162000002</v>
      </c>
      <c r="G17" s="544">
        <f t="shared" si="4"/>
        <v>979</v>
      </c>
      <c r="H17" s="543">
        <f t="shared" si="4"/>
        <v>594.44619547000013</v>
      </c>
      <c r="I17" s="544">
        <f t="shared" si="4"/>
        <v>466</v>
      </c>
      <c r="J17" s="543">
        <f t="shared" si="4"/>
        <v>403.37647674000004</v>
      </c>
      <c r="K17" s="544">
        <f t="shared" si="4"/>
        <v>907</v>
      </c>
      <c r="L17" s="543">
        <f t="shared" si="4"/>
        <v>2317.8662885399999</v>
      </c>
      <c r="M17" s="406">
        <f t="shared" si="4"/>
        <v>149942</v>
      </c>
      <c r="N17" s="404">
        <f t="shared" si="4"/>
        <v>6865.6561769499995</v>
      </c>
      <c r="O17" s="405">
        <f t="shared" si="4"/>
        <v>581349</v>
      </c>
      <c r="P17" s="404">
        <f t="shared" si="4"/>
        <v>8502.1760348099997</v>
      </c>
      <c r="R17" s="652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</row>
    <row r="18" spans="1:33" x14ac:dyDescent="0.45">
      <c r="A18" s="653"/>
      <c r="B18" s="403" t="s">
        <v>183</v>
      </c>
      <c r="C18" s="399">
        <f t="shared" ref="C18:P18" si="5">SUM(C6,C9,C12,C15)</f>
        <v>3402816</v>
      </c>
      <c r="D18" s="402">
        <f t="shared" si="5"/>
        <v>10477.841311353201</v>
      </c>
      <c r="E18" s="399">
        <f t="shared" si="5"/>
        <v>512337</v>
      </c>
      <c r="F18" s="402">
        <f t="shared" si="5"/>
        <v>6737.1366968767998</v>
      </c>
      <c r="G18" s="399">
        <f t="shared" si="5"/>
        <v>1183</v>
      </c>
      <c r="H18" s="398">
        <f t="shared" si="5"/>
        <v>718.22702835000018</v>
      </c>
      <c r="I18" s="399">
        <f t="shared" si="5"/>
        <v>542</v>
      </c>
      <c r="J18" s="398">
        <f t="shared" si="5"/>
        <v>467.87481435000007</v>
      </c>
      <c r="K18" s="399">
        <f t="shared" si="5"/>
        <v>1056</v>
      </c>
      <c r="L18" s="398">
        <f t="shared" si="5"/>
        <v>2630.2323287599997</v>
      </c>
      <c r="M18" s="400">
        <f t="shared" si="5"/>
        <v>515118</v>
      </c>
      <c r="N18" s="398">
        <f t="shared" si="5"/>
        <v>10553.470868336801</v>
      </c>
      <c r="O18" s="399">
        <f t="shared" si="5"/>
        <v>3917934</v>
      </c>
      <c r="P18" s="398">
        <f t="shared" si="5"/>
        <v>21031.312179690001</v>
      </c>
      <c r="R18" s="653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</row>
    <row r="19" spans="1:33" s="392" customFormat="1" ht="15.75" thickBot="1" x14ac:dyDescent="0.5">
      <c r="A19" s="654"/>
      <c r="B19" s="397" t="s">
        <v>100</v>
      </c>
      <c r="C19" s="394">
        <f t="shared" ref="C19:P19" si="6">C17/C18</f>
        <v>0.12677940858394929</v>
      </c>
      <c r="D19" s="396">
        <f t="shared" si="6"/>
        <v>0.1561886469960907</v>
      </c>
      <c r="E19" s="394">
        <f t="shared" si="6"/>
        <v>0.28807210878777056</v>
      </c>
      <c r="F19" s="396">
        <f t="shared" si="6"/>
        <v>0.52692521703555362</v>
      </c>
      <c r="G19" s="394">
        <f t="shared" si="6"/>
        <v>0.82755705832628912</v>
      </c>
      <c r="H19" s="393">
        <f t="shared" si="6"/>
        <v>0.82765779065100809</v>
      </c>
      <c r="I19" s="394">
        <f t="shared" si="6"/>
        <v>0.85977859778597787</v>
      </c>
      <c r="J19" s="393">
        <f t="shared" si="6"/>
        <v>0.86214616467525618</v>
      </c>
      <c r="K19" s="394">
        <f t="shared" si="6"/>
        <v>0.85890151515151514</v>
      </c>
      <c r="L19" s="393">
        <f t="shared" si="6"/>
        <v>0.88124013350285979</v>
      </c>
      <c r="M19" s="395">
        <f t="shared" si="6"/>
        <v>0.29108281985875079</v>
      </c>
      <c r="N19" s="393">
        <f t="shared" si="6"/>
        <v>0.6505590684434237</v>
      </c>
      <c r="O19" s="394">
        <f t="shared" si="6"/>
        <v>0.14838151944366598</v>
      </c>
      <c r="P19" s="393">
        <f t="shared" si="6"/>
        <v>0.40426274700161485</v>
      </c>
      <c r="R19" s="654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</row>
    <row r="20" spans="1:33" x14ac:dyDescent="0.4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3" x14ac:dyDescent="0.45">
      <c r="A21" s="377" t="s">
        <v>231</v>
      </c>
      <c r="M21" s="477"/>
    </row>
    <row r="22" spans="1:33" x14ac:dyDescent="0.45">
      <c r="A22" s="479"/>
      <c r="B22" s="377"/>
    </row>
    <row r="23" spans="1:33" x14ac:dyDescent="0.45">
      <c r="C23" s="477"/>
      <c r="E23" s="477"/>
      <c r="G23" s="477"/>
      <c r="I23" s="477"/>
      <c r="J23" s="477"/>
      <c r="K23" s="477"/>
      <c r="M23" s="477"/>
      <c r="O23" s="477"/>
    </row>
    <row r="24" spans="1:33" x14ac:dyDescent="0.45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3" x14ac:dyDescent="0.45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1:A13"/>
    <mergeCell ref="R11:R13"/>
    <mergeCell ref="A14:A16"/>
    <mergeCell ref="R14:R16"/>
    <mergeCell ref="A17:A19"/>
    <mergeCell ref="R17:R19"/>
    <mergeCell ref="A5:A7"/>
    <mergeCell ref="R5:R7"/>
    <mergeCell ref="A8:A10"/>
    <mergeCell ref="R8:R10"/>
    <mergeCell ref="M3:N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AD3:AE3"/>
    <mergeCell ref="V3:W3"/>
    <mergeCell ref="X3:Y3"/>
    <mergeCell ref="Z3:AA3"/>
    <mergeCell ref="AB3:AC3"/>
    <mergeCell ref="V2:AE2"/>
    <mergeCell ref="AF2:AG3"/>
    <mergeCell ref="E3:F3"/>
    <mergeCell ref="G3:H3"/>
    <mergeCell ref="I3:J3"/>
    <mergeCell ref="K3:L3"/>
  </mergeCells>
  <conditionalFormatting sqref="C5:P19">
    <cfRule type="expression" dxfId="55" priority="1">
      <formula>ABS(C5-T5)/T5&gt;0.5</formula>
    </cfRule>
  </conditionalFormatting>
  <conditionalFormatting sqref="T5:AG19">
    <cfRule type="expression" dxfId="54" priority="29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1A53D-76A7-45BB-A151-004ECD6B8623}">
  <dimension ref="A1:AG25"/>
  <sheetViews>
    <sheetView zoomScaleNormal="100" workbookViewId="0">
      <selection activeCell="D5" sqref="D5:D6"/>
    </sheetView>
  </sheetViews>
  <sheetFormatPr defaultColWidth="9" defaultRowHeight="15.4" x14ac:dyDescent="0.45"/>
  <cols>
    <col min="1" max="1" width="9" style="390"/>
    <col min="2" max="2" width="10.625" style="390" bestFit="1" customWidth="1"/>
    <col min="3" max="3" width="9" style="390"/>
    <col min="4" max="4" width="9.625" style="390" bestFit="1" customWidth="1"/>
    <col min="5" max="5" width="9" style="390"/>
    <col min="6" max="6" width="9.625" style="390" bestFit="1" customWidth="1"/>
    <col min="7" max="7" width="9" style="390"/>
    <col min="8" max="8" width="9.625" style="390" bestFit="1" customWidth="1"/>
    <col min="9" max="9" width="9" style="390"/>
    <col min="10" max="10" width="9.625" style="390" bestFit="1" customWidth="1"/>
    <col min="11" max="11" width="9" style="390"/>
    <col min="12" max="12" width="9.625" style="390" bestFit="1" customWidth="1"/>
    <col min="13" max="13" width="9" style="390"/>
    <col min="14" max="14" width="9.625" style="390" bestFit="1" customWidth="1"/>
    <col min="15" max="15" width="9" style="390"/>
    <col min="16" max="16" width="9.625" style="390" bestFit="1" customWidth="1"/>
    <col min="17" max="18" width="9" style="390" hidden="1" customWidth="1"/>
    <col min="19" max="19" width="10.6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3" ht="15.75" thickBot="1" x14ac:dyDescent="0.5">
      <c r="A1" s="655" t="s">
        <v>251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  <c r="R1" s="655" t="s">
        <v>227</v>
      </c>
      <c r="S1" s="656"/>
      <c r="T1" s="656"/>
      <c r="U1" s="656"/>
      <c r="V1" s="656"/>
      <c r="W1" s="656"/>
      <c r="X1" s="656"/>
      <c r="Y1" s="656"/>
      <c r="Z1" s="656"/>
      <c r="AA1" s="656"/>
      <c r="AB1" s="656"/>
      <c r="AC1" s="656"/>
      <c r="AD1" s="656"/>
      <c r="AE1" s="656"/>
      <c r="AF1" s="656"/>
      <c r="AG1" s="657"/>
    </row>
    <row r="2" spans="1:33" ht="15.6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  <c r="Q2" s="439"/>
      <c r="R2" s="658" t="s">
        <v>189</v>
      </c>
      <c r="S2" s="661"/>
      <c r="T2" s="664" t="s">
        <v>12</v>
      </c>
      <c r="U2" s="665"/>
      <c r="V2" s="668" t="s">
        <v>188</v>
      </c>
      <c r="W2" s="669"/>
      <c r="X2" s="669"/>
      <c r="Y2" s="669"/>
      <c r="Z2" s="669"/>
      <c r="AA2" s="669"/>
      <c r="AB2" s="669"/>
      <c r="AC2" s="669"/>
      <c r="AD2" s="669"/>
      <c r="AE2" s="670"/>
      <c r="AF2" s="664" t="s">
        <v>10</v>
      </c>
      <c r="AG2" s="665"/>
    </row>
    <row r="3" spans="1:33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  <c r="R3" s="659"/>
      <c r="S3" s="662"/>
      <c r="T3" s="666"/>
      <c r="U3" s="667"/>
      <c r="V3" s="671" t="s">
        <v>187</v>
      </c>
      <c r="W3" s="672"/>
      <c r="X3" s="647" t="s">
        <v>105</v>
      </c>
      <c r="Y3" s="672"/>
      <c r="Z3" s="647" t="s">
        <v>104</v>
      </c>
      <c r="AA3" s="672"/>
      <c r="AB3" s="647" t="s">
        <v>103</v>
      </c>
      <c r="AC3" s="672"/>
      <c r="AD3" s="647" t="s">
        <v>102</v>
      </c>
      <c r="AE3" s="648"/>
      <c r="AF3" s="666"/>
      <c r="AG3" s="667"/>
    </row>
    <row r="4" spans="1:33" ht="16.5" customHeight="1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60"/>
      <c r="S4" s="663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45">
      <c r="A5" s="649" t="s">
        <v>4</v>
      </c>
      <c r="B5" s="434" t="s">
        <v>184</v>
      </c>
      <c r="C5" s="426">
        <v>55404</v>
      </c>
      <c r="D5" s="433">
        <v>166.095</v>
      </c>
      <c r="E5" s="426">
        <v>20825</v>
      </c>
      <c r="F5" s="433">
        <v>424.428</v>
      </c>
      <c r="G5" s="426">
        <v>86</v>
      </c>
      <c r="H5" s="433">
        <v>52.298999999999999</v>
      </c>
      <c r="I5" s="426">
        <v>42</v>
      </c>
      <c r="J5" s="433">
        <v>35.283000000000001</v>
      </c>
      <c r="K5" s="426">
        <v>91</v>
      </c>
      <c r="L5" s="433">
        <v>255.995</v>
      </c>
      <c r="M5" s="426">
        <v>21044</v>
      </c>
      <c r="N5" s="433">
        <v>768.005</v>
      </c>
      <c r="O5" s="425">
        <f>SUM(M5,C5)</f>
        <v>76448</v>
      </c>
      <c r="P5" s="425">
        <f>(SUM(N5,D5))</f>
        <v>934.1</v>
      </c>
      <c r="R5" s="649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3" x14ac:dyDescent="0.45">
      <c r="A6" s="650"/>
      <c r="B6" s="424" t="s">
        <v>183</v>
      </c>
      <c r="C6" s="422">
        <v>481750</v>
      </c>
      <c r="D6" s="423">
        <v>1381.175</v>
      </c>
      <c r="E6" s="422">
        <v>65974</v>
      </c>
      <c r="F6" s="423">
        <v>684.61300000000006</v>
      </c>
      <c r="G6" s="422">
        <v>94</v>
      </c>
      <c r="H6" s="423">
        <v>57.552</v>
      </c>
      <c r="I6" s="422">
        <v>48</v>
      </c>
      <c r="J6" s="423">
        <v>40.204000000000001</v>
      </c>
      <c r="K6" s="422">
        <v>103</v>
      </c>
      <c r="L6" s="423">
        <v>303.05900000000003</v>
      </c>
      <c r="M6" s="422">
        <v>66219</v>
      </c>
      <c r="N6" s="423">
        <v>1085.4280000000001</v>
      </c>
      <c r="O6" s="415">
        <f>SUM(M6,C6)</f>
        <v>547969</v>
      </c>
      <c r="P6" s="415">
        <f>(SUM(N6,D6))</f>
        <v>2466.6030000000001</v>
      </c>
      <c r="R6" s="650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3" s="392" customFormat="1" ht="15.75" thickBot="1" x14ac:dyDescent="0.5">
      <c r="A7" s="651"/>
      <c r="B7" s="414" t="s">
        <v>100</v>
      </c>
      <c r="C7" s="411">
        <f t="shared" ref="C7:P7" si="0">C5/C6</f>
        <v>0.1150057083549559</v>
      </c>
      <c r="D7" s="413">
        <f t="shared" si="0"/>
        <v>0.12025630350969284</v>
      </c>
      <c r="E7" s="411">
        <f t="shared" si="0"/>
        <v>0.3156546518325401</v>
      </c>
      <c r="F7" s="413">
        <f t="shared" si="0"/>
        <v>0.61995317062340327</v>
      </c>
      <c r="G7" s="411">
        <f t="shared" si="0"/>
        <v>0.91489361702127658</v>
      </c>
      <c r="H7" s="413">
        <f t="shared" si="0"/>
        <v>0.90872602168473726</v>
      </c>
      <c r="I7" s="411">
        <f t="shared" si="0"/>
        <v>0.875</v>
      </c>
      <c r="J7" s="413">
        <f t="shared" si="0"/>
        <v>0.8775992438563327</v>
      </c>
      <c r="K7" s="411">
        <f t="shared" si="0"/>
        <v>0.88349514563106801</v>
      </c>
      <c r="L7" s="413">
        <f t="shared" si="0"/>
        <v>0.84470350657792703</v>
      </c>
      <c r="M7" s="411">
        <f t="shared" si="0"/>
        <v>0.31779398662015435</v>
      </c>
      <c r="N7" s="413">
        <f t="shared" si="0"/>
        <v>0.70755959860994921</v>
      </c>
      <c r="O7" s="411">
        <f t="shared" si="0"/>
        <v>0.13951154171130117</v>
      </c>
      <c r="P7" s="410">
        <f t="shared" si="0"/>
        <v>0.37869896371649592</v>
      </c>
      <c r="R7" s="651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3" x14ac:dyDescent="0.45">
      <c r="A8" s="649" t="s">
        <v>3</v>
      </c>
      <c r="B8" s="434" t="s">
        <v>184</v>
      </c>
      <c r="C8" s="426">
        <v>203065</v>
      </c>
      <c r="D8" s="433">
        <v>579.6</v>
      </c>
      <c r="E8" s="426">
        <v>49262</v>
      </c>
      <c r="F8" s="433">
        <v>1071.5790000000002</v>
      </c>
      <c r="G8" s="426">
        <v>314</v>
      </c>
      <c r="H8" s="433">
        <v>194</v>
      </c>
      <c r="I8" s="426">
        <v>169</v>
      </c>
      <c r="J8" s="433">
        <v>145.821</v>
      </c>
      <c r="K8" s="426">
        <v>301</v>
      </c>
      <c r="L8" s="433">
        <v>765</v>
      </c>
      <c r="M8" s="426">
        <v>50046</v>
      </c>
      <c r="N8" s="433">
        <v>2176.4</v>
      </c>
      <c r="O8" s="426">
        <f>SUM(M8,C8)</f>
        <v>253111</v>
      </c>
      <c r="P8" s="425">
        <f>SUM(N8,D8)</f>
        <v>2756</v>
      </c>
      <c r="R8" s="649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3" x14ac:dyDescent="0.45">
      <c r="A9" s="650"/>
      <c r="B9" s="424" t="s">
        <v>183</v>
      </c>
      <c r="C9" s="422">
        <v>982390</v>
      </c>
      <c r="D9" s="423">
        <v>3571.752</v>
      </c>
      <c r="E9" s="422">
        <v>128558</v>
      </c>
      <c r="F9" s="423">
        <v>1904.3040000000001</v>
      </c>
      <c r="G9" s="422">
        <v>362</v>
      </c>
      <c r="H9" s="423">
        <v>225.3</v>
      </c>
      <c r="I9" s="422">
        <v>191</v>
      </c>
      <c r="J9" s="423">
        <v>164.71799999999999</v>
      </c>
      <c r="K9" s="422">
        <v>366</v>
      </c>
      <c r="L9" s="423">
        <v>899.6</v>
      </c>
      <c r="M9" s="422">
        <v>129477</v>
      </c>
      <c r="N9" s="423">
        <v>3193.922</v>
      </c>
      <c r="O9" s="416">
        <f>SUM(M9,C9)</f>
        <v>1111867</v>
      </c>
      <c r="P9" s="415">
        <f>SUM(N9,D9)</f>
        <v>6765.674</v>
      </c>
      <c r="R9" s="650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3" s="392" customFormat="1" ht="15.75" thickBot="1" x14ac:dyDescent="0.5">
      <c r="A10" s="651"/>
      <c r="B10" s="414" t="s">
        <v>100</v>
      </c>
      <c r="C10" s="411">
        <f t="shared" ref="C10:P10" si="1">C8/C9</f>
        <v>0.20670507639532162</v>
      </c>
      <c r="D10" s="413">
        <f t="shared" si="1"/>
        <v>0.16227330452954181</v>
      </c>
      <c r="E10" s="411">
        <f t="shared" si="1"/>
        <v>0.38318891084179901</v>
      </c>
      <c r="F10" s="413">
        <f t="shared" si="1"/>
        <v>0.56271425150606214</v>
      </c>
      <c r="G10" s="411">
        <f t="shared" si="1"/>
        <v>0.86740331491712708</v>
      </c>
      <c r="H10" s="413">
        <f t="shared" si="1"/>
        <v>0.86107412339103417</v>
      </c>
      <c r="I10" s="411">
        <f t="shared" si="1"/>
        <v>0.88481675392670156</v>
      </c>
      <c r="J10" s="413">
        <f t="shared" si="1"/>
        <v>0.88527665464612249</v>
      </c>
      <c r="K10" s="411">
        <f t="shared" si="1"/>
        <v>0.82240437158469948</v>
      </c>
      <c r="L10" s="413">
        <f t="shared" si="1"/>
        <v>0.85037794575366832</v>
      </c>
      <c r="M10" s="411">
        <f t="shared" si="1"/>
        <v>0.38652424754975789</v>
      </c>
      <c r="N10" s="413">
        <f t="shared" si="1"/>
        <v>0.68141927072733777</v>
      </c>
      <c r="O10" s="411">
        <f t="shared" si="1"/>
        <v>0.22764503308399295</v>
      </c>
      <c r="P10" s="410">
        <f t="shared" si="1"/>
        <v>0.40735039849688293</v>
      </c>
      <c r="R10" s="651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</row>
    <row r="11" spans="1:33" x14ac:dyDescent="0.45">
      <c r="A11" s="649" t="s">
        <v>2</v>
      </c>
      <c r="B11" s="434" t="s">
        <v>184</v>
      </c>
      <c r="C11" s="426">
        <v>144394</v>
      </c>
      <c r="D11" s="433">
        <v>650.68018299999949</v>
      </c>
      <c r="E11" s="426">
        <v>75459</v>
      </c>
      <c r="F11" s="433">
        <v>1967.3170130000001</v>
      </c>
      <c r="G11" s="426">
        <v>554</v>
      </c>
      <c r="H11" s="433">
        <v>332.41758400000003</v>
      </c>
      <c r="I11" s="426">
        <v>252</v>
      </c>
      <c r="J11" s="433">
        <v>218.43227200000007</v>
      </c>
      <c r="K11" s="426">
        <v>503</v>
      </c>
      <c r="L11" s="433">
        <v>1259.352948</v>
      </c>
      <c r="M11" s="426">
        <v>76768</v>
      </c>
      <c r="N11" s="433">
        <v>3777.5198170000003</v>
      </c>
      <c r="O11" s="426">
        <f>SUM(M11,C11)</f>
        <v>221162</v>
      </c>
      <c r="P11" s="425">
        <f>SUM(N11,D11)</f>
        <v>4428.2</v>
      </c>
      <c r="R11" s="649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3" x14ac:dyDescent="0.45">
      <c r="A12" s="650"/>
      <c r="B12" s="424" t="s">
        <v>183</v>
      </c>
      <c r="C12" s="422">
        <v>1876416</v>
      </c>
      <c r="D12" s="423">
        <v>5270.9899100166967</v>
      </c>
      <c r="E12" s="422">
        <v>308668</v>
      </c>
      <c r="F12" s="423">
        <v>4008.5766319833006</v>
      </c>
      <c r="G12" s="422">
        <v>692</v>
      </c>
      <c r="H12" s="423">
        <v>413.74782100000004</v>
      </c>
      <c r="I12" s="422">
        <v>296</v>
      </c>
      <c r="J12" s="423">
        <v>255.93160700000004</v>
      </c>
      <c r="K12" s="422">
        <v>575</v>
      </c>
      <c r="L12" s="423">
        <v>1389.1540299999997</v>
      </c>
      <c r="M12" s="422">
        <v>310231</v>
      </c>
      <c r="N12" s="423">
        <v>6067.4100899833011</v>
      </c>
      <c r="O12" s="416">
        <f>SUM(M12,C12)</f>
        <v>2186647</v>
      </c>
      <c r="P12" s="415">
        <f>SUM(N12,D12)</f>
        <v>11338.399999999998</v>
      </c>
      <c r="R12" s="650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3" s="392" customFormat="1" ht="15.75" thickBot="1" x14ac:dyDescent="0.5">
      <c r="A13" s="651"/>
      <c r="B13" s="414" t="s">
        <v>100</v>
      </c>
      <c r="C13" s="411">
        <f t="shared" ref="C13:P13" si="2">C11/C12</f>
        <v>7.6952019168457314E-2</v>
      </c>
      <c r="D13" s="413">
        <f t="shared" si="2"/>
        <v>0.12344553757606004</v>
      </c>
      <c r="E13" s="411">
        <f t="shared" si="2"/>
        <v>0.24446654658079231</v>
      </c>
      <c r="F13" s="413">
        <f t="shared" si="2"/>
        <v>0.49077694992864385</v>
      </c>
      <c r="G13" s="411">
        <f t="shared" si="2"/>
        <v>0.80057803468208089</v>
      </c>
      <c r="H13" s="413">
        <f t="shared" si="2"/>
        <v>0.80343041613263266</v>
      </c>
      <c r="I13" s="411">
        <f t="shared" si="2"/>
        <v>0.85135135135135132</v>
      </c>
      <c r="J13" s="413">
        <f t="shared" si="2"/>
        <v>0.85347907810386248</v>
      </c>
      <c r="K13" s="411">
        <f t="shared" si="2"/>
        <v>0.87478260869565216</v>
      </c>
      <c r="L13" s="413">
        <f t="shared" si="2"/>
        <v>0.90656105860341507</v>
      </c>
      <c r="M13" s="411">
        <f t="shared" si="2"/>
        <v>0.24745431629978951</v>
      </c>
      <c r="N13" s="413">
        <f t="shared" si="2"/>
        <v>0.62259180786812396</v>
      </c>
      <c r="O13" s="411">
        <f t="shared" si="2"/>
        <v>0.10114206819847922</v>
      </c>
      <c r="P13" s="410">
        <f t="shared" si="2"/>
        <v>0.39054893106611166</v>
      </c>
      <c r="R13" s="651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3" x14ac:dyDescent="0.45">
      <c r="A14" s="649" t="s">
        <v>1</v>
      </c>
      <c r="B14" s="434" t="s">
        <v>184</v>
      </c>
      <c r="C14" s="426">
        <v>5436</v>
      </c>
      <c r="D14" s="433">
        <v>27.527228940000001</v>
      </c>
      <c r="E14" s="426">
        <v>1849</v>
      </c>
      <c r="F14" s="433">
        <v>64.367176999999998</v>
      </c>
      <c r="G14" s="426">
        <v>22</v>
      </c>
      <c r="H14" s="433">
        <v>13.316976780000001</v>
      </c>
      <c r="I14" s="426">
        <v>4</v>
      </c>
      <c r="J14" s="433">
        <v>3.69986974</v>
      </c>
      <c r="K14" s="426">
        <v>10</v>
      </c>
      <c r="L14" s="433">
        <v>28.530461540000001</v>
      </c>
      <c r="M14" s="426">
        <v>1885</v>
      </c>
      <c r="N14" s="433">
        <v>109.91448506</v>
      </c>
      <c r="O14" s="426">
        <f>SUM(M14,C14)</f>
        <v>7321</v>
      </c>
      <c r="P14" s="425">
        <f>SUM(N14,D14)</f>
        <v>137.44171399999999</v>
      </c>
      <c r="R14" s="649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3" x14ac:dyDescent="0.45">
      <c r="A15" s="650"/>
      <c r="B15" s="424" t="s">
        <v>183</v>
      </c>
      <c r="C15" s="422">
        <v>63490</v>
      </c>
      <c r="D15" s="423">
        <v>269.02768652999998</v>
      </c>
      <c r="E15" s="422">
        <v>9025</v>
      </c>
      <c r="F15" s="423">
        <v>135.76715040000002</v>
      </c>
      <c r="G15" s="422">
        <v>34</v>
      </c>
      <c r="H15" s="423">
        <v>20.498919350000001</v>
      </c>
      <c r="I15" s="422">
        <v>7</v>
      </c>
      <c r="J15" s="423">
        <v>6.14410335</v>
      </c>
      <c r="K15" s="422">
        <v>11</v>
      </c>
      <c r="L15" s="423">
        <v>29.54779576</v>
      </c>
      <c r="M15" s="422">
        <v>9077</v>
      </c>
      <c r="N15" s="423">
        <v>191.95796885999999</v>
      </c>
      <c r="O15" s="416">
        <f>SUM(M15,C15)</f>
        <v>72567</v>
      </c>
      <c r="P15" s="415">
        <f>SUM(N15,D15)</f>
        <v>460.98565538999998</v>
      </c>
      <c r="R15" s="650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3" s="392" customFormat="1" ht="15.75" thickBot="1" x14ac:dyDescent="0.5">
      <c r="A16" s="651"/>
      <c r="B16" s="414" t="s">
        <v>100</v>
      </c>
      <c r="C16" s="411">
        <f t="shared" ref="C16:P16" si="3">C14/C15</f>
        <v>8.561978264293589E-2</v>
      </c>
      <c r="D16" s="413">
        <f t="shared" si="3"/>
        <v>0.10232117480194874</v>
      </c>
      <c r="E16" s="411">
        <f t="shared" si="3"/>
        <v>0.20487534626038781</v>
      </c>
      <c r="F16" s="413">
        <f t="shared" si="3"/>
        <v>0.47409978636481709</v>
      </c>
      <c r="G16" s="411">
        <f t="shared" si="3"/>
        <v>0.6470588235294118</v>
      </c>
      <c r="H16" s="413">
        <f t="shared" si="3"/>
        <v>0.6496428691008046</v>
      </c>
      <c r="I16" s="411">
        <f t="shared" si="3"/>
        <v>0.5714285714285714</v>
      </c>
      <c r="J16" s="413">
        <f t="shared" si="3"/>
        <v>0.60218221101375191</v>
      </c>
      <c r="K16" s="411">
        <f t="shared" si="3"/>
        <v>0.90909090909090906</v>
      </c>
      <c r="L16" s="413">
        <f t="shared" si="3"/>
        <v>0.96556987775794756</v>
      </c>
      <c r="M16" s="411">
        <f t="shared" si="3"/>
        <v>0.20766773162939298</v>
      </c>
      <c r="N16" s="413">
        <f t="shared" si="3"/>
        <v>0.57259662473384232</v>
      </c>
      <c r="O16" s="411">
        <f t="shared" si="3"/>
        <v>0.10088607769371753</v>
      </c>
      <c r="P16" s="410">
        <f t="shared" si="3"/>
        <v>0.29814748548677178</v>
      </c>
      <c r="R16" s="651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3" ht="15.75" customHeight="1" x14ac:dyDescent="0.45">
      <c r="A17" s="652" t="s">
        <v>185</v>
      </c>
      <c r="B17" s="409" t="s">
        <v>184</v>
      </c>
      <c r="C17" s="405">
        <f t="shared" ref="C17:P17" si="4">SUM(C5,C8,C11,C14)</f>
        <v>408299</v>
      </c>
      <c r="D17" s="408">
        <f t="shared" si="4"/>
        <v>1423.9024119399996</v>
      </c>
      <c r="E17" s="405">
        <f t="shared" si="4"/>
        <v>147395</v>
      </c>
      <c r="F17" s="408">
        <f t="shared" si="4"/>
        <v>3527.6911900000005</v>
      </c>
      <c r="G17" s="544">
        <f t="shared" si="4"/>
        <v>976</v>
      </c>
      <c r="H17" s="543">
        <f t="shared" si="4"/>
        <v>592.03356078000002</v>
      </c>
      <c r="I17" s="544">
        <f t="shared" si="4"/>
        <v>467</v>
      </c>
      <c r="J17" s="543">
        <f t="shared" si="4"/>
        <v>403.23614174000005</v>
      </c>
      <c r="K17" s="544">
        <f t="shared" si="4"/>
        <v>905</v>
      </c>
      <c r="L17" s="543">
        <f t="shared" si="4"/>
        <v>2308.8784095400001</v>
      </c>
      <c r="M17" s="406">
        <f t="shared" si="4"/>
        <v>149743</v>
      </c>
      <c r="N17" s="404">
        <f t="shared" si="4"/>
        <v>6831.8393020600006</v>
      </c>
      <c r="O17" s="405">
        <f t="shared" si="4"/>
        <v>558042</v>
      </c>
      <c r="P17" s="404">
        <f t="shared" si="4"/>
        <v>8255.7417139999998</v>
      </c>
      <c r="R17" s="652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</row>
    <row r="18" spans="1:33" x14ac:dyDescent="0.45">
      <c r="A18" s="653"/>
      <c r="B18" s="403" t="s">
        <v>183</v>
      </c>
      <c r="C18" s="399">
        <f t="shared" ref="C18:P18" si="5">SUM(C6,C9,C12,C15)</f>
        <v>3404046</v>
      </c>
      <c r="D18" s="402">
        <f t="shared" si="5"/>
        <v>10492.944596546697</v>
      </c>
      <c r="E18" s="399">
        <f t="shared" si="5"/>
        <v>512225</v>
      </c>
      <c r="F18" s="402">
        <f t="shared" si="5"/>
        <v>6733.2607823833014</v>
      </c>
      <c r="G18" s="399">
        <f t="shared" si="5"/>
        <v>1182</v>
      </c>
      <c r="H18" s="398">
        <f t="shared" si="5"/>
        <v>717.09874035000007</v>
      </c>
      <c r="I18" s="399">
        <f t="shared" si="5"/>
        <v>542</v>
      </c>
      <c r="J18" s="398">
        <f t="shared" si="5"/>
        <v>466.99771035000003</v>
      </c>
      <c r="K18" s="399">
        <f t="shared" si="5"/>
        <v>1055</v>
      </c>
      <c r="L18" s="398">
        <f t="shared" si="5"/>
        <v>2621.3608257599999</v>
      </c>
      <c r="M18" s="400">
        <f t="shared" si="5"/>
        <v>515004</v>
      </c>
      <c r="N18" s="398">
        <f t="shared" si="5"/>
        <v>10538.718058843302</v>
      </c>
      <c r="O18" s="399">
        <f t="shared" si="5"/>
        <v>3919050</v>
      </c>
      <c r="P18" s="398">
        <f t="shared" si="5"/>
        <v>21031.662655389995</v>
      </c>
      <c r="R18" s="653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</row>
    <row r="19" spans="1:33" s="392" customFormat="1" ht="15.75" thickBot="1" x14ac:dyDescent="0.5">
      <c r="A19" s="654"/>
      <c r="B19" s="397" t="s">
        <v>100</v>
      </c>
      <c r="C19" s="394">
        <f t="shared" ref="C19:P19" si="6">C17/C18</f>
        <v>0.11994520638087734</v>
      </c>
      <c r="D19" s="396">
        <f t="shared" si="6"/>
        <v>0.13570093683794118</v>
      </c>
      <c r="E19" s="394">
        <f t="shared" si="6"/>
        <v>0.28775440480257697</v>
      </c>
      <c r="F19" s="396">
        <f t="shared" si="6"/>
        <v>0.52392017835247739</v>
      </c>
      <c r="G19" s="394">
        <f t="shared" si="6"/>
        <v>0.82571912013536375</v>
      </c>
      <c r="H19" s="393">
        <f t="shared" si="6"/>
        <v>0.8255955943961657</v>
      </c>
      <c r="I19" s="394">
        <f t="shared" si="6"/>
        <v>0.86162361623616235</v>
      </c>
      <c r="J19" s="393">
        <f t="shared" si="6"/>
        <v>0.86346492242496709</v>
      </c>
      <c r="K19" s="394">
        <f t="shared" si="6"/>
        <v>0.85781990521327012</v>
      </c>
      <c r="L19" s="393">
        <f t="shared" si="6"/>
        <v>0.88079381779522736</v>
      </c>
      <c r="M19" s="395">
        <f t="shared" si="6"/>
        <v>0.29076084845942946</v>
      </c>
      <c r="N19" s="393">
        <f t="shared" si="6"/>
        <v>0.64826094254672972</v>
      </c>
      <c r="O19" s="394">
        <f t="shared" si="6"/>
        <v>0.14239216136563709</v>
      </c>
      <c r="P19" s="393">
        <f t="shared" si="6"/>
        <v>0.39253870933899837</v>
      </c>
      <c r="R19" s="654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</row>
    <row r="20" spans="1:33" x14ac:dyDescent="0.4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3" x14ac:dyDescent="0.45">
      <c r="A21" s="377" t="s">
        <v>231</v>
      </c>
      <c r="M21" s="477"/>
    </row>
    <row r="22" spans="1:33" x14ac:dyDescent="0.45">
      <c r="A22" s="479"/>
      <c r="B22" s="377"/>
    </row>
    <row r="23" spans="1:33" x14ac:dyDescent="0.45">
      <c r="C23" s="477"/>
      <c r="E23" s="477"/>
      <c r="G23" s="477"/>
      <c r="I23" s="477"/>
      <c r="J23" s="477"/>
      <c r="K23" s="477"/>
      <c r="M23" s="477"/>
      <c r="O23" s="477"/>
    </row>
    <row r="24" spans="1:33" x14ac:dyDescent="0.45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3" x14ac:dyDescent="0.45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3:W3"/>
    <mergeCell ref="V2:AE2"/>
    <mergeCell ref="M3:N3"/>
    <mergeCell ref="K3:L3"/>
    <mergeCell ref="AF2:AG3"/>
    <mergeCell ref="E3:F3"/>
    <mergeCell ref="G3:H3"/>
    <mergeCell ref="I3:J3"/>
    <mergeCell ref="A5:A7"/>
    <mergeCell ref="R5:R7"/>
    <mergeCell ref="AD3:AE3"/>
    <mergeCell ref="X3:Y3"/>
    <mergeCell ref="Z3:AA3"/>
    <mergeCell ref="AB3:AC3"/>
    <mergeCell ref="A14:A16"/>
    <mergeCell ref="R14:R16"/>
    <mergeCell ref="A17:A19"/>
    <mergeCell ref="R17:R19"/>
    <mergeCell ref="A8:A10"/>
    <mergeCell ref="R8:R10"/>
    <mergeCell ref="A11:A13"/>
    <mergeCell ref="R11:R13"/>
  </mergeCells>
  <conditionalFormatting sqref="C5:P19">
    <cfRule type="expression" dxfId="53" priority="1">
      <formula>ABS(C5-T5)/T5&gt;0.5</formula>
    </cfRule>
  </conditionalFormatting>
  <conditionalFormatting sqref="T5:AG19">
    <cfRule type="expression" dxfId="52" priority="29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21D4F-8743-4292-B484-2DA506A80C16}">
  <dimension ref="A1:AG25"/>
  <sheetViews>
    <sheetView zoomScaleNormal="100" workbookViewId="0">
      <selection activeCell="D5" sqref="D5:D6"/>
    </sheetView>
  </sheetViews>
  <sheetFormatPr defaultColWidth="9" defaultRowHeight="15.4" x14ac:dyDescent="0.45"/>
  <cols>
    <col min="1" max="1" width="9" style="390"/>
    <col min="2" max="2" width="10.625" style="390" bestFit="1" customWidth="1"/>
    <col min="3" max="3" width="9" style="390"/>
    <col min="4" max="4" width="9.625" style="390" bestFit="1" customWidth="1"/>
    <col min="5" max="5" width="9" style="390"/>
    <col min="6" max="6" width="9.625" style="390" bestFit="1" customWidth="1"/>
    <col min="7" max="7" width="9" style="390"/>
    <col min="8" max="8" width="9.625" style="390" bestFit="1" customWidth="1"/>
    <col min="9" max="9" width="9" style="390"/>
    <col min="10" max="10" width="9.625" style="390" bestFit="1" customWidth="1"/>
    <col min="11" max="11" width="9" style="390"/>
    <col min="12" max="12" width="9.625" style="390" bestFit="1" customWidth="1"/>
    <col min="13" max="13" width="9" style="390"/>
    <col min="14" max="14" width="9.625" style="390" bestFit="1" customWidth="1"/>
    <col min="15" max="15" width="9" style="390"/>
    <col min="16" max="16" width="9.625" style="390" bestFit="1" customWidth="1"/>
    <col min="17" max="18" width="9" style="390" hidden="1" customWidth="1"/>
    <col min="19" max="19" width="10.6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3" ht="15.75" thickBot="1" x14ac:dyDescent="0.5">
      <c r="A1" s="655" t="s">
        <v>252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  <c r="R1" s="655" t="s">
        <v>227</v>
      </c>
      <c r="S1" s="656"/>
      <c r="T1" s="656"/>
      <c r="U1" s="656"/>
      <c r="V1" s="656"/>
      <c r="W1" s="656"/>
      <c r="X1" s="656"/>
      <c r="Y1" s="656"/>
      <c r="Z1" s="656"/>
      <c r="AA1" s="656"/>
      <c r="AB1" s="656"/>
      <c r="AC1" s="656"/>
      <c r="AD1" s="656"/>
      <c r="AE1" s="656"/>
      <c r="AF1" s="656"/>
      <c r="AG1" s="657"/>
    </row>
    <row r="2" spans="1:33" ht="15.6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  <c r="Q2" s="439"/>
      <c r="R2" s="658" t="s">
        <v>189</v>
      </c>
      <c r="S2" s="661"/>
      <c r="T2" s="664" t="s">
        <v>12</v>
      </c>
      <c r="U2" s="665"/>
      <c r="V2" s="668" t="s">
        <v>188</v>
      </c>
      <c r="W2" s="669"/>
      <c r="X2" s="669"/>
      <c r="Y2" s="669"/>
      <c r="Z2" s="669"/>
      <c r="AA2" s="669"/>
      <c r="AB2" s="669"/>
      <c r="AC2" s="669"/>
      <c r="AD2" s="669"/>
      <c r="AE2" s="670"/>
      <c r="AF2" s="664" t="s">
        <v>10</v>
      </c>
      <c r="AG2" s="665"/>
    </row>
    <row r="3" spans="1:33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  <c r="R3" s="659"/>
      <c r="S3" s="662"/>
      <c r="T3" s="666"/>
      <c r="U3" s="667"/>
      <c r="V3" s="671" t="s">
        <v>187</v>
      </c>
      <c r="W3" s="672"/>
      <c r="X3" s="647" t="s">
        <v>105</v>
      </c>
      <c r="Y3" s="672"/>
      <c r="Z3" s="647" t="s">
        <v>104</v>
      </c>
      <c r="AA3" s="672"/>
      <c r="AB3" s="647" t="s">
        <v>103</v>
      </c>
      <c r="AC3" s="672"/>
      <c r="AD3" s="647" t="s">
        <v>102</v>
      </c>
      <c r="AE3" s="648"/>
      <c r="AF3" s="666"/>
      <c r="AG3" s="667"/>
    </row>
    <row r="4" spans="1:33" ht="16.5" customHeight="1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60"/>
      <c r="S4" s="663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45">
      <c r="A5" s="649" t="s">
        <v>4</v>
      </c>
      <c r="B5" s="434" t="s">
        <v>184</v>
      </c>
      <c r="C5" s="426">
        <v>56059</v>
      </c>
      <c r="D5" s="433">
        <v>167.904</v>
      </c>
      <c r="E5" s="426">
        <v>20803</v>
      </c>
      <c r="F5" s="433">
        <v>419.565</v>
      </c>
      <c r="G5" s="426">
        <v>86</v>
      </c>
      <c r="H5" s="433">
        <v>52.298999999999999</v>
      </c>
      <c r="I5" s="426">
        <v>43</v>
      </c>
      <c r="J5" s="433">
        <v>36.073</v>
      </c>
      <c r="K5" s="426">
        <v>91</v>
      </c>
      <c r="L5" s="433">
        <v>255.995</v>
      </c>
      <c r="M5" s="426">
        <v>21023</v>
      </c>
      <c r="N5" s="433">
        <v>763.93200000000002</v>
      </c>
      <c r="O5" s="425">
        <f>SUM(M5,C5)</f>
        <v>77082</v>
      </c>
      <c r="P5" s="425">
        <f>(SUM(N5,D5))</f>
        <v>931.83600000000001</v>
      </c>
      <c r="R5" s="649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3" x14ac:dyDescent="0.45">
      <c r="A6" s="650"/>
      <c r="B6" s="424" t="s">
        <v>183</v>
      </c>
      <c r="C6" s="422">
        <v>481912</v>
      </c>
      <c r="D6" s="423">
        <v>1381.5519999999999</v>
      </c>
      <c r="E6" s="422">
        <v>66080</v>
      </c>
      <c r="F6" s="423">
        <v>685.24699999999996</v>
      </c>
      <c r="G6" s="422">
        <v>94</v>
      </c>
      <c r="H6" s="423">
        <v>57.552</v>
      </c>
      <c r="I6" s="422">
        <v>48</v>
      </c>
      <c r="J6" s="423">
        <v>40.204000000000001</v>
      </c>
      <c r="K6" s="422">
        <v>102</v>
      </c>
      <c r="L6" s="423">
        <v>301.09399999999999</v>
      </c>
      <c r="M6" s="422">
        <v>66324</v>
      </c>
      <c r="N6" s="423">
        <v>1084.097</v>
      </c>
      <c r="O6" s="415">
        <f>SUM(M6,C6)</f>
        <v>548236</v>
      </c>
      <c r="P6" s="415">
        <f>(SUM(N6,D6))</f>
        <v>2465.6489999999999</v>
      </c>
      <c r="R6" s="650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3" s="392" customFormat="1" ht="15.75" thickBot="1" x14ac:dyDescent="0.5">
      <c r="A7" s="651"/>
      <c r="B7" s="414" t="s">
        <v>100</v>
      </c>
      <c r="C7" s="411">
        <f t="shared" ref="C7:P7" si="0">C5/C6</f>
        <v>0.11632621723468185</v>
      </c>
      <c r="D7" s="413">
        <f t="shared" si="0"/>
        <v>0.12153288475569506</v>
      </c>
      <c r="E7" s="411">
        <f t="shared" si="0"/>
        <v>0.31481537530266346</v>
      </c>
      <c r="F7" s="413">
        <f t="shared" si="0"/>
        <v>0.61228287026429884</v>
      </c>
      <c r="G7" s="411">
        <f t="shared" si="0"/>
        <v>0.91489361702127658</v>
      </c>
      <c r="H7" s="413">
        <f t="shared" si="0"/>
        <v>0.90872602168473726</v>
      </c>
      <c r="I7" s="411">
        <f t="shared" si="0"/>
        <v>0.89583333333333337</v>
      </c>
      <c r="J7" s="413">
        <f t="shared" si="0"/>
        <v>0.89724902994726896</v>
      </c>
      <c r="K7" s="411">
        <f t="shared" si="0"/>
        <v>0.89215686274509809</v>
      </c>
      <c r="L7" s="413">
        <f t="shared" si="0"/>
        <v>0.85021621154855298</v>
      </c>
      <c r="M7" s="411">
        <f t="shared" si="0"/>
        <v>0.31697424763283277</v>
      </c>
      <c r="N7" s="413">
        <f t="shared" si="0"/>
        <v>0.70467126096650023</v>
      </c>
      <c r="O7" s="411">
        <f t="shared" si="0"/>
        <v>0.14060003356218856</v>
      </c>
      <c r="P7" s="410">
        <f t="shared" si="0"/>
        <v>0.37792727188663111</v>
      </c>
      <c r="R7" s="651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3" x14ac:dyDescent="0.45">
      <c r="A8" s="649" t="s">
        <v>3</v>
      </c>
      <c r="B8" s="434" t="s">
        <v>184</v>
      </c>
      <c r="C8" s="426">
        <v>158913</v>
      </c>
      <c r="D8" s="433">
        <v>566</v>
      </c>
      <c r="E8" s="426">
        <v>48914</v>
      </c>
      <c r="F8" s="433">
        <v>1074.145</v>
      </c>
      <c r="G8" s="426">
        <v>314</v>
      </c>
      <c r="H8" s="433">
        <v>194.1</v>
      </c>
      <c r="I8" s="426">
        <v>169</v>
      </c>
      <c r="J8" s="433">
        <v>145.821</v>
      </c>
      <c r="K8" s="426">
        <v>300</v>
      </c>
      <c r="L8" s="433">
        <v>764.03399999999999</v>
      </c>
      <c r="M8" s="426">
        <v>49697</v>
      </c>
      <c r="N8" s="433">
        <v>2178.1</v>
      </c>
      <c r="O8" s="426">
        <f>SUM(M8,C8)</f>
        <v>208610</v>
      </c>
      <c r="P8" s="425">
        <f>SUM(N8,D8)</f>
        <v>2744.1</v>
      </c>
      <c r="R8" s="649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3" x14ac:dyDescent="0.45">
      <c r="A9" s="650"/>
      <c r="B9" s="424" t="s">
        <v>183</v>
      </c>
      <c r="C9" s="422">
        <v>981673</v>
      </c>
      <c r="D9" s="423">
        <v>3576.7660000000001</v>
      </c>
      <c r="E9" s="422">
        <v>128546</v>
      </c>
      <c r="F9" s="423">
        <v>1902.6319999999998</v>
      </c>
      <c r="G9" s="422">
        <v>362</v>
      </c>
      <c r="H9" s="423">
        <v>225.857</v>
      </c>
      <c r="I9" s="422">
        <v>191</v>
      </c>
      <c r="J9" s="423">
        <v>164.71799999999999</v>
      </c>
      <c r="K9" s="422">
        <v>364</v>
      </c>
      <c r="L9" s="423">
        <v>895.71199999999999</v>
      </c>
      <c r="M9" s="422">
        <v>129463</v>
      </c>
      <c r="N9" s="423">
        <v>3188.9189999999999</v>
      </c>
      <c r="O9" s="416">
        <f>SUM(M9,C9)</f>
        <v>1111136</v>
      </c>
      <c r="P9" s="415">
        <f>SUM(N9,D9)</f>
        <v>6765.6849999999995</v>
      </c>
      <c r="R9" s="650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3" s="392" customFormat="1" ht="15.75" thickBot="1" x14ac:dyDescent="0.5">
      <c r="A10" s="651"/>
      <c r="B10" s="414" t="s">
        <v>100</v>
      </c>
      <c r="C10" s="411">
        <f t="shared" ref="C10:P10" si="1">C8/C9</f>
        <v>0.16187977055496078</v>
      </c>
      <c r="D10" s="413">
        <f t="shared" si="1"/>
        <v>0.15824350824180278</v>
      </c>
      <c r="E10" s="411">
        <f t="shared" si="1"/>
        <v>0.38051748012384673</v>
      </c>
      <c r="F10" s="413">
        <f t="shared" si="1"/>
        <v>0.56455741309932772</v>
      </c>
      <c r="G10" s="411">
        <f t="shared" si="1"/>
        <v>0.86740331491712708</v>
      </c>
      <c r="H10" s="413">
        <f t="shared" si="1"/>
        <v>0.85939333294960973</v>
      </c>
      <c r="I10" s="411">
        <f t="shared" si="1"/>
        <v>0.88481675392670156</v>
      </c>
      <c r="J10" s="413">
        <f t="shared" si="1"/>
        <v>0.88527665464612249</v>
      </c>
      <c r="K10" s="411">
        <f t="shared" si="1"/>
        <v>0.82417582417582413</v>
      </c>
      <c r="L10" s="413">
        <f t="shared" si="1"/>
        <v>0.85299069343717626</v>
      </c>
      <c r="M10" s="411">
        <f t="shared" si="1"/>
        <v>0.3838702949877571</v>
      </c>
      <c r="N10" s="413">
        <f t="shared" si="1"/>
        <v>0.68302142512870345</v>
      </c>
      <c r="O10" s="411">
        <f t="shared" si="1"/>
        <v>0.18774479451660284</v>
      </c>
      <c r="P10" s="410">
        <f t="shared" si="1"/>
        <v>0.40559086034895214</v>
      </c>
      <c r="R10" s="651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</row>
    <row r="11" spans="1:33" x14ac:dyDescent="0.45">
      <c r="A11" s="649" t="s">
        <v>2</v>
      </c>
      <c r="B11" s="434" t="s">
        <v>184</v>
      </c>
      <c r="C11" s="426">
        <v>144493</v>
      </c>
      <c r="D11" s="433">
        <v>657.95478800000001</v>
      </c>
      <c r="E11" s="426">
        <v>74903</v>
      </c>
      <c r="F11" s="433">
        <v>1940.7041249999997</v>
      </c>
      <c r="G11" s="426">
        <v>549</v>
      </c>
      <c r="H11" s="433">
        <v>330.00997400000006</v>
      </c>
      <c r="I11" s="426">
        <v>253</v>
      </c>
      <c r="J11" s="433">
        <v>219.33103700000001</v>
      </c>
      <c r="K11" s="426">
        <v>502</v>
      </c>
      <c r="L11" s="433">
        <v>1259.7000759999999</v>
      </c>
      <c r="M11" s="426">
        <v>76207</v>
      </c>
      <c r="N11" s="433">
        <v>3749.7452119999998</v>
      </c>
      <c r="O11" s="426">
        <f>SUM(M11,C11)</f>
        <v>220700</v>
      </c>
      <c r="P11" s="425">
        <f>SUM(N11,D11)</f>
        <v>4407.7</v>
      </c>
      <c r="R11" s="649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3" x14ac:dyDescent="0.45">
      <c r="A12" s="650"/>
      <c r="B12" s="424" t="s">
        <v>183</v>
      </c>
      <c r="C12" s="422">
        <v>1875850</v>
      </c>
      <c r="D12" s="423">
        <v>5270.9012269210998</v>
      </c>
      <c r="E12" s="422">
        <v>308570</v>
      </c>
      <c r="F12" s="423">
        <v>4005.8584680788986</v>
      </c>
      <c r="G12" s="422">
        <v>692</v>
      </c>
      <c r="H12" s="423">
        <v>414.832312</v>
      </c>
      <c r="I12" s="422">
        <v>296</v>
      </c>
      <c r="J12" s="423">
        <v>255.93160700000001</v>
      </c>
      <c r="K12" s="422">
        <v>576</v>
      </c>
      <c r="L12" s="423">
        <v>1391.076386</v>
      </c>
      <c r="M12" s="422">
        <v>310134</v>
      </c>
      <c r="N12" s="423">
        <v>6067.6987730788987</v>
      </c>
      <c r="O12" s="416">
        <f>SUM(M12,C12)</f>
        <v>2185984</v>
      </c>
      <c r="P12" s="415">
        <f>SUM(N12,D12)</f>
        <v>11338.599999999999</v>
      </c>
      <c r="R12" s="650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3" s="392" customFormat="1" ht="15.75" thickBot="1" x14ac:dyDescent="0.5">
      <c r="A13" s="651"/>
      <c r="B13" s="414" t="s">
        <v>100</v>
      </c>
      <c r="C13" s="411">
        <f t="shared" ref="C13:P13" si="2">C11/C12</f>
        <v>7.7028013967001624E-2</v>
      </c>
      <c r="D13" s="413">
        <f t="shared" si="2"/>
        <v>0.12482775898730553</v>
      </c>
      <c r="E13" s="411">
        <f t="shared" si="2"/>
        <v>0.24274232751077551</v>
      </c>
      <c r="F13" s="413">
        <f t="shared" si="2"/>
        <v>0.48446647340756127</v>
      </c>
      <c r="G13" s="411">
        <f t="shared" si="2"/>
        <v>0.79335260115606931</v>
      </c>
      <c r="H13" s="413">
        <f t="shared" si="2"/>
        <v>0.79552620288652942</v>
      </c>
      <c r="I13" s="411">
        <f t="shared" si="2"/>
        <v>0.85472972972972971</v>
      </c>
      <c r="J13" s="413">
        <f t="shared" si="2"/>
        <v>0.85699081708184643</v>
      </c>
      <c r="K13" s="411">
        <f t="shared" si="2"/>
        <v>0.87152777777777779</v>
      </c>
      <c r="L13" s="413">
        <f t="shared" si="2"/>
        <v>0.90555780306373479</v>
      </c>
      <c r="M13" s="411">
        <f t="shared" si="2"/>
        <v>0.24572281658895831</v>
      </c>
      <c r="N13" s="413">
        <f t="shared" si="2"/>
        <v>0.6179847339549599</v>
      </c>
      <c r="O13" s="411">
        <f t="shared" si="2"/>
        <v>0.10096139770464925</v>
      </c>
      <c r="P13" s="410">
        <f t="shared" si="2"/>
        <v>0.38873405887852119</v>
      </c>
      <c r="R13" s="651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3" x14ac:dyDescent="0.45">
      <c r="A14" s="649" t="s">
        <v>1</v>
      </c>
      <c r="B14" s="434" t="s">
        <v>184</v>
      </c>
      <c r="C14" s="426">
        <v>5483</v>
      </c>
      <c r="D14" s="433">
        <v>27.689119380000001</v>
      </c>
      <c r="E14" s="426">
        <v>1847</v>
      </c>
      <c r="F14" s="433">
        <v>64.447049050000004</v>
      </c>
      <c r="G14" s="426">
        <v>22</v>
      </c>
      <c r="H14" s="433">
        <v>13.316976780000001</v>
      </c>
      <c r="I14" s="426">
        <v>4</v>
      </c>
      <c r="J14" s="433">
        <v>3.69986974</v>
      </c>
      <c r="K14" s="426">
        <v>10</v>
      </c>
      <c r="L14" s="433">
        <v>28.530461540000001</v>
      </c>
      <c r="M14" s="426">
        <v>1883</v>
      </c>
      <c r="N14" s="433">
        <v>109.99435711000001</v>
      </c>
      <c r="O14" s="426">
        <f>SUM(M14,C14)</f>
        <v>7366</v>
      </c>
      <c r="P14" s="425">
        <f>SUM(N14,D14)</f>
        <v>137.68347649</v>
      </c>
      <c r="R14" s="649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3" x14ac:dyDescent="0.45">
      <c r="A15" s="650"/>
      <c r="B15" s="424" t="s">
        <v>183</v>
      </c>
      <c r="C15" s="422">
        <v>63507</v>
      </c>
      <c r="D15" s="423">
        <v>269.00961725000002</v>
      </c>
      <c r="E15" s="422">
        <v>9015</v>
      </c>
      <c r="F15" s="423">
        <v>135.28190372999998</v>
      </c>
      <c r="G15" s="422">
        <v>34</v>
      </c>
      <c r="H15" s="423">
        <v>20.498919350000001</v>
      </c>
      <c r="I15" s="422">
        <v>7</v>
      </c>
      <c r="J15" s="423">
        <v>6.14410335</v>
      </c>
      <c r="K15" s="422">
        <v>11</v>
      </c>
      <c r="L15" s="423">
        <v>29.54779576</v>
      </c>
      <c r="M15" s="422">
        <v>9067</v>
      </c>
      <c r="N15" s="423">
        <v>191.47272218999996</v>
      </c>
      <c r="O15" s="416">
        <f>SUM(M15,C15)</f>
        <v>72574</v>
      </c>
      <c r="P15" s="415">
        <f>SUM(N15,D15)</f>
        <v>460.48233943999998</v>
      </c>
      <c r="R15" s="650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3" s="392" customFormat="1" ht="15.75" thickBot="1" x14ac:dyDescent="0.5">
      <c r="A16" s="651"/>
      <c r="B16" s="414" t="s">
        <v>100</v>
      </c>
      <c r="C16" s="411">
        <f t="shared" ref="C16:P16" si="3">C14/C15</f>
        <v>8.6336939235044957E-2</v>
      </c>
      <c r="D16" s="413">
        <f t="shared" si="3"/>
        <v>0.10292984936024624</v>
      </c>
      <c r="E16" s="411">
        <f t="shared" si="3"/>
        <v>0.20488075429839156</v>
      </c>
      <c r="F16" s="413">
        <f t="shared" si="3"/>
        <v>0.47639076087091087</v>
      </c>
      <c r="G16" s="411">
        <f t="shared" si="3"/>
        <v>0.6470588235294118</v>
      </c>
      <c r="H16" s="413">
        <f t="shared" si="3"/>
        <v>0.6496428691008046</v>
      </c>
      <c r="I16" s="411">
        <f t="shared" si="3"/>
        <v>0.5714285714285714</v>
      </c>
      <c r="J16" s="413">
        <f t="shared" si="3"/>
        <v>0.60218221101375191</v>
      </c>
      <c r="K16" s="411">
        <f t="shared" si="3"/>
        <v>0.90909090909090906</v>
      </c>
      <c r="L16" s="413">
        <f t="shared" si="3"/>
        <v>0.96556987775794756</v>
      </c>
      <c r="M16" s="411">
        <f t="shared" si="3"/>
        <v>0.20767618837542737</v>
      </c>
      <c r="N16" s="413">
        <f t="shared" si="3"/>
        <v>0.57446489427800429</v>
      </c>
      <c r="O16" s="411">
        <f t="shared" si="3"/>
        <v>0.10149640367073608</v>
      </c>
      <c r="P16" s="410">
        <f t="shared" si="3"/>
        <v>0.29899838646893412</v>
      </c>
      <c r="R16" s="651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3" ht="15.75" customHeight="1" x14ac:dyDescent="0.45">
      <c r="A17" s="652" t="s">
        <v>185</v>
      </c>
      <c r="B17" s="409" t="s">
        <v>184</v>
      </c>
      <c r="C17" s="405">
        <f t="shared" ref="C17:P17" si="4">SUM(C5,C8,C11,C14)</f>
        <v>364948</v>
      </c>
      <c r="D17" s="408">
        <f t="shared" si="4"/>
        <v>1419.54790738</v>
      </c>
      <c r="E17" s="405">
        <f t="shared" si="4"/>
        <v>146467</v>
      </c>
      <c r="F17" s="408">
        <f t="shared" si="4"/>
        <v>3498.8611740499996</v>
      </c>
      <c r="G17" s="544">
        <f t="shared" si="4"/>
        <v>971</v>
      </c>
      <c r="H17" s="543">
        <f t="shared" si="4"/>
        <v>589.72595078000006</v>
      </c>
      <c r="I17" s="544">
        <f t="shared" si="4"/>
        <v>469</v>
      </c>
      <c r="J17" s="543">
        <f t="shared" si="4"/>
        <v>404.92490674000004</v>
      </c>
      <c r="K17" s="544">
        <f t="shared" si="4"/>
        <v>903</v>
      </c>
      <c r="L17" s="543">
        <f t="shared" si="4"/>
        <v>2308.2595375399997</v>
      </c>
      <c r="M17" s="406">
        <f t="shared" si="4"/>
        <v>148810</v>
      </c>
      <c r="N17" s="404">
        <f t="shared" si="4"/>
        <v>6801.7715691100002</v>
      </c>
      <c r="O17" s="405">
        <f t="shared" si="4"/>
        <v>513758</v>
      </c>
      <c r="P17" s="404">
        <f t="shared" si="4"/>
        <v>8221.3194764899999</v>
      </c>
      <c r="R17" s="652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</row>
    <row r="18" spans="1:33" x14ac:dyDescent="0.45">
      <c r="A18" s="653"/>
      <c r="B18" s="403" t="s">
        <v>183</v>
      </c>
      <c r="C18" s="399">
        <f t="shared" ref="C18:P18" si="5">SUM(C6,C9,C12,C15)</f>
        <v>3402942</v>
      </c>
      <c r="D18" s="402">
        <f t="shared" si="5"/>
        <v>10498.228844171101</v>
      </c>
      <c r="E18" s="399">
        <f t="shared" si="5"/>
        <v>512211</v>
      </c>
      <c r="F18" s="402">
        <f t="shared" si="5"/>
        <v>6729.0193718088976</v>
      </c>
      <c r="G18" s="399">
        <f t="shared" si="5"/>
        <v>1182</v>
      </c>
      <c r="H18" s="398">
        <f t="shared" si="5"/>
        <v>718.74023135000004</v>
      </c>
      <c r="I18" s="399">
        <f t="shared" si="5"/>
        <v>542</v>
      </c>
      <c r="J18" s="398">
        <f t="shared" si="5"/>
        <v>466.99771035000003</v>
      </c>
      <c r="K18" s="399">
        <f t="shared" si="5"/>
        <v>1053</v>
      </c>
      <c r="L18" s="398">
        <f t="shared" si="5"/>
        <v>2617.4301817600003</v>
      </c>
      <c r="M18" s="400">
        <f t="shared" si="5"/>
        <v>514988</v>
      </c>
      <c r="N18" s="398">
        <f t="shared" si="5"/>
        <v>10532.187495268898</v>
      </c>
      <c r="O18" s="399">
        <f t="shared" si="5"/>
        <v>3917930</v>
      </c>
      <c r="P18" s="398">
        <f t="shared" si="5"/>
        <v>21030.416339439998</v>
      </c>
      <c r="R18" s="653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</row>
    <row r="19" spans="1:33" s="392" customFormat="1" ht="15.75" thickBot="1" x14ac:dyDescent="0.5">
      <c r="A19" s="654"/>
      <c r="B19" s="397" t="s">
        <v>100</v>
      </c>
      <c r="C19" s="394">
        <f t="shared" ref="C19:P19" si="6">C17/C18</f>
        <v>0.10724484872207637</v>
      </c>
      <c r="D19" s="396">
        <f t="shared" si="6"/>
        <v>0.13521784754846253</v>
      </c>
      <c r="E19" s="394">
        <f t="shared" si="6"/>
        <v>0.28595051648636988</v>
      </c>
      <c r="F19" s="396">
        <f t="shared" si="6"/>
        <v>0.51996598326175336</v>
      </c>
      <c r="G19" s="394">
        <f t="shared" si="6"/>
        <v>0.82148900169204742</v>
      </c>
      <c r="H19" s="393">
        <f t="shared" si="6"/>
        <v>0.82049943088941302</v>
      </c>
      <c r="I19" s="394">
        <f t="shared" si="6"/>
        <v>0.86531365313653141</v>
      </c>
      <c r="J19" s="393">
        <f t="shared" si="6"/>
        <v>0.86708113929835251</v>
      </c>
      <c r="K19" s="394">
        <f t="shared" si="6"/>
        <v>0.85754985754985757</v>
      </c>
      <c r="L19" s="393">
        <f t="shared" si="6"/>
        <v>0.8818800797918096</v>
      </c>
      <c r="M19" s="395">
        <f t="shared" si="6"/>
        <v>0.28895818931703265</v>
      </c>
      <c r="N19" s="393">
        <f t="shared" si="6"/>
        <v>0.64580805954749521</v>
      </c>
      <c r="O19" s="394">
        <f t="shared" si="6"/>
        <v>0.13112995893239543</v>
      </c>
      <c r="P19" s="393">
        <f t="shared" si="6"/>
        <v>0.39092518872638349</v>
      </c>
      <c r="R19" s="654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</row>
    <row r="20" spans="1:33" x14ac:dyDescent="0.4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3" x14ac:dyDescent="0.45">
      <c r="A21" s="377" t="s">
        <v>233</v>
      </c>
      <c r="M21" s="477"/>
    </row>
    <row r="22" spans="1:33" x14ac:dyDescent="0.45">
      <c r="A22" s="479"/>
      <c r="B22" s="377"/>
    </row>
    <row r="23" spans="1:33" x14ac:dyDescent="0.45">
      <c r="C23" s="477"/>
      <c r="E23" s="477"/>
      <c r="G23" s="477"/>
      <c r="I23" s="477"/>
      <c r="J23" s="477"/>
      <c r="K23" s="477"/>
      <c r="M23" s="477"/>
      <c r="O23" s="477"/>
    </row>
    <row r="24" spans="1:33" x14ac:dyDescent="0.45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3" x14ac:dyDescent="0.45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1:A13"/>
    <mergeCell ref="R11:R13"/>
    <mergeCell ref="A14:A16"/>
    <mergeCell ref="R14:R16"/>
    <mergeCell ref="A17:A19"/>
    <mergeCell ref="R17:R19"/>
    <mergeCell ref="A5:A7"/>
    <mergeCell ref="R5:R7"/>
    <mergeCell ref="A8:A10"/>
    <mergeCell ref="R8:R10"/>
    <mergeCell ref="M3:N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AD3:AE3"/>
    <mergeCell ref="V3:W3"/>
    <mergeCell ref="X3:Y3"/>
    <mergeCell ref="Z3:AA3"/>
    <mergeCell ref="AB3:AC3"/>
    <mergeCell ref="V2:AE2"/>
    <mergeCell ref="AF2:AG3"/>
    <mergeCell ref="E3:F3"/>
    <mergeCell ref="G3:H3"/>
    <mergeCell ref="I3:J3"/>
    <mergeCell ref="K3:L3"/>
  </mergeCells>
  <conditionalFormatting sqref="C5:P19">
    <cfRule type="expression" dxfId="51" priority="1">
      <formula>ABS(C5-T5)/T5&gt;0.5</formula>
    </cfRule>
  </conditionalFormatting>
  <conditionalFormatting sqref="T5:AG19">
    <cfRule type="expression" dxfId="50" priority="29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BAD26-CEB7-4B04-B919-9C84D6148CEA}">
  <dimension ref="A1:AG25"/>
  <sheetViews>
    <sheetView zoomScaleNormal="100" workbookViewId="0">
      <selection activeCell="D5" sqref="D5:D6"/>
    </sheetView>
  </sheetViews>
  <sheetFormatPr defaultColWidth="9" defaultRowHeight="15.4" x14ac:dyDescent="0.45"/>
  <cols>
    <col min="1" max="1" width="9" style="390"/>
    <col min="2" max="2" width="10.625" style="390" bestFit="1" customWidth="1"/>
    <col min="3" max="3" width="9" style="390"/>
    <col min="4" max="4" width="9.625" style="390" bestFit="1" customWidth="1"/>
    <col min="5" max="5" width="9" style="390"/>
    <col min="6" max="6" width="9.625" style="390" bestFit="1" customWidth="1"/>
    <col min="7" max="7" width="9" style="390"/>
    <col min="8" max="8" width="9.625" style="390" bestFit="1" customWidth="1"/>
    <col min="9" max="9" width="9" style="390"/>
    <col min="10" max="10" width="9.625" style="390" bestFit="1" customWidth="1"/>
    <col min="11" max="11" width="9" style="390"/>
    <col min="12" max="12" width="9.625" style="390" bestFit="1" customWidth="1"/>
    <col min="13" max="13" width="9" style="390"/>
    <col min="14" max="14" width="9.625" style="390" bestFit="1" customWidth="1"/>
    <col min="15" max="15" width="9" style="390"/>
    <col min="16" max="16" width="9.625" style="390" bestFit="1" customWidth="1"/>
    <col min="17" max="18" width="9" style="390" hidden="1" customWidth="1"/>
    <col min="19" max="19" width="10.6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3" ht="15.75" thickBot="1" x14ac:dyDescent="0.5">
      <c r="A1" s="655" t="s">
        <v>253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  <c r="R1" s="655" t="s">
        <v>227</v>
      </c>
      <c r="S1" s="656"/>
      <c r="T1" s="656"/>
      <c r="U1" s="656"/>
      <c r="V1" s="656"/>
      <c r="W1" s="656"/>
      <c r="X1" s="656"/>
      <c r="Y1" s="656"/>
      <c r="Z1" s="656"/>
      <c r="AA1" s="656"/>
      <c r="AB1" s="656"/>
      <c r="AC1" s="656"/>
      <c r="AD1" s="656"/>
      <c r="AE1" s="656"/>
      <c r="AF1" s="656"/>
      <c r="AG1" s="657"/>
    </row>
    <row r="2" spans="1:33" ht="15.6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  <c r="Q2" s="439"/>
      <c r="R2" s="658" t="s">
        <v>189</v>
      </c>
      <c r="S2" s="661"/>
      <c r="T2" s="664" t="s">
        <v>12</v>
      </c>
      <c r="U2" s="665"/>
      <c r="V2" s="668" t="s">
        <v>188</v>
      </c>
      <c r="W2" s="669"/>
      <c r="X2" s="669"/>
      <c r="Y2" s="669"/>
      <c r="Z2" s="669"/>
      <c r="AA2" s="669"/>
      <c r="AB2" s="669"/>
      <c r="AC2" s="669"/>
      <c r="AD2" s="669"/>
      <c r="AE2" s="670"/>
      <c r="AF2" s="664" t="s">
        <v>10</v>
      </c>
      <c r="AG2" s="665"/>
    </row>
    <row r="3" spans="1:33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  <c r="R3" s="659"/>
      <c r="S3" s="662"/>
      <c r="T3" s="666"/>
      <c r="U3" s="667"/>
      <c r="V3" s="671" t="s">
        <v>187</v>
      </c>
      <c r="W3" s="672"/>
      <c r="X3" s="647" t="s">
        <v>105</v>
      </c>
      <c r="Y3" s="672"/>
      <c r="Z3" s="647" t="s">
        <v>104</v>
      </c>
      <c r="AA3" s="672"/>
      <c r="AB3" s="647" t="s">
        <v>103</v>
      </c>
      <c r="AC3" s="672"/>
      <c r="AD3" s="647" t="s">
        <v>102</v>
      </c>
      <c r="AE3" s="648"/>
      <c r="AF3" s="666"/>
      <c r="AG3" s="667"/>
    </row>
    <row r="4" spans="1:33" ht="16.5" customHeight="1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60"/>
      <c r="S4" s="663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45">
      <c r="A5" s="649" t="s">
        <v>4</v>
      </c>
      <c r="B5" s="434" t="s">
        <v>184</v>
      </c>
      <c r="C5" s="426">
        <v>56627</v>
      </c>
      <c r="D5" s="433">
        <v>169.929</v>
      </c>
      <c r="E5" s="426">
        <v>20820</v>
      </c>
      <c r="F5" s="433">
        <v>416.85599999999999</v>
      </c>
      <c r="G5" s="426">
        <v>84</v>
      </c>
      <c r="H5" s="433">
        <v>51.192999999999998</v>
      </c>
      <c r="I5" s="426">
        <v>42</v>
      </c>
      <c r="J5" s="433">
        <v>35.305999999999997</v>
      </c>
      <c r="K5" s="426">
        <v>91</v>
      </c>
      <c r="L5" s="433">
        <v>255.995</v>
      </c>
      <c r="M5" s="426">
        <v>21037</v>
      </c>
      <c r="N5" s="433">
        <v>759.35</v>
      </c>
      <c r="O5" s="425">
        <f>SUM(M5,C5)</f>
        <v>77664</v>
      </c>
      <c r="P5" s="425">
        <f>(SUM(N5,D5))</f>
        <v>929.279</v>
      </c>
      <c r="R5" s="649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3" x14ac:dyDescent="0.45">
      <c r="A6" s="650"/>
      <c r="B6" s="424" t="s">
        <v>183</v>
      </c>
      <c r="C6" s="422">
        <v>483536</v>
      </c>
      <c r="D6" s="423">
        <v>1384.56</v>
      </c>
      <c r="E6" s="422">
        <v>66783</v>
      </c>
      <c r="F6" s="423">
        <v>690.56299999999999</v>
      </c>
      <c r="G6" s="422">
        <v>94</v>
      </c>
      <c r="H6" s="423">
        <v>57.552</v>
      </c>
      <c r="I6" s="422">
        <v>48</v>
      </c>
      <c r="J6" s="423">
        <v>40.204000000000001</v>
      </c>
      <c r="K6" s="422">
        <v>102</v>
      </c>
      <c r="L6" s="423">
        <v>301.09399999999999</v>
      </c>
      <c r="M6" s="422">
        <v>67027</v>
      </c>
      <c r="N6" s="423">
        <v>1089.413</v>
      </c>
      <c r="O6" s="415">
        <f>SUM(M6,C6)</f>
        <v>550563</v>
      </c>
      <c r="P6" s="415">
        <f>(SUM(N6,D6))</f>
        <v>2473.973</v>
      </c>
      <c r="R6" s="650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3" s="392" customFormat="1" ht="15.75" thickBot="1" x14ac:dyDescent="0.5">
      <c r="A7" s="651"/>
      <c r="B7" s="414" t="s">
        <v>100</v>
      </c>
      <c r="C7" s="411">
        <f t="shared" ref="C7:P7" si="0">C5/C6</f>
        <v>0.11711020482445982</v>
      </c>
      <c r="D7" s="413">
        <f t="shared" si="0"/>
        <v>0.12273140925637026</v>
      </c>
      <c r="E7" s="411">
        <f t="shared" si="0"/>
        <v>0.31175598580477065</v>
      </c>
      <c r="F7" s="413">
        <f t="shared" si="0"/>
        <v>0.60364658981150165</v>
      </c>
      <c r="G7" s="411">
        <f t="shared" si="0"/>
        <v>0.8936170212765957</v>
      </c>
      <c r="H7" s="413">
        <f t="shared" si="0"/>
        <v>0.88950861829302197</v>
      </c>
      <c r="I7" s="411">
        <f t="shared" si="0"/>
        <v>0.875</v>
      </c>
      <c r="J7" s="413">
        <f t="shared" si="0"/>
        <v>0.87817132623619532</v>
      </c>
      <c r="K7" s="411">
        <f t="shared" si="0"/>
        <v>0.89215686274509809</v>
      </c>
      <c r="L7" s="413">
        <f t="shared" si="0"/>
        <v>0.85021621154855298</v>
      </c>
      <c r="M7" s="411">
        <f t="shared" si="0"/>
        <v>0.31385859429782026</v>
      </c>
      <c r="N7" s="413">
        <f t="shared" si="0"/>
        <v>0.69702674743187387</v>
      </c>
      <c r="O7" s="411">
        <f t="shared" si="0"/>
        <v>0.14106287563821035</v>
      </c>
      <c r="P7" s="410">
        <f t="shared" si="0"/>
        <v>0.37562212683808593</v>
      </c>
      <c r="R7" s="651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3" x14ac:dyDescent="0.45">
      <c r="A8" s="649" t="s">
        <v>3</v>
      </c>
      <c r="B8" s="434" t="s">
        <v>184</v>
      </c>
      <c r="C8" s="426">
        <v>160506</v>
      </c>
      <c r="D8" s="433">
        <v>575.20000000000005</v>
      </c>
      <c r="E8" s="426">
        <v>49000</v>
      </c>
      <c r="F8" s="433">
        <v>1098.242</v>
      </c>
      <c r="G8" s="426">
        <v>315</v>
      </c>
      <c r="H8" s="433">
        <v>164.768</v>
      </c>
      <c r="I8" s="426">
        <v>170</v>
      </c>
      <c r="J8" s="433">
        <v>146.59100000000001</v>
      </c>
      <c r="K8" s="426">
        <v>302</v>
      </c>
      <c r="L8" s="433">
        <v>766.399</v>
      </c>
      <c r="M8" s="426">
        <v>49787</v>
      </c>
      <c r="N8" s="433">
        <v>2176</v>
      </c>
      <c r="O8" s="426">
        <f>SUM(M8,C8)</f>
        <v>210293</v>
      </c>
      <c r="P8" s="425">
        <f>SUM(N8,D8)</f>
        <v>2751.2</v>
      </c>
      <c r="R8" s="649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3" x14ac:dyDescent="0.45">
      <c r="A9" s="650"/>
      <c r="B9" s="424" t="s">
        <v>183</v>
      </c>
      <c r="C9" s="422">
        <v>981135</v>
      </c>
      <c r="D9" s="423">
        <v>3577.3990000000003</v>
      </c>
      <c r="E9" s="422">
        <v>128325</v>
      </c>
      <c r="F9" s="423">
        <v>1903.9760000000001</v>
      </c>
      <c r="G9" s="422">
        <v>363</v>
      </c>
      <c r="H9" s="423">
        <v>225.857</v>
      </c>
      <c r="I9" s="422">
        <v>192</v>
      </c>
      <c r="J9" s="423">
        <v>165.488</v>
      </c>
      <c r="K9" s="422">
        <v>363</v>
      </c>
      <c r="L9" s="423">
        <v>892.92899999999997</v>
      </c>
      <c r="M9" s="422">
        <v>129243</v>
      </c>
      <c r="N9" s="423">
        <v>3188.25</v>
      </c>
      <c r="O9" s="416">
        <f>SUM(M9,C9)</f>
        <v>1110378</v>
      </c>
      <c r="P9" s="415">
        <f>SUM(N9,D9)</f>
        <v>6765.6490000000003</v>
      </c>
      <c r="R9" s="650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3" s="392" customFormat="1" ht="15.75" thickBot="1" x14ac:dyDescent="0.5">
      <c r="A10" s="651"/>
      <c r="B10" s="414" t="s">
        <v>100</v>
      </c>
      <c r="C10" s="411">
        <f t="shared" ref="C10:P10" si="1">C8/C9</f>
        <v>0.16359216621565839</v>
      </c>
      <c r="D10" s="413">
        <f t="shared" si="1"/>
        <v>0.16078720880729266</v>
      </c>
      <c r="E10" s="411">
        <f t="shared" si="1"/>
        <v>0.38184297681667639</v>
      </c>
      <c r="F10" s="413">
        <f t="shared" si="1"/>
        <v>0.5768150438871078</v>
      </c>
      <c r="G10" s="411">
        <f t="shared" si="1"/>
        <v>0.86776859504132231</v>
      </c>
      <c r="H10" s="413">
        <f t="shared" si="1"/>
        <v>0.72952354808573572</v>
      </c>
      <c r="I10" s="411">
        <f t="shared" si="1"/>
        <v>0.88541666666666663</v>
      </c>
      <c r="J10" s="413">
        <f t="shared" si="1"/>
        <v>0.88581045151310067</v>
      </c>
      <c r="K10" s="411">
        <f t="shared" si="1"/>
        <v>0.83195592286501374</v>
      </c>
      <c r="L10" s="413">
        <f t="shared" si="1"/>
        <v>0.85829780419271862</v>
      </c>
      <c r="M10" s="411">
        <f t="shared" si="1"/>
        <v>0.38522008928916845</v>
      </c>
      <c r="N10" s="413">
        <f t="shared" si="1"/>
        <v>0.6825060770014898</v>
      </c>
      <c r="O10" s="411">
        <f t="shared" si="1"/>
        <v>0.18938865863696866</v>
      </c>
      <c r="P10" s="410">
        <f t="shared" si="1"/>
        <v>0.40664243740696565</v>
      </c>
      <c r="R10" s="651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</row>
    <row r="11" spans="1:33" x14ac:dyDescent="0.45">
      <c r="A11" s="649" t="s">
        <v>2</v>
      </c>
      <c r="B11" s="434" t="s">
        <v>184</v>
      </c>
      <c r="C11" s="426">
        <v>153202</v>
      </c>
      <c r="D11" s="433">
        <v>670.83312599999954</v>
      </c>
      <c r="E11" s="426">
        <v>75346</v>
      </c>
      <c r="F11" s="433">
        <v>1947.2000559999999</v>
      </c>
      <c r="G11" s="426">
        <v>552</v>
      </c>
      <c r="H11" s="433">
        <v>331.22083500000002</v>
      </c>
      <c r="I11" s="426">
        <v>253</v>
      </c>
      <c r="J11" s="433">
        <v>219.32963700000002</v>
      </c>
      <c r="K11" s="426">
        <v>502</v>
      </c>
      <c r="L11" s="433">
        <v>1258.2163459999999</v>
      </c>
      <c r="M11" s="426">
        <v>76653</v>
      </c>
      <c r="N11" s="433">
        <v>3755.9668739999997</v>
      </c>
      <c r="O11" s="426">
        <f>SUM(M11,C11)</f>
        <v>229855</v>
      </c>
      <c r="P11" s="425">
        <f>SUM(N11,D11)</f>
        <v>4426.7999999999993</v>
      </c>
      <c r="R11" s="649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3" x14ac:dyDescent="0.45">
      <c r="A12" s="650"/>
      <c r="B12" s="424" t="s">
        <v>183</v>
      </c>
      <c r="C12" s="422">
        <v>1875886</v>
      </c>
      <c r="D12" s="423">
        <v>5275.0607069221023</v>
      </c>
      <c r="E12" s="422">
        <v>308336</v>
      </c>
      <c r="F12" s="423">
        <v>4002.1857940778991</v>
      </c>
      <c r="G12" s="422">
        <v>692</v>
      </c>
      <c r="H12" s="423">
        <v>413.62627900000001</v>
      </c>
      <c r="I12" s="422">
        <v>295</v>
      </c>
      <c r="J12" s="423">
        <v>255.165772</v>
      </c>
      <c r="K12" s="422">
        <v>577</v>
      </c>
      <c r="L12" s="423">
        <v>1392.3614479999999</v>
      </c>
      <c r="M12" s="422">
        <v>309900</v>
      </c>
      <c r="N12" s="423">
        <v>6063.3392930778991</v>
      </c>
      <c r="O12" s="416">
        <f>SUM(M12,C12)</f>
        <v>2185786</v>
      </c>
      <c r="P12" s="415">
        <f>SUM(N12,D12)</f>
        <v>11338.400000000001</v>
      </c>
      <c r="R12" s="650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3" s="392" customFormat="1" ht="15.75" thickBot="1" x14ac:dyDescent="0.5">
      <c r="A13" s="651"/>
      <c r="B13" s="414" t="s">
        <v>100</v>
      </c>
      <c r="C13" s="411">
        <f t="shared" ref="C13:P13" si="2">C11/C12</f>
        <v>8.1669141941461257E-2</v>
      </c>
      <c r="D13" s="413">
        <f t="shared" si="2"/>
        <v>0.1271706930537711</v>
      </c>
      <c r="E13" s="411">
        <f t="shared" si="2"/>
        <v>0.24436329199315032</v>
      </c>
      <c r="F13" s="413">
        <f t="shared" si="2"/>
        <v>0.48653414813507762</v>
      </c>
      <c r="G13" s="411">
        <f t="shared" si="2"/>
        <v>0.79768786127167635</v>
      </c>
      <c r="H13" s="413">
        <f t="shared" si="2"/>
        <v>0.80077319023533322</v>
      </c>
      <c r="I13" s="411">
        <f t="shared" si="2"/>
        <v>0.85762711864406782</v>
      </c>
      <c r="J13" s="413">
        <f t="shared" si="2"/>
        <v>0.85955743703744092</v>
      </c>
      <c r="K13" s="411">
        <f t="shared" si="2"/>
        <v>0.87001733102253032</v>
      </c>
      <c r="L13" s="413">
        <f t="shared" si="2"/>
        <v>0.90365640890683441</v>
      </c>
      <c r="M13" s="411">
        <f t="shared" si="2"/>
        <v>0.24734753146176186</v>
      </c>
      <c r="N13" s="413">
        <f t="shared" si="2"/>
        <v>0.61945517023728669</v>
      </c>
      <c r="O13" s="411">
        <f t="shared" si="2"/>
        <v>0.10515896798680201</v>
      </c>
      <c r="P13" s="410">
        <f t="shared" si="2"/>
        <v>0.39042545685458252</v>
      </c>
      <c r="R13" s="651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3" x14ac:dyDescent="0.45">
      <c r="A14" s="649" t="s">
        <v>1</v>
      </c>
      <c r="B14" s="434" t="s">
        <v>184</v>
      </c>
      <c r="C14" s="426">
        <v>5519</v>
      </c>
      <c r="D14" s="433">
        <v>27.836155559999998</v>
      </c>
      <c r="E14" s="426">
        <v>1846</v>
      </c>
      <c r="F14" s="433">
        <v>64.09715027</v>
      </c>
      <c r="G14" s="426">
        <v>22</v>
      </c>
      <c r="H14" s="433">
        <v>13.316976780000001</v>
      </c>
      <c r="I14" s="426">
        <v>4</v>
      </c>
      <c r="J14" s="433">
        <v>3.69986974</v>
      </c>
      <c r="K14" s="426">
        <v>10</v>
      </c>
      <c r="L14" s="433">
        <v>28.530461540000001</v>
      </c>
      <c r="M14" s="426">
        <v>1882</v>
      </c>
      <c r="N14" s="433">
        <v>109.64445833000001</v>
      </c>
      <c r="O14" s="426">
        <f>SUM(M14,C14)</f>
        <v>7401</v>
      </c>
      <c r="P14" s="425">
        <f>SUM(N14,D14)</f>
        <v>137.48061389</v>
      </c>
      <c r="R14" s="649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3" x14ac:dyDescent="0.45">
      <c r="A15" s="650"/>
      <c r="B15" s="424" t="s">
        <v>183</v>
      </c>
      <c r="C15" s="422">
        <v>63481</v>
      </c>
      <c r="D15" s="423">
        <v>268.84337298999998</v>
      </c>
      <c r="E15" s="422">
        <v>9010</v>
      </c>
      <c r="F15" s="423">
        <v>135.01919953000001</v>
      </c>
      <c r="G15" s="422">
        <v>34</v>
      </c>
      <c r="H15" s="423">
        <v>20.498919350000001</v>
      </c>
      <c r="I15" s="422">
        <v>7</v>
      </c>
      <c r="J15" s="423">
        <v>6.14410335</v>
      </c>
      <c r="K15" s="422">
        <v>11</v>
      </c>
      <c r="L15" s="423">
        <v>29.54779576</v>
      </c>
      <c r="M15" s="422">
        <v>9062</v>
      </c>
      <c r="N15" s="423">
        <v>191.21001798999998</v>
      </c>
      <c r="O15" s="416">
        <f>SUM(M15,C15)</f>
        <v>72543</v>
      </c>
      <c r="P15" s="415">
        <f>SUM(N15,D15)</f>
        <v>460.05339097999996</v>
      </c>
      <c r="R15" s="650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3" s="392" customFormat="1" ht="15.75" thickBot="1" x14ac:dyDescent="0.5">
      <c r="A16" s="651"/>
      <c r="B16" s="414" t="s">
        <v>100</v>
      </c>
      <c r="C16" s="411">
        <f t="shared" ref="C16:P16" si="3">C14/C15</f>
        <v>8.6939399190308908E-2</v>
      </c>
      <c r="D16" s="413">
        <f t="shared" si="3"/>
        <v>0.10354041927987344</v>
      </c>
      <c r="E16" s="411">
        <f t="shared" si="3"/>
        <v>0.2048834628190899</v>
      </c>
      <c r="F16" s="413">
        <f t="shared" si="3"/>
        <v>0.47472619074265959</v>
      </c>
      <c r="G16" s="411">
        <f t="shared" si="3"/>
        <v>0.6470588235294118</v>
      </c>
      <c r="H16" s="413">
        <f t="shared" si="3"/>
        <v>0.6496428691008046</v>
      </c>
      <c r="I16" s="411">
        <f t="shared" si="3"/>
        <v>0.5714285714285714</v>
      </c>
      <c r="J16" s="413">
        <f t="shared" si="3"/>
        <v>0.60218221101375191</v>
      </c>
      <c r="K16" s="411">
        <f t="shared" si="3"/>
        <v>0.90909090909090906</v>
      </c>
      <c r="L16" s="413">
        <f t="shared" si="3"/>
        <v>0.96556987775794756</v>
      </c>
      <c r="M16" s="411">
        <f t="shared" si="3"/>
        <v>0.20768042374751711</v>
      </c>
      <c r="N16" s="413">
        <f t="shared" si="3"/>
        <v>0.57342423520787633</v>
      </c>
      <c r="O16" s="411">
        <f t="shared" si="3"/>
        <v>0.10202224887308217</v>
      </c>
      <c r="P16" s="410">
        <f t="shared" si="3"/>
        <v>0.29883621463400262</v>
      </c>
      <c r="R16" s="651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3" ht="15.75" customHeight="1" x14ac:dyDescent="0.45">
      <c r="A17" s="652" t="s">
        <v>185</v>
      </c>
      <c r="B17" s="409" t="s">
        <v>184</v>
      </c>
      <c r="C17" s="405">
        <f t="shared" ref="C17:P17" si="4">SUM(C5,C8,C11,C14)</f>
        <v>375854</v>
      </c>
      <c r="D17" s="408">
        <f t="shared" si="4"/>
        <v>1443.7982815599994</v>
      </c>
      <c r="E17" s="405">
        <f t="shared" si="4"/>
        <v>147012</v>
      </c>
      <c r="F17" s="408">
        <f t="shared" si="4"/>
        <v>3526.3952062699996</v>
      </c>
      <c r="G17" s="544">
        <f t="shared" si="4"/>
        <v>973</v>
      </c>
      <c r="H17" s="543">
        <f t="shared" si="4"/>
        <v>560.4988117800001</v>
      </c>
      <c r="I17" s="544">
        <f t="shared" si="4"/>
        <v>469</v>
      </c>
      <c r="J17" s="543">
        <f t="shared" si="4"/>
        <v>404.92650673999998</v>
      </c>
      <c r="K17" s="544">
        <f t="shared" si="4"/>
        <v>905</v>
      </c>
      <c r="L17" s="543">
        <f t="shared" si="4"/>
        <v>2309.14080754</v>
      </c>
      <c r="M17" s="406">
        <f t="shared" si="4"/>
        <v>149359</v>
      </c>
      <c r="N17" s="404">
        <f t="shared" si="4"/>
        <v>6800.96133233</v>
      </c>
      <c r="O17" s="405">
        <f t="shared" si="4"/>
        <v>525213</v>
      </c>
      <c r="P17" s="404">
        <f t="shared" si="4"/>
        <v>8244.7596138899989</v>
      </c>
      <c r="R17" s="652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</row>
    <row r="18" spans="1:33" x14ac:dyDescent="0.45">
      <c r="A18" s="653"/>
      <c r="B18" s="403" t="s">
        <v>183</v>
      </c>
      <c r="C18" s="399">
        <f t="shared" ref="C18:P18" si="5">SUM(C6,C9,C12,C15)</f>
        <v>3404038</v>
      </c>
      <c r="D18" s="402">
        <f t="shared" si="5"/>
        <v>10505.863079912104</v>
      </c>
      <c r="E18" s="399">
        <f t="shared" si="5"/>
        <v>512454</v>
      </c>
      <c r="F18" s="402">
        <f t="shared" si="5"/>
        <v>6731.7439936078999</v>
      </c>
      <c r="G18" s="399">
        <f t="shared" si="5"/>
        <v>1183</v>
      </c>
      <c r="H18" s="398">
        <f t="shared" si="5"/>
        <v>717.53419835</v>
      </c>
      <c r="I18" s="399">
        <f t="shared" si="5"/>
        <v>542</v>
      </c>
      <c r="J18" s="398">
        <f t="shared" si="5"/>
        <v>467.00187535000003</v>
      </c>
      <c r="K18" s="399">
        <f t="shared" si="5"/>
        <v>1053</v>
      </c>
      <c r="L18" s="398">
        <f t="shared" si="5"/>
        <v>2615.9322437599999</v>
      </c>
      <c r="M18" s="400">
        <f t="shared" si="5"/>
        <v>515232</v>
      </c>
      <c r="N18" s="398">
        <f t="shared" si="5"/>
        <v>10532.2123110679</v>
      </c>
      <c r="O18" s="399">
        <f t="shared" si="5"/>
        <v>3919270</v>
      </c>
      <c r="P18" s="398">
        <f t="shared" si="5"/>
        <v>21038.075390980001</v>
      </c>
      <c r="R18" s="653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</row>
    <row r="19" spans="1:33" s="392" customFormat="1" ht="15.75" thickBot="1" x14ac:dyDescent="0.5">
      <c r="A19" s="654"/>
      <c r="B19" s="397" t="s">
        <v>100</v>
      </c>
      <c r="C19" s="394">
        <f t="shared" ref="C19:P19" si="6">C17/C18</f>
        <v>0.11041416106400692</v>
      </c>
      <c r="D19" s="396">
        <f t="shared" si="6"/>
        <v>0.13742786009848501</v>
      </c>
      <c r="E19" s="394">
        <f t="shared" si="6"/>
        <v>0.2868784320153614</v>
      </c>
      <c r="F19" s="396">
        <f t="shared" si="6"/>
        <v>0.5238457091681552</v>
      </c>
      <c r="G19" s="394">
        <f t="shared" si="6"/>
        <v>0.8224852071005917</v>
      </c>
      <c r="H19" s="393">
        <f t="shared" si="6"/>
        <v>0.78114578102185328</v>
      </c>
      <c r="I19" s="394">
        <f t="shared" si="6"/>
        <v>0.86531365313653141</v>
      </c>
      <c r="J19" s="393">
        <f t="shared" si="6"/>
        <v>0.86707683226437382</v>
      </c>
      <c r="K19" s="394">
        <f t="shared" si="6"/>
        <v>0.85944919278252607</v>
      </c>
      <c r="L19" s="393">
        <f t="shared" si="6"/>
        <v>0.88272194857041308</v>
      </c>
      <c r="M19" s="395">
        <f t="shared" si="6"/>
        <v>0.28988688590770761</v>
      </c>
      <c r="N19" s="393">
        <f t="shared" si="6"/>
        <v>0.64572960850619476</v>
      </c>
      <c r="O19" s="394">
        <f t="shared" si="6"/>
        <v>0.13400786370931322</v>
      </c>
      <c r="P19" s="393">
        <f t="shared" si="6"/>
        <v>0.39189704669586412</v>
      </c>
      <c r="R19" s="654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</row>
    <row r="20" spans="1:33" x14ac:dyDescent="0.4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3" x14ac:dyDescent="0.45">
      <c r="A21" s="377" t="s">
        <v>235</v>
      </c>
      <c r="M21" s="477"/>
    </row>
    <row r="22" spans="1:33" x14ac:dyDescent="0.45">
      <c r="A22" s="479"/>
      <c r="B22" s="377"/>
    </row>
    <row r="23" spans="1:33" x14ac:dyDescent="0.45">
      <c r="C23" s="477"/>
      <c r="E23" s="477"/>
      <c r="G23" s="477"/>
      <c r="I23" s="477"/>
      <c r="J23" s="477"/>
      <c r="K23" s="477"/>
      <c r="M23" s="477"/>
      <c r="O23" s="477"/>
    </row>
    <row r="24" spans="1:33" x14ac:dyDescent="0.45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3" x14ac:dyDescent="0.45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1:A13"/>
    <mergeCell ref="R11:R13"/>
    <mergeCell ref="A14:A16"/>
    <mergeCell ref="R14:R16"/>
    <mergeCell ref="A17:A19"/>
    <mergeCell ref="R17:R19"/>
    <mergeCell ref="A5:A7"/>
    <mergeCell ref="R5:R7"/>
    <mergeCell ref="A8:A10"/>
    <mergeCell ref="R8:R10"/>
    <mergeCell ref="M3:N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AD3:AE3"/>
    <mergeCell ref="V3:W3"/>
    <mergeCell ref="X3:Y3"/>
    <mergeCell ref="Z3:AA3"/>
    <mergeCell ref="AB3:AC3"/>
    <mergeCell ref="V2:AE2"/>
    <mergeCell ref="AF2:AG3"/>
    <mergeCell ref="E3:F3"/>
    <mergeCell ref="G3:H3"/>
    <mergeCell ref="I3:J3"/>
    <mergeCell ref="K3:L3"/>
  </mergeCells>
  <conditionalFormatting sqref="C5:P19">
    <cfRule type="expression" dxfId="49" priority="1">
      <formula>ABS(C5-T5)/T5&gt;0.5</formula>
    </cfRule>
  </conditionalFormatting>
  <conditionalFormatting sqref="T5:AG19">
    <cfRule type="expression" dxfId="48" priority="20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76D47-087D-4331-9C91-741764633F3C}">
  <dimension ref="A1:AG25"/>
  <sheetViews>
    <sheetView zoomScaleNormal="100" workbookViewId="0">
      <selection activeCell="D5" sqref="D5:D6"/>
    </sheetView>
  </sheetViews>
  <sheetFormatPr defaultColWidth="9" defaultRowHeight="15.4" x14ac:dyDescent="0.45"/>
  <cols>
    <col min="1" max="1" width="9" style="390"/>
    <col min="2" max="2" width="10.625" style="390" bestFit="1" customWidth="1"/>
    <col min="3" max="3" width="9" style="390"/>
    <col min="4" max="4" width="9.625" style="390" bestFit="1" customWidth="1"/>
    <col min="5" max="5" width="9" style="390"/>
    <col min="6" max="6" width="9.625" style="390" bestFit="1" customWidth="1"/>
    <col min="7" max="7" width="9" style="390"/>
    <col min="8" max="8" width="9.625" style="390" bestFit="1" customWidth="1"/>
    <col min="9" max="9" width="9" style="390"/>
    <col min="10" max="10" width="9.625" style="390" bestFit="1" customWidth="1"/>
    <col min="11" max="11" width="9" style="390"/>
    <col min="12" max="12" width="9.625" style="390" bestFit="1" customWidth="1"/>
    <col min="13" max="13" width="9" style="390"/>
    <col min="14" max="14" width="9.625" style="390" bestFit="1" customWidth="1"/>
    <col min="15" max="15" width="9" style="390"/>
    <col min="16" max="16" width="9.625" style="390" bestFit="1" customWidth="1"/>
    <col min="17" max="18" width="9" style="390" hidden="1" customWidth="1"/>
    <col min="19" max="19" width="10.6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3" ht="15.75" thickBot="1" x14ac:dyDescent="0.5">
      <c r="A1" s="655" t="s">
        <v>254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  <c r="R1" s="655" t="s">
        <v>227</v>
      </c>
      <c r="S1" s="656"/>
      <c r="T1" s="656"/>
      <c r="U1" s="656"/>
      <c r="V1" s="656"/>
      <c r="W1" s="656"/>
      <c r="X1" s="656"/>
      <c r="Y1" s="656"/>
      <c r="Z1" s="656"/>
      <c r="AA1" s="656"/>
      <c r="AB1" s="656"/>
      <c r="AC1" s="656"/>
      <c r="AD1" s="656"/>
      <c r="AE1" s="656"/>
      <c r="AF1" s="656"/>
      <c r="AG1" s="657"/>
    </row>
    <row r="2" spans="1:33" ht="15.6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  <c r="Q2" s="439"/>
      <c r="R2" s="658" t="s">
        <v>189</v>
      </c>
      <c r="S2" s="661"/>
      <c r="T2" s="664" t="s">
        <v>12</v>
      </c>
      <c r="U2" s="665"/>
      <c r="V2" s="668" t="s">
        <v>188</v>
      </c>
      <c r="W2" s="669"/>
      <c r="X2" s="669"/>
      <c r="Y2" s="669"/>
      <c r="Z2" s="669"/>
      <c r="AA2" s="669"/>
      <c r="AB2" s="669"/>
      <c r="AC2" s="669"/>
      <c r="AD2" s="669"/>
      <c r="AE2" s="670"/>
      <c r="AF2" s="664" t="s">
        <v>10</v>
      </c>
      <c r="AG2" s="665"/>
    </row>
    <row r="3" spans="1:33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  <c r="R3" s="659"/>
      <c r="S3" s="662"/>
      <c r="T3" s="666"/>
      <c r="U3" s="667"/>
      <c r="V3" s="671" t="s">
        <v>187</v>
      </c>
      <c r="W3" s="672"/>
      <c r="X3" s="647" t="s">
        <v>105</v>
      </c>
      <c r="Y3" s="672"/>
      <c r="Z3" s="647" t="s">
        <v>104</v>
      </c>
      <c r="AA3" s="672"/>
      <c r="AB3" s="647" t="s">
        <v>103</v>
      </c>
      <c r="AC3" s="672"/>
      <c r="AD3" s="647" t="s">
        <v>102</v>
      </c>
      <c r="AE3" s="648"/>
      <c r="AF3" s="666"/>
      <c r="AG3" s="667"/>
    </row>
    <row r="4" spans="1:33" ht="16.5" customHeight="1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60"/>
      <c r="S4" s="663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45">
      <c r="A5" s="649" t="s">
        <v>4</v>
      </c>
      <c r="B5" s="434" t="s">
        <v>184</v>
      </c>
      <c r="C5" s="426">
        <v>56823</v>
      </c>
      <c r="D5" s="433">
        <v>170.721</v>
      </c>
      <c r="E5" s="426">
        <v>20834</v>
      </c>
      <c r="F5" s="433">
        <v>415.05099999999999</v>
      </c>
      <c r="G5" s="426">
        <v>82</v>
      </c>
      <c r="H5" s="433">
        <v>49.947000000000003</v>
      </c>
      <c r="I5" s="426">
        <v>41</v>
      </c>
      <c r="J5" s="433">
        <v>34.444000000000003</v>
      </c>
      <c r="K5" s="426">
        <v>88</v>
      </c>
      <c r="L5" s="433">
        <v>237.78899999999999</v>
      </c>
      <c r="M5" s="426">
        <v>21045</v>
      </c>
      <c r="N5" s="433">
        <v>737.23099999999999</v>
      </c>
      <c r="O5" s="425">
        <f>SUM(M5,C5)</f>
        <v>77868</v>
      </c>
      <c r="P5" s="425">
        <f>SUM(N5,D5)</f>
        <v>907.952</v>
      </c>
      <c r="R5" s="649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3" x14ac:dyDescent="0.45">
      <c r="A6" s="650"/>
      <c r="B6" s="424" t="s">
        <v>183</v>
      </c>
      <c r="C6" s="422">
        <v>483618</v>
      </c>
      <c r="D6" s="423">
        <v>1384.575</v>
      </c>
      <c r="E6" s="422">
        <v>66815</v>
      </c>
      <c r="F6" s="423">
        <v>690.87599999999998</v>
      </c>
      <c r="G6" s="422">
        <v>94</v>
      </c>
      <c r="H6" s="423">
        <v>57.552</v>
      </c>
      <c r="I6" s="422">
        <v>48</v>
      </c>
      <c r="J6" s="423">
        <v>40.204000000000001</v>
      </c>
      <c r="K6" s="422">
        <v>102</v>
      </c>
      <c r="L6" s="423">
        <v>305.25400000000002</v>
      </c>
      <c r="M6" s="422">
        <v>67059</v>
      </c>
      <c r="N6" s="423">
        <v>1093.886</v>
      </c>
      <c r="O6" s="415">
        <f>SUM(M6,C6)</f>
        <v>550677</v>
      </c>
      <c r="P6" s="415">
        <f>SUM(N6,D6)</f>
        <v>2478.4610000000002</v>
      </c>
      <c r="R6" s="650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3" s="392" customFormat="1" ht="15.75" thickBot="1" x14ac:dyDescent="0.5">
      <c r="A7" s="651"/>
      <c r="B7" s="414" t="s">
        <v>100</v>
      </c>
      <c r="C7" s="411">
        <f t="shared" ref="C7:P7" si="0">C5/C6</f>
        <v>0.1174956267136459</v>
      </c>
      <c r="D7" s="413">
        <f t="shared" si="0"/>
        <v>0.1233020963111424</v>
      </c>
      <c r="E7" s="411">
        <f t="shared" si="0"/>
        <v>0.31181620893511935</v>
      </c>
      <c r="F7" s="413">
        <f t="shared" si="0"/>
        <v>0.60076048379159208</v>
      </c>
      <c r="G7" s="411">
        <f t="shared" si="0"/>
        <v>0.87234042553191493</v>
      </c>
      <c r="H7" s="413">
        <f t="shared" si="0"/>
        <v>0.86785863219349468</v>
      </c>
      <c r="I7" s="411">
        <f t="shared" si="0"/>
        <v>0.85416666666666663</v>
      </c>
      <c r="J7" s="413">
        <f t="shared" si="0"/>
        <v>0.85673067356481947</v>
      </c>
      <c r="K7" s="411">
        <f t="shared" si="0"/>
        <v>0.86274509803921573</v>
      </c>
      <c r="L7" s="413">
        <f t="shared" si="0"/>
        <v>0.77898733513729546</v>
      </c>
      <c r="M7" s="411">
        <f t="shared" si="0"/>
        <v>0.31382812150494338</v>
      </c>
      <c r="N7" s="413">
        <f t="shared" si="0"/>
        <v>0.67395596981769579</v>
      </c>
      <c r="O7" s="411">
        <f t="shared" si="0"/>
        <v>0.14140412619375786</v>
      </c>
      <c r="P7" s="410">
        <f t="shared" si="0"/>
        <v>0.36633701317067324</v>
      </c>
      <c r="R7" s="651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3" x14ac:dyDescent="0.45">
      <c r="A8" s="649" t="s">
        <v>3</v>
      </c>
      <c r="B8" s="434" t="s">
        <v>184</v>
      </c>
      <c r="C8" s="426">
        <v>162031</v>
      </c>
      <c r="D8" s="433">
        <v>568.20000000000005</v>
      </c>
      <c r="E8" s="426">
        <v>48956</v>
      </c>
      <c r="F8" s="433">
        <v>1076.58</v>
      </c>
      <c r="G8" s="426">
        <v>317</v>
      </c>
      <c r="H8" s="433">
        <v>195.89400000000001</v>
      </c>
      <c r="I8" s="426">
        <v>170</v>
      </c>
      <c r="J8" s="433">
        <v>146.55199999999999</v>
      </c>
      <c r="K8" s="426">
        <v>300</v>
      </c>
      <c r="L8" s="433">
        <v>763.37400000000002</v>
      </c>
      <c r="M8" s="426">
        <v>49743</v>
      </c>
      <c r="N8" s="433">
        <v>2182.4</v>
      </c>
      <c r="O8" s="426">
        <f>SUM(M8,C8)</f>
        <v>211774</v>
      </c>
      <c r="P8" s="425">
        <f>SUM(N8,D8)</f>
        <v>2750.6000000000004</v>
      </c>
      <c r="R8" s="649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3" x14ac:dyDescent="0.45">
      <c r="A9" s="650"/>
      <c r="B9" s="424" t="s">
        <v>183</v>
      </c>
      <c r="C9" s="422">
        <v>980325</v>
      </c>
      <c r="D9" s="423">
        <v>3579.0420000000004</v>
      </c>
      <c r="E9" s="422">
        <v>128230</v>
      </c>
      <c r="F9" s="423">
        <v>1898.6419999999998</v>
      </c>
      <c r="G9" s="422">
        <v>370</v>
      </c>
      <c r="H9" s="423">
        <v>230.34700000000001</v>
      </c>
      <c r="I9" s="422">
        <v>193</v>
      </c>
      <c r="J9" s="423">
        <v>166.36</v>
      </c>
      <c r="K9" s="422">
        <v>361</v>
      </c>
      <c r="L9" s="423">
        <v>891.24</v>
      </c>
      <c r="M9" s="422">
        <v>129154</v>
      </c>
      <c r="N9" s="423">
        <v>3186.5889999999999</v>
      </c>
      <c r="O9" s="416">
        <f>SUM(M9,C9)</f>
        <v>1109479</v>
      </c>
      <c r="P9" s="415">
        <f>SUM(N9,D9)</f>
        <v>6765.6310000000003</v>
      </c>
      <c r="R9" s="650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3" s="392" customFormat="1" ht="15.75" thickBot="1" x14ac:dyDescent="0.5">
      <c r="A10" s="651"/>
      <c r="B10" s="414" t="s">
        <v>100</v>
      </c>
      <c r="C10" s="411">
        <f t="shared" ref="C10:P10" si="1">C8/C9</f>
        <v>0.16528294188151887</v>
      </c>
      <c r="D10" s="413">
        <f t="shared" si="1"/>
        <v>0.15875756696903809</v>
      </c>
      <c r="E10" s="411">
        <f t="shared" si="1"/>
        <v>0.38178273414957498</v>
      </c>
      <c r="F10" s="413">
        <f t="shared" si="1"/>
        <v>0.56702632723809965</v>
      </c>
      <c r="G10" s="411">
        <f t="shared" si="1"/>
        <v>0.85675675675675678</v>
      </c>
      <c r="H10" s="413">
        <f t="shared" si="1"/>
        <v>0.85043000342960839</v>
      </c>
      <c r="I10" s="411">
        <f t="shared" si="1"/>
        <v>0.88082901554404147</v>
      </c>
      <c r="J10" s="413">
        <f t="shared" si="1"/>
        <v>0.8809329165664822</v>
      </c>
      <c r="K10" s="411">
        <f t="shared" si="1"/>
        <v>0.83102493074792239</v>
      </c>
      <c r="L10" s="413">
        <f t="shared" si="1"/>
        <v>0.85653022754813524</v>
      </c>
      <c r="M10" s="411">
        <f t="shared" si="1"/>
        <v>0.38514486581909968</v>
      </c>
      <c r="N10" s="413">
        <f t="shared" si="1"/>
        <v>0.68487024840668187</v>
      </c>
      <c r="O10" s="411">
        <f t="shared" si="1"/>
        <v>0.19087697919473914</v>
      </c>
      <c r="P10" s="410">
        <f t="shared" si="1"/>
        <v>0.40655483575737433</v>
      </c>
      <c r="R10" s="651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</row>
    <row r="11" spans="1:33" x14ac:dyDescent="0.45">
      <c r="A11" s="649" t="s">
        <v>2</v>
      </c>
      <c r="B11" s="434" t="s">
        <v>184</v>
      </c>
      <c r="C11" s="426">
        <v>156146</v>
      </c>
      <c r="D11" s="433">
        <v>415.94083900000032</v>
      </c>
      <c r="E11" s="426">
        <v>74890</v>
      </c>
      <c r="F11" s="433">
        <v>2006.6076389999998</v>
      </c>
      <c r="G11" s="426">
        <v>655</v>
      </c>
      <c r="H11" s="433">
        <v>394.38571299999995</v>
      </c>
      <c r="I11" s="426">
        <v>248</v>
      </c>
      <c r="J11" s="433">
        <v>214.70084300000002</v>
      </c>
      <c r="K11" s="426">
        <v>556</v>
      </c>
      <c r="L11" s="433">
        <v>1408.464966</v>
      </c>
      <c r="M11" s="426">
        <v>76349</v>
      </c>
      <c r="N11" s="433">
        <v>4024.159161</v>
      </c>
      <c r="O11" s="426">
        <f>SUM(M11,C11)</f>
        <v>232495</v>
      </c>
      <c r="P11" s="425">
        <f>SUM(N11,D11)</f>
        <v>4440.1000000000004</v>
      </c>
      <c r="R11" s="649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3" x14ac:dyDescent="0.45">
      <c r="A12" s="650"/>
      <c r="B12" s="424" t="s">
        <v>183</v>
      </c>
      <c r="C12" s="422">
        <v>1874267</v>
      </c>
      <c r="D12" s="423">
        <v>4840.6874649219999</v>
      </c>
      <c r="E12" s="422">
        <v>307913</v>
      </c>
      <c r="F12" s="423">
        <v>4176.1655120780006</v>
      </c>
      <c r="G12" s="422">
        <v>830</v>
      </c>
      <c r="H12" s="423">
        <v>497.32316699999996</v>
      </c>
      <c r="I12" s="422">
        <v>298</v>
      </c>
      <c r="J12" s="423">
        <v>258.09290600000003</v>
      </c>
      <c r="K12" s="422">
        <v>641</v>
      </c>
      <c r="L12" s="423">
        <v>1566.2309499999999</v>
      </c>
      <c r="M12" s="422">
        <v>309682</v>
      </c>
      <c r="N12" s="423">
        <v>6497.8125350780001</v>
      </c>
      <c r="O12" s="416">
        <f>SUM(M12,C12)</f>
        <v>2183949</v>
      </c>
      <c r="P12" s="415">
        <f>SUM(N12,D12)</f>
        <v>11338.5</v>
      </c>
      <c r="R12" s="650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3" s="392" customFormat="1" ht="15.75" thickBot="1" x14ac:dyDescent="0.5">
      <c r="A13" s="651"/>
      <c r="B13" s="414" t="s">
        <v>100</v>
      </c>
      <c r="C13" s="411">
        <f t="shared" ref="C13:P13" si="2">C11/C12</f>
        <v>8.3310435492915363E-2</v>
      </c>
      <c r="D13" s="413">
        <f t="shared" si="2"/>
        <v>8.5925985103172231E-2</v>
      </c>
      <c r="E13" s="411">
        <f t="shared" si="2"/>
        <v>0.24321805185230894</v>
      </c>
      <c r="F13" s="413">
        <f t="shared" si="2"/>
        <v>0.4804904482824342</v>
      </c>
      <c r="G13" s="411">
        <f t="shared" si="2"/>
        <v>0.78915662650602414</v>
      </c>
      <c r="H13" s="413">
        <f t="shared" si="2"/>
        <v>0.79301697401118654</v>
      </c>
      <c r="I13" s="411">
        <f t="shared" si="2"/>
        <v>0.83221476510067116</v>
      </c>
      <c r="J13" s="413">
        <f t="shared" si="2"/>
        <v>0.83187425151468519</v>
      </c>
      <c r="K13" s="411">
        <f t="shared" si="2"/>
        <v>0.86739469578783146</v>
      </c>
      <c r="L13" s="413">
        <f t="shared" si="2"/>
        <v>0.89927029343916365</v>
      </c>
      <c r="M13" s="411">
        <f t="shared" si="2"/>
        <v>0.2465399990958467</v>
      </c>
      <c r="N13" s="413">
        <f t="shared" si="2"/>
        <v>0.61930982761904096</v>
      </c>
      <c r="O13" s="411">
        <f t="shared" si="2"/>
        <v>0.10645624050744774</v>
      </c>
      <c r="P13" s="410">
        <f t="shared" si="2"/>
        <v>0.39159500815804565</v>
      </c>
      <c r="R13" s="651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3" x14ac:dyDescent="0.45">
      <c r="A14" s="649" t="s">
        <v>1</v>
      </c>
      <c r="B14" s="434" t="s">
        <v>184</v>
      </c>
      <c r="C14" s="426">
        <v>5546</v>
      </c>
      <c r="D14" s="433">
        <v>27.956025140000001</v>
      </c>
      <c r="E14" s="426">
        <v>1853</v>
      </c>
      <c r="F14" s="433">
        <v>64.908736720000007</v>
      </c>
      <c r="G14" s="426">
        <v>22</v>
      </c>
      <c r="H14" s="433">
        <v>13.316976780000001</v>
      </c>
      <c r="I14" s="426">
        <v>4</v>
      </c>
      <c r="J14" s="433">
        <v>3.69986974</v>
      </c>
      <c r="K14" s="426">
        <v>10</v>
      </c>
      <c r="L14" s="433">
        <v>28.530461540000001</v>
      </c>
      <c r="M14" s="426">
        <v>1889</v>
      </c>
      <c r="N14" s="433">
        <v>110.45604478000001</v>
      </c>
      <c r="O14" s="426">
        <f>SUM(M14,C14)</f>
        <v>7435</v>
      </c>
      <c r="P14" s="425">
        <f>SUM(N14,D14)</f>
        <v>138.41206992000002</v>
      </c>
      <c r="R14" s="649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3" x14ac:dyDescent="0.45">
      <c r="A15" s="650"/>
      <c r="B15" s="424" t="s">
        <v>183</v>
      </c>
      <c r="C15" s="422">
        <v>63463</v>
      </c>
      <c r="D15" s="423">
        <v>268.70800910000003</v>
      </c>
      <c r="E15" s="422">
        <v>9015</v>
      </c>
      <c r="F15" s="423">
        <v>134.93899578</v>
      </c>
      <c r="G15" s="422">
        <v>34</v>
      </c>
      <c r="H15" s="423">
        <v>20.498919350000001</v>
      </c>
      <c r="I15" s="422">
        <v>7</v>
      </c>
      <c r="J15" s="423">
        <v>6.14410335</v>
      </c>
      <c r="K15" s="422">
        <v>12</v>
      </c>
      <c r="L15" s="423">
        <v>31.030995169999997</v>
      </c>
      <c r="M15" s="422">
        <v>9068</v>
      </c>
      <c r="N15" s="423">
        <v>192.61301364999997</v>
      </c>
      <c r="O15" s="416">
        <f>SUM(M15,C15)</f>
        <v>72531</v>
      </c>
      <c r="P15" s="415">
        <f>SUM(N15,D15)</f>
        <v>461.32102275</v>
      </c>
      <c r="R15" s="650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3" s="392" customFormat="1" ht="15.75" thickBot="1" x14ac:dyDescent="0.5">
      <c r="A16" s="651"/>
      <c r="B16" s="414" t="s">
        <v>100</v>
      </c>
      <c r="C16" s="411">
        <f t="shared" ref="C16:P16" si="3">C14/C15</f>
        <v>8.7389502544789874E-2</v>
      </c>
      <c r="D16" s="413">
        <f t="shared" si="3"/>
        <v>0.10403867467008075</v>
      </c>
      <c r="E16" s="411">
        <f t="shared" si="3"/>
        <v>0.2055463117027177</v>
      </c>
      <c r="F16" s="413">
        <f t="shared" si="3"/>
        <v>0.48102282327508222</v>
      </c>
      <c r="G16" s="411">
        <f t="shared" si="3"/>
        <v>0.6470588235294118</v>
      </c>
      <c r="H16" s="413">
        <f t="shared" si="3"/>
        <v>0.6496428691008046</v>
      </c>
      <c r="I16" s="411">
        <f t="shared" si="3"/>
        <v>0.5714285714285714</v>
      </c>
      <c r="J16" s="413">
        <f t="shared" si="3"/>
        <v>0.60218221101375191</v>
      </c>
      <c r="K16" s="411">
        <f t="shared" si="3"/>
        <v>0.83333333333333337</v>
      </c>
      <c r="L16" s="413">
        <f t="shared" si="3"/>
        <v>0.91941819408945513</v>
      </c>
      <c r="M16" s="411">
        <f t="shared" si="3"/>
        <v>0.20831495368328187</v>
      </c>
      <c r="N16" s="413">
        <f t="shared" si="3"/>
        <v>0.57346096552287673</v>
      </c>
      <c r="O16" s="411">
        <f t="shared" si="3"/>
        <v>0.10250789317671065</v>
      </c>
      <c r="P16" s="410">
        <f t="shared" si="3"/>
        <v>0.30003416947033124</v>
      </c>
      <c r="R16" s="651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3" ht="15.75" customHeight="1" x14ac:dyDescent="0.45">
      <c r="A17" s="652" t="s">
        <v>185</v>
      </c>
      <c r="B17" s="409" t="s">
        <v>184</v>
      </c>
      <c r="C17" s="405">
        <f t="shared" ref="C17:P17" si="4">SUM(C5,C8,C11,C14)</f>
        <v>380546</v>
      </c>
      <c r="D17" s="408">
        <f t="shared" si="4"/>
        <v>1182.8178641400004</v>
      </c>
      <c r="E17" s="405">
        <f t="shared" si="4"/>
        <v>146533</v>
      </c>
      <c r="F17" s="408">
        <f t="shared" si="4"/>
        <v>3563.1473757199997</v>
      </c>
      <c r="G17" s="544">
        <f t="shared" si="4"/>
        <v>1076</v>
      </c>
      <c r="H17" s="543">
        <f t="shared" si="4"/>
        <v>653.54368978000002</v>
      </c>
      <c r="I17" s="544">
        <f t="shared" si="4"/>
        <v>463</v>
      </c>
      <c r="J17" s="543">
        <f t="shared" si="4"/>
        <v>399.39671274</v>
      </c>
      <c r="K17" s="544">
        <f t="shared" si="4"/>
        <v>954</v>
      </c>
      <c r="L17" s="543">
        <f t="shared" si="4"/>
        <v>2438.15842754</v>
      </c>
      <c r="M17" s="406">
        <f t="shared" si="4"/>
        <v>149026</v>
      </c>
      <c r="N17" s="404">
        <f t="shared" si="4"/>
        <v>7054.2462057800012</v>
      </c>
      <c r="O17" s="405">
        <f t="shared" si="4"/>
        <v>529572</v>
      </c>
      <c r="P17" s="404">
        <f t="shared" si="4"/>
        <v>8237.0640699200012</v>
      </c>
      <c r="R17" s="652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</row>
    <row r="18" spans="1:33" x14ac:dyDescent="0.45">
      <c r="A18" s="653"/>
      <c r="B18" s="403" t="s">
        <v>183</v>
      </c>
      <c r="C18" s="399">
        <f t="shared" ref="C18:P18" si="5">SUM(C6,C9,C12,C15)</f>
        <v>3401673</v>
      </c>
      <c r="D18" s="402">
        <f t="shared" si="5"/>
        <v>10073.012474022</v>
      </c>
      <c r="E18" s="399">
        <f t="shared" si="5"/>
        <v>511973</v>
      </c>
      <c r="F18" s="402">
        <f t="shared" si="5"/>
        <v>6900.622507858001</v>
      </c>
      <c r="G18" s="399">
        <f t="shared" si="5"/>
        <v>1328</v>
      </c>
      <c r="H18" s="398">
        <f t="shared" si="5"/>
        <v>805.72108634999995</v>
      </c>
      <c r="I18" s="399">
        <f t="shared" si="5"/>
        <v>546</v>
      </c>
      <c r="J18" s="398">
        <f t="shared" si="5"/>
        <v>470.80100935000007</v>
      </c>
      <c r="K18" s="399">
        <f t="shared" si="5"/>
        <v>1116</v>
      </c>
      <c r="L18" s="398">
        <f t="shared" si="5"/>
        <v>2793.7559451699999</v>
      </c>
      <c r="M18" s="400">
        <f t="shared" si="5"/>
        <v>514963</v>
      </c>
      <c r="N18" s="398">
        <f t="shared" si="5"/>
        <v>10970.900548728001</v>
      </c>
      <c r="O18" s="399">
        <f t="shared" si="5"/>
        <v>3916636</v>
      </c>
      <c r="P18" s="398">
        <f t="shared" si="5"/>
        <v>21043.913022749999</v>
      </c>
      <c r="R18" s="653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</row>
    <row r="19" spans="1:33" s="392" customFormat="1" ht="15.75" thickBot="1" x14ac:dyDescent="0.5">
      <c r="A19" s="654"/>
      <c r="B19" s="397" t="s">
        <v>100</v>
      </c>
      <c r="C19" s="394">
        <f t="shared" ref="C19:P19" si="6">C17/C18</f>
        <v>0.1118702473753356</v>
      </c>
      <c r="D19" s="396">
        <f t="shared" si="6"/>
        <v>0.11742444151543072</v>
      </c>
      <c r="E19" s="394">
        <f t="shared" si="6"/>
        <v>0.28621235885486146</v>
      </c>
      <c r="F19" s="396">
        <f t="shared" si="6"/>
        <v>0.51635158591308372</v>
      </c>
      <c r="G19" s="394">
        <f t="shared" si="6"/>
        <v>0.81024096385542166</v>
      </c>
      <c r="H19" s="393">
        <f t="shared" si="6"/>
        <v>0.81112893884982051</v>
      </c>
      <c r="I19" s="394">
        <f t="shared" si="6"/>
        <v>0.84798534798534797</v>
      </c>
      <c r="J19" s="393">
        <f t="shared" si="6"/>
        <v>0.84833444450643236</v>
      </c>
      <c r="K19" s="394">
        <f t="shared" si="6"/>
        <v>0.85483870967741937</v>
      </c>
      <c r="L19" s="393">
        <f t="shared" si="6"/>
        <v>0.87271704307429698</v>
      </c>
      <c r="M19" s="395">
        <f t="shared" si="6"/>
        <v>0.28939166503224506</v>
      </c>
      <c r="N19" s="393">
        <f t="shared" si="6"/>
        <v>0.64299609448176898</v>
      </c>
      <c r="O19" s="394">
        <f t="shared" si="6"/>
        <v>0.13521093101324708</v>
      </c>
      <c r="P19" s="393">
        <f t="shared" si="6"/>
        <v>0.39142264373622609</v>
      </c>
      <c r="R19" s="654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</row>
    <row r="20" spans="1:33" x14ac:dyDescent="0.4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3" x14ac:dyDescent="0.45">
      <c r="A21" s="377" t="s">
        <v>237</v>
      </c>
      <c r="M21" s="477"/>
    </row>
    <row r="22" spans="1:33" x14ac:dyDescent="0.45">
      <c r="A22" s="479"/>
      <c r="B22" s="377"/>
    </row>
    <row r="23" spans="1:33" x14ac:dyDescent="0.45">
      <c r="C23" s="477"/>
      <c r="E23" s="477"/>
      <c r="G23" s="477"/>
      <c r="I23" s="477"/>
      <c r="J23" s="477"/>
      <c r="K23" s="477"/>
      <c r="M23" s="477"/>
      <c r="O23" s="477"/>
    </row>
    <row r="24" spans="1:33" x14ac:dyDescent="0.45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3" x14ac:dyDescent="0.45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3:W3"/>
    <mergeCell ref="V2:AE2"/>
    <mergeCell ref="M3:N3"/>
    <mergeCell ref="K3:L3"/>
    <mergeCell ref="AF2:AG3"/>
    <mergeCell ref="E3:F3"/>
    <mergeCell ref="G3:H3"/>
    <mergeCell ref="I3:J3"/>
    <mergeCell ref="A5:A7"/>
    <mergeCell ref="R5:R7"/>
    <mergeCell ref="AD3:AE3"/>
    <mergeCell ref="X3:Y3"/>
    <mergeCell ref="Z3:AA3"/>
    <mergeCell ref="AB3:AC3"/>
    <mergeCell ref="A14:A16"/>
    <mergeCell ref="R14:R16"/>
    <mergeCell ref="A17:A19"/>
    <mergeCell ref="R17:R19"/>
    <mergeCell ref="A8:A10"/>
    <mergeCell ref="R8:R10"/>
    <mergeCell ref="A11:A13"/>
    <mergeCell ref="R11:R13"/>
  </mergeCells>
  <conditionalFormatting sqref="C5:P19">
    <cfRule type="expression" dxfId="47" priority="1">
      <formula>ABS(C5-T5)/T5&gt;0.5</formula>
    </cfRule>
  </conditionalFormatting>
  <conditionalFormatting sqref="T5:AG19">
    <cfRule type="expression" dxfId="46" priority="19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E2F0B-38B2-48B2-8328-1E3C06B873CB}">
  <dimension ref="A1:AG25"/>
  <sheetViews>
    <sheetView zoomScaleNormal="100" workbookViewId="0">
      <selection activeCell="D5" sqref="D5:D6"/>
    </sheetView>
  </sheetViews>
  <sheetFormatPr defaultColWidth="9" defaultRowHeight="15.4" x14ac:dyDescent="0.45"/>
  <cols>
    <col min="1" max="1" width="9" style="390"/>
    <col min="2" max="2" width="10.625" style="390" bestFit="1" customWidth="1"/>
    <col min="3" max="3" width="9" style="390"/>
    <col min="4" max="4" width="9.625" style="390" bestFit="1" customWidth="1"/>
    <col min="5" max="5" width="9" style="390"/>
    <col min="6" max="6" width="9.625" style="390" bestFit="1" customWidth="1"/>
    <col min="7" max="7" width="9" style="390"/>
    <col min="8" max="8" width="9.625" style="390" bestFit="1" customWidth="1"/>
    <col min="9" max="9" width="9" style="390"/>
    <col min="10" max="10" width="9.625" style="390" bestFit="1" customWidth="1"/>
    <col min="11" max="11" width="9" style="390"/>
    <col min="12" max="12" width="9.625" style="390" bestFit="1" customWidth="1"/>
    <col min="13" max="13" width="9" style="390"/>
    <col min="14" max="14" width="9.625" style="390" bestFit="1" customWidth="1"/>
    <col min="15" max="15" width="9" style="390"/>
    <col min="16" max="16" width="9.625" style="390" bestFit="1" customWidth="1"/>
    <col min="17" max="18" width="9" style="390" hidden="1" customWidth="1"/>
    <col min="19" max="19" width="10.6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3" ht="15.75" thickBot="1" x14ac:dyDescent="0.5">
      <c r="A1" s="655" t="s">
        <v>255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  <c r="R1" s="655" t="s">
        <v>227</v>
      </c>
      <c r="S1" s="656"/>
      <c r="T1" s="656"/>
      <c r="U1" s="656"/>
      <c r="V1" s="656"/>
      <c r="W1" s="656"/>
      <c r="X1" s="656"/>
      <c r="Y1" s="656"/>
      <c r="Z1" s="656"/>
      <c r="AA1" s="656"/>
      <c r="AB1" s="656"/>
      <c r="AC1" s="656"/>
      <c r="AD1" s="656"/>
      <c r="AE1" s="656"/>
      <c r="AF1" s="656"/>
      <c r="AG1" s="657"/>
    </row>
    <row r="2" spans="1:33" ht="15.6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  <c r="Q2" s="439"/>
      <c r="R2" s="658" t="s">
        <v>189</v>
      </c>
      <c r="S2" s="661"/>
      <c r="T2" s="664" t="s">
        <v>12</v>
      </c>
      <c r="U2" s="665"/>
      <c r="V2" s="668" t="s">
        <v>188</v>
      </c>
      <c r="W2" s="669"/>
      <c r="X2" s="669"/>
      <c r="Y2" s="669"/>
      <c r="Z2" s="669"/>
      <c r="AA2" s="669"/>
      <c r="AB2" s="669"/>
      <c r="AC2" s="669"/>
      <c r="AD2" s="669"/>
      <c r="AE2" s="670"/>
      <c r="AF2" s="664" t="s">
        <v>10</v>
      </c>
      <c r="AG2" s="665"/>
    </row>
    <row r="3" spans="1:33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  <c r="R3" s="659"/>
      <c r="S3" s="662"/>
      <c r="T3" s="666"/>
      <c r="U3" s="667"/>
      <c r="V3" s="671" t="s">
        <v>187</v>
      </c>
      <c r="W3" s="672"/>
      <c r="X3" s="647" t="s">
        <v>105</v>
      </c>
      <c r="Y3" s="672"/>
      <c r="Z3" s="647" t="s">
        <v>104</v>
      </c>
      <c r="AA3" s="672"/>
      <c r="AB3" s="647" t="s">
        <v>103</v>
      </c>
      <c r="AC3" s="672"/>
      <c r="AD3" s="647" t="s">
        <v>102</v>
      </c>
      <c r="AE3" s="648"/>
      <c r="AF3" s="666"/>
      <c r="AG3" s="667"/>
    </row>
    <row r="4" spans="1:33" ht="16.5" customHeight="1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60"/>
      <c r="S4" s="663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45">
      <c r="A5" s="649" t="s">
        <v>4</v>
      </c>
      <c r="B5" s="434" t="s">
        <v>184</v>
      </c>
      <c r="C5" s="426">
        <v>57655</v>
      </c>
      <c r="D5" s="433">
        <v>173.285</v>
      </c>
      <c r="E5" s="426">
        <v>20439</v>
      </c>
      <c r="F5" s="433">
        <v>416.452</v>
      </c>
      <c r="G5" s="426">
        <v>82</v>
      </c>
      <c r="H5" s="433">
        <v>49.947000000000003</v>
      </c>
      <c r="I5" s="426">
        <v>42</v>
      </c>
      <c r="J5" s="433">
        <v>35.305999999999997</v>
      </c>
      <c r="K5" s="426">
        <v>88</v>
      </c>
      <c r="L5" s="433">
        <v>237.78899999999999</v>
      </c>
      <c r="M5" s="426">
        <v>20651</v>
      </c>
      <c r="N5" s="433">
        <v>739.49400000000003</v>
      </c>
      <c r="O5" s="425">
        <f>SUM(M5,C5)</f>
        <v>78306</v>
      </c>
      <c r="P5" s="425">
        <f>SUM(N5,D5)</f>
        <v>912.779</v>
      </c>
      <c r="R5" s="649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3" x14ac:dyDescent="0.45">
      <c r="A6" s="650"/>
      <c r="B6" s="424" t="s">
        <v>183</v>
      </c>
      <c r="C6" s="422">
        <v>484278</v>
      </c>
      <c r="D6" s="423">
        <v>1385.6959999999999</v>
      </c>
      <c r="E6" s="422">
        <v>66794</v>
      </c>
      <c r="F6" s="423">
        <v>690.74300000000005</v>
      </c>
      <c r="G6" s="422">
        <v>94</v>
      </c>
      <c r="H6" s="423">
        <v>57.552</v>
      </c>
      <c r="I6" s="422">
        <v>48</v>
      </c>
      <c r="J6" s="423">
        <v>40.204000000000001</v>
      </c>
      <c r="K6" s="422">
        <v>104</v>
      </c>
      <c r="L6" s="423">
        <v>310.822</v>
      </c>
      <c r="M6" s="422">
        <v>67040</v>
      </c>
      <c r="N6" s="423">
        <v>1099.3209999999999</v>
      </c>
      <c r="O6" s="415">
        <f>SUM(M6,C6)</f>
        <v>551318</v>
      </c>
      <c r="P6" s="415">
        <f>SUM(N6,D6)</f>
        <v>2485.0169999999998</v>
      </c>
      <c r="R6" s="650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3" s="392" customFormat="1" ht="15.75" thickBot="1" x14ac:dyDescent="0.5">
      <c r="A7" s="651"/>
      <c r="B7" s="414" t="s">
        <v>100</v>
      </c>
      <c r="C7" s="411">
        <f t="shared" ref="C7:P7" si="0">C5/C6</f>
        <v>0.1190535188466129</v>
      </c>
      <c r="D7" s="413">
        <f t="shared" si="0"/>
        <v>0.12505268110754453</v>
      </c>
      <c r="E7" s="411">
        <f t="shared" si="0"/>
        <v>0.30600053897056623</v>
      </c>
      <c r="F7" s="413">
        <f t="shared" si="0"/>
        <v>0.60290440873088824</v>
      </c>
      <c r="G7" s="411">
        <f t="shared" si="0"/>
        <v>0.87234042553191493</v>
      </c>
      <c r="H7" s="413">
        <f t="shared" si="0"/>
        <v>0.86785863219349468</v>
      </c>
      <c r="I7" s="411">
        <f t="shared" si="0"/>
        <v>0.875</v>
      </c>
      <c r="J7" s="413">
        <f t="shared" si="0"/>
        <v>0.87817132623619532</v>
      </c>
      <c r="K7" s="411">
        <f t="shared" si="0"/>
        <v>0.84615384615384615</v>
      </c>
      <c r="L7" s="413">
        <f t="shared" si="0"/>
        <v>0.76503271969165632</v>
      </c>
      <c r="M7" s="411">
        <f t="shared" si="0"/>
        <v>0.30803997613365153</v>
      </c>
      <c r="N7" s="413">
        <f t="shared" si="0"/>
        <v>0.67268250128943241</v>
      </c>
      <c r="O7" s="411">
        <f t="shared" si="0"/>
        <v>0.14203417991068676</v>
      </c>
      <c r="P7" s="410">
        <f t="shared" si="0"/>
        <v>0.3673129801526509</v>
      </c>
      <c r="R7" s="651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3" x14ac:dyDescent="0.45">
      <c r="A8" s="649" t="s">
        <v>3</v>
      </c>
      <c r="B8" s="434" t="s">
        <v>184</v>
      </c>
      <c r="C8" s="426">
        <v>160439</v>
      </c>
      <c r="D8" s="433">
        <v>573.4</v>
      </c>
      <c r="E8" s="426">
        <v>47816</v>
      </c>
      <c r="F8" s="433">
        <v>1065.175</v>
      </c>
      <c r="G8" s="426">
        <v>322</v>
      </c>
      <c r="H8" s="433">
        <v>199.483</v>
      </c>
      <c r="I8" s="426">
        <v>171</v>
      </c>
      <c r="J8" s="433">
        <v>147.14599999999999</v>
      </c>
      <c r="K8" s="426">
        <v>300</v>
      </c>
      <c r="L8" s="433">
        <v>764.19600000000003</v>
      </c>
      <c r="M8" s="426">
        <v>48609</v>
      </c>
      <c r="N8" s="433">
        <v>2176</v>
      </c>
      <c r="O8" s="426">
        <f>SUM(M8,C8)</f>
        <v>209048</v>
      </c>
      <c r="P8" s="425">
        <f>SUM(N8,D8)</f>
        <v>2749.4</v>
      </c>
      <c r="R8" s="649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3" x14ac:dyDescent="0.45">
      <c r="A9" s="650"/>
      <c r="B9" s="424" t="s">
        <v>183</v>
      </c>
      <c r="C9" s="422">
        <v>979390</v>
      </c>
      <c r="D9" s="423">
        <v>3580.7649999999999</v>
      </c>
      <c r="E9" s="422">
        <v>128172</v>
      </c>
      <c r="F9" s="423">
        <v>1901.8720000000003</v>
      </c>
      <c r="G9" s="422">
        <v>371</v>
      </c>
      <c r="H9" s="423">
        <v>230.92</v>
      </c>
      <c r="I9" s="422">
        <v>195</v>
      </c>
      <c r="J9" s="423">
        <v>167.90799999999999</v>
      </c>
      <c r="K9" s="422">
        <v>355</v>
      </c>
      <c r="L9" s="423">
        <v>884.17600000000004</v>
      </c>
      <c r="M9" s="422">
        <v>129093</v>
      </c>
      <c r="N9" s="423">
        <v>3184.8760000000002</v>
      </c>
      <c r="O9" s="416">
        <f>SUM(M9,C9)</f>
        <v>1108483</v>
      </c>
      <c r="P9" s="415">
        <f>SUM(N9,D9)</f>
        <v>6765.6409999999996</v>
      </c>
      <c r="R9" s="650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3" s="392" customFormat="1" ht="15.75" thickBot="1" x14ac:dyDescent="0.5">
      <c r="A10" s="651"/>
      <c r="B10" s="414" t="s">
        <v>100</v>
      </c>
      <c r="C10" s="411">
        <f t="shared" ref="C10:P10" si="1">C8/C9</f>
        <v>0.16381523193007894</v>
      </c>
      <c r="D10" s="413">
        <f t="shared" si="1"/>
        <v>0.16013337931978222</v>
      </c>
      <c r="E10" s="411">
        <f t="shared" si="1"/>
        <v>0.37306119901382517</v>
      </c>
      <c r="F10" s="413">
        <f t="shared" si="1"/>
        <v>0.56006660805774511</v>
      </c>
      <c r="G10" s="411">
        <f t="shared" si="1"/>
        <v>0.86792452830188682</v>
      </c>
      <c r="H10" s="413">
        <f t="shared" si="1"/>
        <v>0.86386194353022694</v>
      </c>
      <c r="I10" s="411">
        <f t="shared" si="1"/>
        <v>0.87692307692307692</v>
      </c>
      <c r="J10" s="413">
        <f t="shared" si="1"/>
        <v>0.87634895299807036</v>
      </c>
      <c r="K10" s="411">
        <f t="shared" si="1"/>
        <v>0.84507042253521125</v>
      </c>
      <c r="L10" s="413">
        <f t="shared" si="1"/>
        <v>0.86430303468992598</v>
      </c>
      <c r="M10" s="411">
        <f t="shared" si="1"/>
        <v>0.37654249262159839</v>
      </c>
      <c r="N10" s="413">
        <f t="shared" si="1"/>
        <v>0.68322911158864574</v>
      </c>
      <c r="O10" s="411">
        <f t="shared" si="1"/>
        <v>0.18858927020080596</v>
      </c>
      <c r="P10" s="410">
        <f t="shared" si="1"/>
        <v>0.40637686806024742</v>
      </c>
      <c r="R10" s="651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</row>
    <row r="11" spans="1:33" x14ac:dyDescent="0.45">
      <c r="A11" s="649" t="s">
        <v>2</v>
      </c>
      <c r="B11" s="434" t="s">
        <v>184</v>
      </c>
      <c r="C11" s="426">
        <v>166246</v>
      </c>
      <c r="D11" s="433">
        <v>453.34814899999947</v>
      </c>
      <c r="E11" s="426">
        <v>73232</v>
      </c>
      <c r="F11" s="433">
        <v>2008.4432479999998</v>
      </c>
      <c r="G11" s="426">
        <v>659</v>
      </c>
      <c r="H11" s="433">
        <v>395.08472099999994</v>
      </c>
      <c r="I11" s="426">
        <v>258</v>
      </c>
      <c r="J11" s="433">
        <v>223.46691300000001</v>
      </c>
      <c r="K11" s="426">
        <v>565</v>
      </c>
      <c r="L11" s="433">
        <v>1419.556969</v>
      </c>
      <c r="M11" s="426">
        <v>74714</v>
      </c>
      <c r="N11" s="433">
        <v>4046.5518510000002</v>
      </c>
      <c r="O11" s="426">
        <f>SUM(M11,C11)</f>
        <v>240960</v>
      </c>
      <c r="P11" s="425">
        <f>SUM(N11,D11)</f>
        <v>4499.8999999999996</v>
      </c>
      <c r="R11" s="649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3" x14ac:dyDescent="0.45">
      <c r="A12" s="650"/>
      <c r="B12" s="424" t="s">
        <v>183</v>
      </c>
      <c r="C12" s="422">
        <v>1871825</v>
      </c>
      <c r="D12" s="423">
        <v>4842.3937579234007</v>
      </c>
      <c r="E12" s="422">
        <v>306786</v>
      </c>
      <c r="F12" s="423">
        <v>4170.8211130765994</v>
      </c>
      <c r="G12" s="422">
        <v>832</v>
      </c>
      <c r="H12" s="423">
        <v>496.64011299999993</v>
      </c>
      <c r="I12" s="422">
        <v>305</v>
      </c>
      <c r="J12" s="423">
        <v>264.15134999999998</v>
      </c>
      <c r="K12" s="422">
        <v>643</v>
      </c>
      <c r="L12" s="423">
        <v>1564.293666</v>
      </c>
      <c r="M12" s="422">
        <v>308566</v>
      </c>
      <c r="N12" s="423">
        <v>6495.9062420765986</v>
      </c>
      <c r="O12" s="416">
        <f>SUM(M12,C12)</f>
        <v>2180391</v>
      </c>
      <c r="P12" s="415">
        <f>SUM(N12,D12)</f>
        <v>11338.3</v>
      </c>
      <c r="R12" s="650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3" s="392" customFormat="1" ht="15.75" thickBot="1" x14ac:dyDescent="0.5">
      <c r="A13" s="651"/>
      <c r="B13" s="414" t="s">
        <v>100</v>
      </c>
      <c r="C13" s="411">
        <f t="shared" ref="C13:P13" si="2">C11/C12</f>
        <v>8.8814926609058001E-2</v>
      </c>
      <c r="D13" s="413">
        <f t="shared" si="2"/>
        <v>9.3620670202253869E-2</v>
      </c>
      <c r="E13" s="411">
        <f t="shared" si="2"/>
        <v>0.23870711179780041</v>
      </c>
      <c r="F13" s="413">
        <f t="shared" si="2"/>
        <v>0.48154624558291709</v>
      </c>
      <c r="G13" s="411">
        <f t="shared" si="2"/>
        <v>0.79206730769230771</v>
      </c>
      <c r="H13" s="413">
        <f t="shared" si="2"/>
        <v>0.79551512384582601</v>
      </c>
      <c r="I13" s="411">
        <f t="shared" si="2"/>
        <v>0.84590163934426232</v>
      </c>
      <c r="J13" s="413">
        <f t="shared" si="2"/>
        <v>0.84598058272274601</v>
      </c>
      <c r="K13" s="411">
        <f t="shared" si="2"/>
        <v>0.87869362363919135</v>
      </c>
      <c r="L13" s="413">
        <f t="shared" si="2"/>
        <v>0.90747472795814543</v>
      </c>
      <c r="M13" s="411">
        <f t="shared" si="2"/>
        <v>0.24213296345028293</v>
      </c>
      <c r="N13" s="413">
        <f t="shared" si="2"/>
        <v>0.62293877100455297</v>
      </c>
      <c r="O13" s="411">
        <f t="shared" si="2"/>
        <v>0.11051228885094462</v>
      </c>
      <c r="P13" s="410">
        <f t="shared" si="2"/>
        <v>0.39687607489658944</v>
      </c>
      <c r="R13" s="651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3" x14ac:dyDescent="0.45">
      <c r="A14" s="649" t="s">
        <v>1</v>
      </c>
      <c r="B14" s="434" t="s">
        <v>184</v>
      </c>
      <c r="C14" s="426">
        <v>5589</v>
      </c>
      <c r="D14" s="433">
        <v>28.22014514</v>
      </c>
      <c r="E14" s="426">
        <v>1809</v>
      </c>
      <c r="F14" s="433">
        <v>64.817082299999996</v>
      </c>
      <c r="G14" s="426">
        <v>22</v>
      </c>
      <c r="H14" s="433">
        <v>13.316976780000001</v>
      </c>
      <c r="I14" s="426">
        <v>4</v>
      </c>
      <c r="J14" s="433">
        <v>3.69986974</v>
      </c>
      <c r="K14" s="426">
        <v>10</v>
      </c>
      <c r="L14" s="433">
        <v>28.530461540000001</v>
      </c>
      <c r="M14" s="426">
        <v>1845</v>
      </c>
      <c r="N14" s="433">
        <v>110.36439036</v>
      </c>
      <c r="O14" s="426">
        <f>SUM(M14,C14)</f>
        <v>7434</v>
      </c>
      <c r="P14" s="425">
        <f>SUM(N14,D14)</f>
        <v>138.58453550000002</v>
      </c>
      <c r="R14" s="649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3" x14ac:dyDescent="0.45">
      <c r="A15" s="650"/>
      <c r="B15" s="424" t="s">
        <v>183</v>
      </c>
      <c r="C15" s="422">
        <v>63425</v>
      </c>
      <c r="D15" s="423">
        <v>268.52211046000002</v>
      </c>
      <c r="E15" s="422">
        <v>9014</v>
      </c>
      <c r="F15" s="423">
        <v>135.13570733</v>
      </c>
      <c r="G15" s="422">
        <v>34</v>
      </c>
      <c r="H15" s="423">
        <v>20.498919350000001</v>
      </c>
      <c r="I15" s="422">
        <v>7</v>
      </c>
      <c r="J15" s="423">
        <v>6.14410335</v>
      </c>
      <c r="K15" s="422">
        <v>12</v>
      </c>
      <c r="L15" s="423">
        <v>31.030995169999997</v>
      </c>
      <c r="M15" s="422">
        <v>9067</v>
      </c>
      <c r="N15" s="423">
        <v>192.8097252</v>
      </c>
      <c r="O15" s="416">
        <f>SUM(M15,C15)</f>
        <v>72492</v>
      </c>
      <c r="P15" s="415">
        <f>SUM(N15,D15)</f>
        <v>461.33183566000002</v>
      </c>
      <c r="R15" s="650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3" s="392" customFormat="1" ht="15.75" thickBot="1" x14ac:dyDescent="0.5">
      <c r="A16" s="651"/>
      <c r="B16" s="414" t="s">
        <v>100</v>
      </c>
      <c r="C16" s="411">
        <f t="shared" ref="C16:P16" si="3">C14/C15</f>
        <v>8.8119826566811194E-2</v>
      </c>
      <c r="D16" s="413">
        <f t="shared" si="3"/>
        <v>0.1050943071006578</v>
      </c>
      <c r="E16" s="411">
        <f t="shared" si="3"/>
        <v>0.20068781894830265</v>
      </c>
      <c r="F16" s="413">
        <f t="shared" si="3"/>
        <v>0.47964437808962918</v>
      </c>
      <c r="G16" s="411">
        <f t="shared" si="3"/>
        <v>0.6470588235294118</v>
      </c>
      <c r="H16" s="413">
        <f t="shared" si="3"/>
        <v>0.6496428691008046</v>
      </c>
      <c r="I16" s="411">
        <f t="shared" si="3"/>
        <v>0.5714285714285714</v>
      </c>
      <c r="J16" s="413">
        <f t="shared" si="3"/>
        <v>0.60218221101375191</v>
      </c>
      <c r="K16" s="411">
        <f t="shared" si="3"/>
        <v>0.83333333333333337</v>
      </c>
      <c r="L16" s="413">
        <f t="shared" si="3"/>
        <v>0.91941819408945513</v>
      </c>
      <c r="M16" s="411">
        <f t="shared" si="3"/>
        <v>0.20348516598654462</v>
      </c>
      <c r="N16" s="413">
        <f t="shared" si="3"/>
        <v>0.57240053760524734</v>
      </c>
      <c r="O16" s="411">
        <f t="shared" si="3"/>
        <v>0.10254924681344148</v>
      </c>
      <c r="P16" s="410">
        <f t="shared" si="3"/>
        <v>0.30040097991879394</v>
      </c>
      <c r="R16" s="651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3" ht="15.75" customHeight="1" x14ac:dyDescent="0.45">
      <c r="A17" s="652" t="s">
        <v>185</v>
      </c>
      <c r="B17" s="409" t="s">
        <v>184</v>
      </c>
      <c r="C17" s="405">
        <f t="shared" ref="C17:P17" si="4">SUM(C5,C8,C11,C14)</f>
        <v>389929</v>
      </c>
      <c r="D17" s="408">
        <f t="shared" si="4"/>
        <v>1228.2532941399995</v>
      </c>
      <c r="E17" s="405">
        <f t="shared" si="4"/>
        <v>143296</v>
      </c>
      <c r="F17" s="408">
        <f t="shared" si="4"/>
        <v>3554.8873303</v>
      </c>
      <c r="G17" s="544">
        <f t="shared" si="4"/>
        <v>1085</v>
      </c>
      <c r="H17" s="543">
        <f t="shared" si="4"/>
        <v>657.83169778000001</v>
      </c>
      <c r="I17" s="544">
        <f t="shared" si="4"/>
        <v>475</v>
      </c>
      <c r="J17" s="543">
        <f t="shared" si="4"/>
        <v>409.61878273999997</v>
      </c>
      <c r="K17" s="544">
        <f t="shared" si="4"/>
        <v>963</v>
      </c>
      <c r="L17" s="543">
        <f t="shared" si="4"/>
        <v>2450.0724305399999</v>
      </c>
      <c r="M17" s="406">
        <f t="shared" si="4"/>
        <v>145819</v>
      </c>
      <c r="N17" s="404">
        <f t="shared" si="4"/>
        <v>7072.4102413600003</v>
      </c>
      <c r="O17" s="405">
        <f t="shared" si="4"/>
        <v>535748</v>
      </c>
      <c r="P17" s="404">
        <f t="shared" si="4"/>
        <v>8300.6635354999999</v>
      </c>
      <c r="R17" s="652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</row>
    <row r="18" spans="1:33" x14ac:dyDescent="0.45">
      <c r="A18" s="653"/>
      <c r="B18" s="403" t="s">
        <v>183</v>
      </c>
      <c r="C18" s="399">
        <f t="shared" ref="C18:P18" si="5">SUM(C6,C9,C12,C15)</f>
        <v>3398918</v>
      </c>
      <c r="D18" s="402">
        <f t="shared" si="5"/>
        <v>10077.376868383401</v>
      </c>
      <c r="E18" s="399">
        <f t="shared" si="5"/>
        <v>510766</v>
      </c>
      <c r="F18" s="402">
        <f t="shared" si="5"/>
        <v>6898.5718204065988</v>
      </c>
      <c r="G18" s="399">
        <f t="shared" si="5"/>
        <v>1331</v>
      </c>
      <c r="H18" s="398">
        <f t="shared" si="5"/>
        <v>805.61103234999996</v>
      </c>
      <c r="I18" s="399">
        <f t="shared" si="5"/>
        <v>555</v>
      </c>
      <c r="J18" s="398">
        <f t="shared" si="5"/>
        <v>478.40745334999997</v>
      </c>
      <c r="K18" s="399">
        <f t="shared" si="5"/>
        <v>1114</v>
      </c>
      <c r="L18" s="398">
        <f t="shared" si="5"/>
        <v>2790.3226611700002</v>
      </c>
      <c r="M18" s="400">
        <f t="shared" si="5"/>
        <v>513766</v>
      </c>
      <c r="N18" s="398">
        <f t="shared" si="5"/>
        <v>10972.912967276599</v>
      </c>
      <c r="O18" s="399">
        <f t="shared" si="5"/>
        <v>3912684</v>
      </c>
      <c r="P18" s="398">
        <f t="shared" si="5"/>
        <v>21050.289835659998</v>
      </c>
      <c r="R18" s="653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</row>
    <row r="19" spans="1:33" s="392" customFormat="1" ht="15.75" thickBot="1" x14ac:dyDescent="0.5">
      <c r="A19" s="654"/>
      <c r="B19" s="397" t="s">
        <v>100</v>
      </c>
      <c r="C19" s="394">
        <f t="shared" ref="C19:P19" si="6">C17/C18</f>
        <v>0.11472150843297779</v>
      </c>
      <c r="D19" s="396">
        <f t="shared" si="6"/>
        <v>0.12188224278815071</v>
      </c>
      <c r="E19" s="394">
        <f t="shared" si="6"/>
        <v>0.28055117216102871</v>
      </c>
      <c r="F19" s="396">
        <f t="shared" si="6"/>
        <v>0.51530772206854791</v>
      </c>
      <c r="G19" s="394">
        <f t="shared" si="6"/>
        <v>0.81517655897821184</v>
      </c>
      <c r="H19" s="393">
        <f t="shared" si="6"/>
        <v>0.81656242450041716</v>
      </c>
      <c r="I19" s="394">
        <f t="shared" si="6"/>
        <v>0.85585585585585588</v>
      </c>
      <c r="J19" s="393">
        <f t="shared" si="6"/>
        <v>0.85621321296665787</v>
      </c>
      <c r="K19" s="394">
        <f t="shared" si="6"/>
        <v>0.86445242369838415</v>
      </c>
      <c r="L19" s="393">
        <f t="shared" si="6"/>
        <v>0.87806061450709394</v>
      </c>
      <c r="M19" s="395">
        <f t="shared" si="6"/>
        <v>0.28382376412608074</v>
      </c>
      <c r="N19" s="393">
        <f t="shared" si="6"/>
        <v>0.64453352199651348</v>
      </c>
      <c r="O19" s="394">
        <f t="shared" si="6"/>
        <v>0.13692595670900079</v>
      </c>
      <c r="P19" s="393">
        <f t="shared" si="6"/>
        <v>0.39432537985478744</v>
      </c>
      <c r="R19" s="654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</row>
    <row r="20" spans="1:33" x14ac:dyDescent="0.4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3" x14ac:dyDescent="0.45">
      <c r="A21" s="377" t="s">
        <v>239</v>
      </c>
      <c r="M21" s="477"/>
    </row>
    <row r="22" spans="1:33" x14ac:dyDescent="0.45">
      <c r="A22" s="479"/>
      <c r="B22" s="377"/>
    </row>
    <row r="23" spans="1:33" x14ac:dyDescent="0.45">
      <c r="C23" s="477"/>
      <c r="E23" s="477"/>
      <c r="G23" s="477"/>
      <c r="I23" s="477"/>
      <c r="J23" s="477"/>
      <c r="K23" s="477"/>
      <c r="M23" s="477"/>
      <c r="O23" s="477"/>
    </row>
    <row r="24" spans="1:33" x14ac:dyDescent="0.45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3" x14ac:dyDescent="0.45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3:W3"/>
    <mergeCell ref="V2:AE2"/>
    <mergeCell ref="M3:N3"/>
    <mergeCell ref="K3:L3"/>
    <mergeCell ref="AF2:AG3"/>
    <mergeCell ref="E3:F3"/>
    <mergeCell ref="G3:H3"/>
    <mergeCell ref="I3:J3"/>
    <mergeCell ref="A5:A7"/>
    <mergeCell ref="R5:R7"/>
    <mergeCell ref="AD3:AE3"/>
    <mergeCell ref="X3:Y3"/>
    <mergeCell ref="Z3:AA3"/>
    <mergeCell ref="AB3:AC3"/>
    <mergeCell ref="A14:A16"/>
    <mergeCell ref="R14:R16"/>
    <mergeCell ref="A17:A19"/>
    <mergeCell ref="R17:R19"/>
    <mergeCell ref="A8:A10"/>
    <mergeCell ref="R8:R10"/>
    <mergeCell ref="A11:A13"/>
    <mergeCell ref="R11:R13"/>
  </mergeCells>
  <conditionalFormatting sqref="C5:P19">
    <cfRule type="expression" dxfId="45" priority="1">
      <formula>ABS(C5-T5)/T5&gt;0.5</formula>
    </cfRule>
  </conditionalFormatting>
  <conditionalFormatting sqref="T5:AG19">
    <cfRule type="expression" dxfId="44" priority="19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A39C6-7E05-4ED6-8F80-66F0FDC04413}">
  <dimension ref="A1:AG25"/>
  <sheetViews>
    <sheetView zoomScaleNormal="100" workbookViewId="0">
      <selection activeCell="D5" sqref="D5:D6"/>
    </sheetView>
  </sheetViews>
  <sheetFormatPr defaultColWidth="9" defaultRowHeight="15.4" x14ac:dyDescent="0.45"/>
  <cols>
    <col min="1" max="1" width="9" style="390"/>
    <col min="2" max="2" width="10.625" style="390" bestFit="1" customWidth="1"/>
    <col min="3" max="3" width="9" style="390"/>
    <col min="4" max="4" width="9.625" style="390" bestFit="1" customWidth="1"/>
    <col min="5" max="5" width="9" style="390"/>
    <col min="6" max="6" width="9.625" style="390" bestFit="1" customWidth="1"/>
    <col min="7" max="7" width="9" style="390"/>
    <col min="8" max="8" width="9.625" style="390" bestFit="1" customWidth="1"/>
    <col min="9" max="9" width="9" style="390"/>
    <col min="10" max="10" width="9.625" style="390" bestFit="1" customWidth="1"/>
    <col min="11" max="11" width="9" style="390"/>
    <col min="12" max="12" width="9.625" style="390" bestFit="1" customWidth="1"/>
    <col min="13" max="13" width="9" style="390"/>
    <col min="14" max="14" width="9.625" style="390" bestFit="1" customWidth="1"/>
    <col min="15" max="15" width="9" style="390"/>
    <col min="16" max="16" width="9.625" style="390" bestFit="1" customWidth="1"/>
    <col min="17" max="18" width="9" style="390" hidden="1" customWidth="1"/>
    <col min="19" max="19" width="10.6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3" ht="15.75" thickBot="1" x14ac:dyDescent="0.5">
      <c r="A1" s="655" t="s">
        <v>256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  <c r="R1" s="655" t="s">
        <v>227</v>
      </c>
      <c r="S1" s="656"/>
      <c r="T1" s="656"/>
      <c r="U1" s="656"/>
      <c r="V1" s="656"/>
      <c r="W1" s="656"/>
      <c r="X1" s="656"/>
      <c r="Y1" s="656"/>
      <c r="Z1" s="656"/>
      <c r="AA1" s="656"/>
      <c r="AB1" s="656"/>
      <c r="AC1" s="656"/>
      <c r="AD1" s="656"/>
      <c r="AE1" s="656"/>
      <c r="AF1" s="656"/>
      <c r="AG1" s="657"/>
    </row>
    <row r="2" spans="1:33" ht="15.6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  <c r="Q2" s="439"/>
      <c r="R2" s="658" t="s">
        <v>189</v>
      </c>
      <c r="S2" s="661"/>
      <c r="T2" s="664" t="s">
        <v>12</v>
      </c>
      <c r="U2" s="665"/>
      <c r="V2" s="668" t="s">
        <v>188</v>
      </c>
      <c r="W2" s="669"/>
      <c r="X2" s="669"/>
      <c r="Y2" s="669"/>
      <c r="Z2" s="669"/>
      <c r="AA2" s="669"/>
      <c r="AB2" s="669"/>
      <c r="AC2" s="669"/>
      <c r="AD2" s="669"/>
      <c r="AE2" s="670"/>
      <c r="AF2" s="664" t="s">
        <v>10</v>
      </c>
      <c r="AG2" s="665"/>
    </row>
    <row r="3" spans="1:33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  <c r="R3" s="659"/>
      <c r="S3" s="662"/>
      <c r="T3" s="666"/>
      <c r="U3" s="667"/>
      <c r="V3" s="671" t="s">
        <v>187</v>
      </c>
      <c r="W3" s="672"/>
      <c r="X3" s="647" t="s">
        <v>105</v>
      </c>
      <c r="Y3" s="672"/>
      <c r="Z3" s="647" t="s">
        <v>104</v>
      </c>
      <c r="AA3" s="672"/>
      <c r="AB3" s="647" t="s">
        <v>103</v>
      </c>
      <c r="AC3" s="672"/>
      <c r="AD3" s="647" t="s">
        <v>102</v>
      </c>
      <c r="AE3" s="648"/>
      <c r="AF3" s="666"/>
      <c r="AG3" s="667"/>
    </row>
    <row r="4" spans="1:33" ht="16.5" customHeight="1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60"/>
      <c r="S4" s="663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45">
      <c r="A5" s="649" t="s">
        <v>4</v>
      </c>
      <c r="B5" s="434" t="s">
        <v>184</v>
      </c>
      <c r="C5" s="426">
        <v>57791</v>
      </c>
      <c r="D5" s="433">
        <v>174.2</v>
      </c>
      <c r="E5" s="426">
        <v>20222</v>
      </c>
      <c r="F5" s="433">
        <v>412.77600000000001</v>
      </c>
      <c r="G5" s="426">
        <v>82</v>
      </c>
      <c r="H5" s="433">
        <v>49.947000000000003</v>
      </c>
      <c r="I5" s="426">
        <v>42</v>
      </c>
      <c r="J5" s="433">
        <v>35.305999999999997</v>
      </c>
      <c r="K5" s="426">
        <v>87</v>
      </c>
      <c r="L5" s="433">
        <v>236.06899999999999</v>
      </c>
      <c r="M5" s="426">
        <v>20433</v>
      </c>
      <c r="N5" s="433">
        <v>734.09799999999996</v>
      </c>
      <c r="O5" s="426">
        <v>78224</v>
      </c>
      <c r="P5" s="425">
        <f>SUM(N5,D5)</f>
        <v>908.298</v>
      </c>
      <c r="R5" s="649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3" x14ac:dyDescent="0.45">
      <c r="A6" s="650"/>
      <c r="B6" s="424" t="s">
        <v>183</v>
      </c>
      <c r="C6" s="422">
        <v>481331</v>
      </c>
      <c r="D6" s="423">
        <v>1375.942</v>
      </c>
      <c r="E6" s="422">
        <v>66214</v>
      </c>
      <c r="F6" s="423">
        <v>685.07799999999997</v>
      </c>
      <c r="G6" s="422">
        <v>94</v>
      </c>
      <c r="H6" s="423">
        <v>57.552</v>
      </c>
      <c r="I6" s="422">
        <v>48</v>
      </c>
      <c r="J6" s="423">
        <v>40.204000000000001</v>
      </c>
      <c r="K6" s="422">
        <v>104</v>
      </c>
      <c r="L6" s="423">
        <v>310.822</v>
      </c>
      <c r="M6" s="422">
        <v>66460</v>
      </c>
      <c r="N6" s="423">
        <v>1093.6559999999999</v>
      </c>
      <c r="O6" s="416">
        <v>547791</v>
      </c>
      <c r="P6" s="415">
        <f>SUM(N6,D6)</f>
        <v>2469.598</v>
      </c>
      <c r="R6" s="650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3" s="392" customFormat="1" ht="15.75" thickBot="1" x14ac:dyDescent="0.5">
      <c r="A7" s="651"/>
      <c r="B7" s="414" t="s">
        <v>100</v>
      </c>
      <c r="C7" s="411">
        <f t="shared" ref="C7:P7" si="0">C5/C6</f>
        <v>0.12006498646461583</v>
      </c>
      <c r="D7" s="413">
        <f t="shared" si="0"/>
        <v>0.12660417372243887</v>
      </c>
      <c r="E7" s="411">
        <f t="shared" si="0"/>
        <v>0.30540369106231313</v>
      </c>
      <c r="F7" s="413">
        <f t="shared" si="0"/>
        <v>0.60252409214717162</v>
      </c>
      <c r="G7" s="411">
        <f t="shared" si="0"/>
        <v>0.87234042553191493</v>
      </c>
      <c r="H7" s="413">
        <f t="shared" si="0"/>
        <v>0.86785863219349468</v>
      </c>
      <c r="I7" s="411">
        <f t="shared" si="0"/>
        <v>0.875</v>
      </c>
      <c r="J7" s="413">
        <f t="shared" si="0"/>
        <v>0.87817132623619532</v>
      </c>
      <c r="K7" s="411">
        <f t="shared" si="0"/>
        <v>0.83653846153846156</v>
      </c>
      <c r="L7" s="413">
        <f t="shared" si="0"/>
        <v>0.75949900586187591</v>
      </c>
      <c r="M7" s="411">
        <f t="shared" si="0"/>
        <v>0.30744808907613602</v>
      </c>
      <c r="N7" s="413">
        <f t="shared" si="0"/>
        <v>0.67123300196771196</v>
      </c>
      <c r="O7" s="411">
        <f t="shared" si="0"/>
        <v>0.14279898720497416</v>
      </c>
      <c r="P7" s="410">
        <f t="shared" si="0"/>
        <v>0.36779184304490042</v>
      </c>
      <c r="R7" s="651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3" x14ac:dyDescent="0.45">
      <c r="A8" s="649" t="s">
        <v>3</v>
      </c>
      <c r="B8" s="434" t="s">
        <v>184</v>
      </c>
      <c r="C8" s="426">
        <v>163625</v>
      </c>
      <c r="D8" s="433">
        <v>575.79999999999995</v>
      </c>
      <c r="E8" s="426">
        <v>46485</v>
      </c>
      <c r="F8" s="433">
        <v>1072.6250000000002</v>
      </c>
      <c r="G8" s="426">
        <v>322</v>
      </c>
      <c r="H8" s="433">
        <v>199.72399999999999</v>
      </c>
      <c r="I8" s="426">
        <v>169</v>
      </c>
      <c r="J8" s="433">
        <v>145.15199999999999</v>
      </c>
      <c r="K8" s="426">
        <v>295</v>
      </c>
      <c r="L8" s="433">
        <v>756.79899999999998</v>
      </c>
      <c r="M8" s="426">
        <v>47271</v>
      </c>
      <c r="N8" s="433">
        <v>2174.3000000000002</v>
      </c>
      <c r="O8" s="426">
        <f>SUM(M8,C8)</f>
        <v>210896</v>
      </c>
      <c r="P8" s="425">
        <f>SUM(N8,D8)</f>
        <v>2750.1000000000004</v>
      </c>
      <c r="R8" s="649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3" x14ac:dyDescent="0.45">
      <c r="A9" s="650"/>
      <c r="B9" s="424" t="s">
        <v>183</v>
      </c>
      <c r="C9" s="422">
        <v>978152</v>
      </c>
      <c r="D9" s="423">
        <v>3572</v>
      </c>
      <c r="E9" s="422">
        <v>128021</v>
      </c>
      <c r="F9" s="423">
        <v>1907.2790000000005</v>
      </c>
      <c r="G9" s="422">
        <v>378</v>
      </c>
      <c r="H9" s="423">
        <v>235.34800000000001</v>
      </c>
      <c r="I9" s="422">
        <v>196</v>
      </c>
      <c r="J9" s="423">
        <v>168.678</v>
      </c>
      <c r="K9" s="422">
        <v>355</v>
      </c>
      <c r="L9" s="423">
        <v>882.29499999999996</v>
      </c>
      <c r="M9" s="422">
        <v>128950</v>
      </c>
      <c r="N9" s="423">
        <v>3193.6000000000004</v>
      </c>
      <c r="O9" s="416">
        <f>SUM(M9,C9)</f>
        <v>1107102</v>
      </c>
      <c r="P9" s="415">
        <f>SUM(N9,D9)</f>
        <v>6765.6</v>
      </c>
      <c r="R9" s="650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3" s="392" customFormat="1" ht="15.75" thickBot="1" x14ac:dyDescent="0.5">
      <c r="A10" s="651"/>
      <c r="B10" s="414" t="s">
        <v>100</v>
      </c>
      <c r="C10" s="411">
        <f t="shared" ref="C10:P10" si="1">C8/C9</f>
        <v>0.16727972748611666</v>
      </c>
      <c r="D10" s="413">
        <f t="shared" si="1"/>
        <v>0.16119820828667411</v>
      </c>
      <c r="E10" s="411">
        <f t="shared" si="1"/>
        <v>0.36310449066949951</v>
      </c>
      <c r="F10" s="413">
        <f t="shared" si="1"/>
        <v>0.56238494735169842</v>
      </c>
      <c r="G10" s="411">
        <f t="shared" si="1"/>
        <v>0.85185185185185186</v>
      </c>
      <c r="H10" s="413">
        <f t="shared" si="1"/>
        <v>0.8486326631201454</v>
      </c>
      <c r="I10" s="411">
        <f t="shared" si="1"/>
        <v>0.86224489795918369</v>
      </c>
      <c r="J10" s="413">
        <f t="shared" si="1"/>
        <v>0.86052715825418835</v>
      </c>
      <c r="K10" s="411">
        <f t="shared" si="1"/>
        <v>0.83098591549295775</v>
      </c>
      <c r="L10" s="413">
        <f t="shared" si="1"/>
        <v>0.85776185969545338</v>
      </c>
      <c r="M10" s="411">
        <f t="shared" si="1"/>
        <v>0.36658394726638233</v>
      </c>
      <c r="N10" s="413">
        <f t="shared" si="1"/>
        <v>0.68083041082164331</v>
      </c>
      <c r="O10" s="411">
        <f t="shared" si="1"/>
        <v>0.19049373951090323</v>
      </c>
      <c r="P10" s="410">
        <f t="shared" si="1"/>
        <v>0.40648279531748849</v>
      </c>
      <c r="R10" s="651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</row>
    <row r="11" spans="1:33" x14ac:dyDescent="0.45">
      <c r="A11" s="649" t="s">
        <v>2</v>
      </c>
      <c r="B11" s="434" t="s">
        <v>184</v>
      </c>
      <c r="C11" s="426">
        <v>167027</v>
      </c>
      <c r="D11" s="433">
        <v>460.93181600000025</v>
      </c>
      <c r="E11" s="426">
        <v>73317</v>
      </c>
      <c r="F11" s="433">
        <v>2017.7796119999996</v>
      </c>
      <c r="G11" s="426">
        <v>663</v>
      </c>
      <c r="H11" s="433">
        <v>397.78902299999999</v>
      </c>
      <c r="I11" s="426">
        <v>261</v>
      </c>
      <c r="J11" s="433">
        <v>226.20598100000001</v>
      </c>
      <c r="K11" s="426">
        <v>569</v>
      </c>
      <c r="L11" s="433">
        <v>1425.6935679999999</v>
      </c>
      <c r="M11" s="426">
        <v>74810</v>
      </c>
      <c r="N11" s="433">
        <v>4067.4681839999994</v>
      </c>
      <c r="O11" s="426">
        <f>SUM(M11,C11)</f>
        <v>241837</v>
      </c>
      <c r="P11" s="425">
        <f>SUM(N11,D11)</f>
        <v>4528.3999999999996</v>
      </c>
      <c r="R11" s="649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3" x14ac:dyDescent="0.45">
      <c r="A12" s="650"/>
      <c r="B12" s="424" t="s">
        <v>183</v>
      </c>
      <c r="C12" s="422">
        <v>1872226</v>
      </c>
      <c r="D12" s="423">
        <v>4844.406057925099</v>
      </c>
      <c r="E12" s="422">
        <v>306908</v>
      </c>
      <c r="F12" s="423">
        <v>4169.568565074901</v>
      </c>
      <c r="G12" s="422">
        <v>830</v>
      </c>
      <c r="H12" s="423">
        <v>496.08036099999998</v>
      </c>
      <c r="I12" s="422">
        <v>305</v>
      </c>
      <c r="J12" s="423">
        <v>264.15134999999998</v>
      </c>
      <c r="K12" s="422">
        <v>643</v>
      </c>
      <c r="L12" s="423">
        <v>1564.2936659999998</v>
      </c>
      <c r="M12" s="422">
        <v>308686</v>
      </c>
      <c r="N12" s="423">
        <v>6494.093942074901</v>
      </c>
      <c r="O12" s="416">
        <f>SUM(M12,C12)</f>
        <v>2180912</v>
      </c>
      <c r="P12" s="415">
        <f>SUM(N12,D12)</f>
        <v>11338.5</v>
      </c>
      <c r="R12" s="650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3" s="392" customFormat="1" ht="15.75" thickBot="1" x14ac:dyDescent="0.5">
      <c r="A13" s="651"/>
      <c r="B13" s="414" t="s">
        <v>100</v>
      </c>
      <c r="C13" s="411">
        <f t="shared" ref="C13:P13" si="2">C11/C12</f>
        <v>8.9213054406893186E-2</v>
      </c>
      <c r="D13" s="413">
        <f t="shared" si="2"/>
        <v>9.5147229709604764E-2</v>
      </c>
      <c r="E13" s="411">
        <f t="shared" si="2"/>
        <v>0.23888917851603739</v>
      </c>
      <c r="F13" s="413">
        <f t="shared" si="2"/>
        <v>0.48393007106330022</v>
      </c>
      <c r="G13" s="411">
        <f t="shared" si="2"/>
        <v>0.79879518072289157</v>
      </c>
      <c r="H13" s="413">
        <f t="shared" si="2"/>
        <v>0.80186408145272259</v>
      </c>
      <c r="I13" s="411">
        <f t="shared" si="2"/>
        <v>0.8557377049180328</v>
      </c>
      <c r="J13" s="413">
        <f t="shared" si="2"/>
        <v>0.85634989561855368</v>
      </c>
      <c r="K13" s="411">
        <f t="shared" si="2"/>
        <v>0.88491446345256608</v>
      </c>
      <c r="L13" s="413">
        <f t="shared" si="2"/>
        <v>0.91139764801681433</v>
      </c>
      <c r="M13" s="411">
        <f t="shared" si="2"/>
        <v>0.24234983122007478</v>
      </c>
      <c r="N13" s="413">
        <f t="shared" si="2"/>
        <v>0.62633343777906902</v>
      </c>
      <c r="O13" s="411">
        <f t="shared" si="2"/>
        <v>0.11088801382174063</v>
      </c>
      <c r="P13" s="410">
        <f t="shared" si="2"/>
        <v>0.39938263438726462</v>
      </c>
      <c r="R13" s="651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3" x14ac:dyDescent="0.45">
      <c r="A14" s="649" t="s">
        <v>1</v>
      </c>
      <c r="B14" s="434" t="s">
        <v>184</v>
      </c>
      <c r="C14" s="426">
        <v>5621</v>
      </c>
      <c r="D14" s="433">
        <v>28.367282459999998</v>
      </c>
      <c r="E14" s="426">
        <v>1738</v>
      </c>
      <c r="F14" s="433">
        <v>65.20922607</v>
      </c>
      <c r="G14" s="426">
        <v>22</v>
      </c>
      <c r="H14" s="433">
        <v>13.316976780000001</v>
      </c>
      <c r="I14" s="426">
        <v>4</v>
      </c>
      <c r="J14" s="433">
        <v>3.69986974</v>
      </c>
      <c r="K14" s="426">
        <v>10</v>
      </c>
      <c r="L14" s="433">
        <v>28.530461540000001</v>
      </c>
      <c r="M14" s="426">
        <v>1774</v>
      </c>
      <c r="N14" s="433">
        <v>110.75653413000001</v>
      </c>
      <c r="O14" s="426">
        <f>SUM(M14,C14)</f>
        <v>7395</v>
      </c>
      <c r="P14" s="425">
        <f>SUM(N14,D14)</f>
        <v>139.12381658999999</v>
      </c>
      <c r="R14" s="649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3" x14ac:dyDescent="0.45">
      <c r="A15" s="650"/>
      <c r="B15" s="424" t="s">
        <v>183</v>
      </c>
      <c r="C15" s="422">
        <v>63384</v>
      </c>
      <c r="D15" s="423">
        <v>268.37255336999999</v>
      </c>
      <c r="E15" s="422">
        <v>9009</v>
      </c>
      <c r="F15" s="423">
        <v>134.93016767</v>
      </c>
      <c r="G15" s="422">
        <v>34</v>
      </c>
      <c r="H15" s="423">
        <v>20.498919350000001</v>
      </c>
      <c r="I15" s="422">
        <v>7</v>
      </c>
      <c r="J15" s="423">
        <v>6.14410335</v>
      </c>
      <c r="K15" s="422">
        <v>12</v>
      </c>
      <c r="L15" s="423">
        <v>31.030995169999997</v>
      </c>
      <c r="M15" s="422">
        <v>9062</v>
      </c>
      <c r="N15" s="423">
        <v>192.60418554</v>
      </c>
      <c r="O15" s="416">
        <f>SUM(M15,C15)</f>
        <v>72446</v>
      </c>
      <c r="P15" s="415">
        <f>SUM(N15,D15)</f>
        <v>460.97673890999999</v>
      </c>
      <c r="R15" s="650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3" s="392" customFormat="1" ht="15.75" thickBot="1" x14ac:dyDescent="0.5">
      <c r="A16" s="651"/>
      <c r="B16" s="414" t="s">
        <v>100</v>
      </c>
      <c r="C16" s="411">
        <f t="shared" ref="C16:P16" si="3">C14/C15</f>
        <v>8.8681686229963391E-2</v>
      </c>
      <c r="D16" s="413">
        <f t="shared" si="3"/>
        <v>0.10570113114693432</v>
      </c>
      <c r="E16" s="411">
        <f t="shared" si="3"/>
        <v>0.19291819291819293</v>
      </c>
      <c r="F16" s="413">
        <f t="shared" si="3"/>
        <v>0.48328129428759642</v>
      </c>
      <c r="G16" s="411">
        <f t="shared" si="3"/>
        <v>0.6470588235294118</v>
      </c>
      <c r="H16" s="413">
        <f t="shared" si="3"/>
        <v>0.6496428691008046</v>
      </c>
      <c r="I16" s="411">
        <f t="shared" si="3"/>
        <v>0.5714285714285714</v>
      </c>
      <c r="J16" s="413">
        <f t="shared" si="3"/>
        <v>0.60218221101375191</v>
      </c>
      <c r="K16" s="411">
        <f t="shared" si="3"/>
        <v>0.83333333333333337</v>
      </c>
      <c r="L16" s="413">
        <f t="shared" si="3"/>
        <v>0.91941819408945513</v>
      </c>
      <c r="M16" s="411">
        <f t="shared" si="3"/>
        <v>0.19576252482895609</v>
      </c>
      <c r="N16" s="413">
        <f t="shared" si="3"/>
        <v>0.57504738964770896</v>
      </c>
      <c r="O16" s="411">
        <f t="shared" si="3"/>
        <v>0.10207602904232117</v>
      </c>
      <c r="P16" s="410">
        <f t="shared" si="3"/>
        <v>0.30180224910906445</v>
      </c>
      <c r="R16" s="651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3" ht="15.75" customHeight="1" x14ac:dyDescent="0.45">
      <c r="A17" s="652" t="s">
        <v>185</v>
      </c>
      <c r="B17" s="409" t="s">
        <v>184</v>
      </c>
      <c r="C17" s="405">
        <f t="shared" ref="C17:P17" si="4">SUM(C5,C8,C11,C14)</f>
        <v>394064</v>
      </c>
      <c r="D17" s="408">
        <f t="shared" si="4"/>
        <v>1239.2990984600003</v>
      </c>
      <c r="E17" s="405">
        <f t="shared" si="4"/>
        <v>141762</v>
      </c>
      <c r="F17" s="408">
        <f t="shared" si="4"/>
        <v>3568.3898380700002</v>
      </c>
      <c r="G17" s="544">
        <f t="shared" si="4"/>
        <v>1089</v>
      </c>
      <c r="H17" s="543">
        <f t="shared" si="4"/>
        <v>660.77699977999998</v>
      </c>
      <c r="I17" s="544">
        <f t="shared" si="4"/>
        <v>476</v>
      </c>
      <c r="J17" s="543">
        <f t="shared" si="4"/>
        <v>410.36385073999998</v>
      </c>
      <c r="K17" s="544">
        <f t="shared" si="4"/>
        <v>961</v>
      </c>
      <c r="L17" s="543">
        <f t="shared" si="4"/>
        <v>2447.0920295400001</v>
      </c>
      <c r="M17" s="406">
        <f t="shared" si="4"/>
        <v>144288</v>
      </c>
      <c r="N17" s="404">
        <f t="shared" si="4"/>
        <v>7086.6227181299992</v>
      </c>
      <c r="O17" s="405">
        <f t="shared" si="4"/>
        <v>538352</v>
      </c>
      <c r="P17" s="404">
        <f t="shared" si="4"/>
        <v>8325.9218165900002</v>
      </c>
      <c r="R17" s="652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</row>
    <row r="18" spans="1:33" x14ac:dyDescent="0.45">
      <c r="A18" s="653"/>
      <c r="B18" s="403" t="s">
        <v>183</v>
      </c>
      <c r="C18" s="399">
        <f t="shared" ref="C18:P18" si="5">SUM(C6,C9,C12,C15)</f>
        <v>3395093</v>
      </c>
      <c r="D18" s="402">
        <f t="shared" si="5"/>
        <v>10060.720611295099</v>
      </c>
      <c r="E18" s="399">
        <f t="shared" si="5"/>
        <v>510152</v>
      </c>
      <c r="F18" s="402">
        <f t="shared" si="5"/>
        <v>6896.8557327449016</v>
      </c>
      <c r="G18" s="399">
        <f t="shared" si="5"/>
        <v>1336</v>
      </c>
      <c r="H18" s="398">
        <f t="shared" si="5"/>
        <v>809.47928035000007</v>
      </c>
      <c r="I18" s="399">
        <f t="shared" si="5"/>
        <v>556</v>
      </c>
      <c r="J18" s="398">
        <f t="shared" si="5"/>
        <v>479.17745335000001</v>
      </c>
      <c r="K18" s="399">
        <f t="shared" si="5"/>
        <v>1114</v>
      </c>
      <c r="L18" s="398">
        <f t="shared" si="5"/>
        <v>2788.4416611699999</v>
      </c>
      <c r="M18" s="400">
        <f t="shared" si="5"/>
        <v>513158</v>
      </c>
      <c r="N18" s="398">
        <f t="shared" si="5"/>
        <v>10973.954127614901</v>
      </c>
      <c r="O18" s="399">
        <f t="shared" si="5"/>
        <v>3908251</v>
      </c>
      <c r="P18" s="398">
        <f t="shared" si="5"/>
        <v>21034.674738910002</v>
      </c>
      <c r="R18" s="653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</row>
    <row r="19" spans="1:33" s="392" customFormat="1" ht="15.75" thickBot="1" x14ac:dyDescent="0.5">
      <c r="A19" s="654"/>
      <c r="B19" s="397" t="s">
        <v>100</v>
      </c>
      <c r="C19" s="394">
        <f t="shared" ref="C19:P19" si="6">C17/C18</f>
        <v>0.1160686909018398</v>
      </c>
      <c r="D19" s="396">
        <f t="shared" si="6"/>
        <v>0.12318194156675498</v>
      </c>
      <c r="E19" s="394">
        <f t="shared" si="6"/>
        <v>0.27788188618294157</v>
      </c>
      <c r="F19" s="396">
        <f t="shared" si="6"/>
        <v>0.51739371915929655</v>
      </c>
      <c r="G19" s="394">
        <f t="shared" si="6"/>
        <v>0.81511976047904189</v>
      </c>
      <c r="H19" s="393">
        <f t="shared" si="6"/>
        <v>0.81629884275023734</v>
      </c>
      <c r="I19" s="394">
        <f t="shared" si="6"/>
        <v>0.85611510791366907</v>
      </c>
      <c r="J19" s="393">
        <f t="shared" si="6"/>
        <v>0.85639223605177162</v>
      </c>
      <c r="K19" s="394">
        <f t="shared" si="6"/>
        <v>0.86265709156193893</v>
      </c>
      <c r="L19" s="393">
        <f t="shared" si="6"/>
        <v>0.87758408706073732</v>
      </c>
      <c r="M19" s="395">
        <f t="shared" si="6"/>
        <v>0.28117655770737277</v>
      </c>
      <c r="N19" s="393">
        <f t="shared" si="6"/>
        <v>0.64576748141284768</v>
      </c>
      <c r="O19" s="394">
        <f t="shared" si="6"/>
        <v>0.13774754999103178</v>
      </c>
      <c r="P19" s="393">
        <f t="shared" si="6"/>
        <v>0.39581889997988351</v>
      </c>
      <c r="R19" s="654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</row>
    <row r="20" spans="1:33" x14ac:dyDescent="0.4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3" x14ac:dyDescent="0.45">
      <c r="A21" s="377" t="s">
        <v>241</v>
      </c>
      <c r="M21" s="477"/>
    </row>
    <row r="22" spans="1:33" x14ac:dyDescent="0.45">
      <c r="A22" s="479"/>
      <c r="B22" s="377"/>
    </row>
    <row r="23" spans="1:33" x14ac:dyDescent="0.45">
      <c r="C23" s="477"/>
      <c r="E23" s="477"/>
      <c r="G23" s="477"/>
      <c r="I23" s="477"/>
      <c r="J23" s="477"/>
      <c r="K23" s="477"/>
      <c r="M23" s="477"/>
      <c r="O23" s="477"/>
    </row>
    <row r="24" spans="1:33" x14ac:dyDescent="0.45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3" x14ac:dyDescent="0.45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1:A13"/>
    <mergeCell ref="R11:R13"/>
    <mergeCell ref="A14:A16"/>
    <mergeCell ref="R14:R16"/>
    <mergeCell ref="A17:A19"/>
    <mergeCell ref="R17:R19"/>
    <mergeCell ref="A5:A7"/>
    <mergeCell ref="R5:R7"/>
    <mergeCell ref="A8:A10"/>
    <mergeCell ref="R8:R10"/>
    <mergeCell ref="M3:N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AD3:AE3"/>
    <mergeCell ref="V3:W3"/>
    <mergeCell ref="X3:Y3"/>
    <mergeCell ref="Z3:AA3"/>
    <mergeCell ref="AB3:AC3"/>
    <mergeCell ref="V2:AE2"/>
    <mergeCell ref="AF2:AG3"/>
    <mergeCell ref="E3:F3"/>
    <mergeCell ref="G3:H3"/>
    <mergeCell ref="I3:J3"/>
    <mergeCell ref="K3:L3"/>
  </mergeCells>
  <conditionalFormatting sqref="C5:P19">
    <cfRule type="expression" dxfId="43" priority="1">
      <formula>ABS(C5-T5)/T5&gt;0.5</formula>
    </cfRule>
  </conditionalFormatting>
  <conditionalFormatting sqref="T5:AG19">
    <cfRule type="expression" dxfId="42" priority="18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E17AA-84F9-4D47-AE36-6E6D92565789}">
  <dimension ref="A1:AG25"/>
  <sheetViews>
    <sheetView zoomScaleNormal="100" workbookViewId="0">
      <selection activeCell="D5" sqref="D5:D6"/>
    </sheetView>
  </sheetViews>
  <sheetFormatPr defaultColWidth="9" defaultRowHeight="15.4" x14ac:dyDescent="0.45"/>
  <cols>
    <col min="1" max="1" width="9" style="390"/>
    <col min="2" max="2" width="10.625" style="390" bestFit="1" customWidth="1"/>
    <col min="3" max="3" width="9" style="390"/>
    <col min="4" max="4" width="9.625" style="390" bestFit="1" customWidth="1"/>
    <col min="5" max="5" width="9" style="390"/>
    <col min="6" max="6" width="9.625" style="390" bestFit="1" customWidth="1"/>
    <col min="7" max="7" width="9" style="390"/>
    <col min="8" max="8" width="9.625" style="390" bestFit="1" customWidth="1"/>
    <col min="9" max="9" width="9" style="390"/>
    <col min="10" max="10" width="9.625" style="390" bestFit="1" customWidth="1"/>
    <col min="11" max="11" width="9" style="390"/>
    <col min="12" max="12" width="9.625" style="390" bestFit="1" customWidth="1"/>
    <col min="13" max="13" width="9" style="390"/>
    <col min="14" max="14" width="9.625" style="390" bestFit="1" customWidth="1"/>
    <col min="15" max="15" width="9" style="390"/>
    <col min="16" max="16" width="9.625" style="390" bestFit="1" customWidth="1"/>
    <col min="17" max="18" width="9" style="390" hidden="1" customWidth="1"/>
    <col min="19" max="19" width="10.6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3" ht="15.75" thickBot="1" x14ac:dyDescent="0.5">
      <c r="A1" s="655" t="s">
        <v>257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  <c r="R1" s="655" t="s">
        <v>227</v>
      </c>
      <c r="S1" s="656"/>
      <c r="T1" s="656"/>
      <c r="U1" s="656"/>
      <c r="V1" s="656"/>
      <c r="W1" s="656"/>
      <c r="X1" s="656"/>
      <c r="Y1" s="656"/>
      <c r="Z1" s="656"/>
      <c r="AA1" s="656"/>
      <c r="AB1" s="656"/>
      <c r="AC1" s="656"/>
      <c r="AD1" s="656"/>
      <c r="AE1" s="656"/>
      <c r="AF1" s="656"/>
      <c r="AG1" s="657"/>
    </row>
    <row r="2" spans="1:33" ht="15.6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  <c r="Q2" s="439"/>
      <c r="R2" s="658" t="s">
        <v>189</v>
      </c>
      <c r="S2" s="661"/>
      <c r="T2" s="664" t="s">
        <v>12</v>
      </c>
      <c r="U2" s="665"/>
      <c r="V2" s="668" t="s">
        <v>188</v>
      </c>
      <c r="W2" s="669"/>
      <c r="X2" s="669"/>
      <c r="Y2" s="669"/>
      <c r="Z2" s="669"/>
      <c r="AA2" s="669"/>
      <c r="AB2" s="669"/>
      <c r="AC2" s="669"/>
      <c r="AD2" s="669"/>
      <c r="AE2" s="670"/>
      <c r="AF2" s="664" t="s">
        <v>10</v>
      </c>
      <c r="AG2" s="665"/>
    </row>
    <row r="3" spans="1:33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  <c r="R3" s="659"/>
      <c r="S3" s="662"/>
      <c r="T3" s="666"/>
      <c r="U3" s="667"/>
      <c r="V3" s="671" t="s">
        <v>187</v>
      </c>
      <c r="W3" s="672"/>
      <c r="X3" s="647" t="s">
        <v>105</v>
      </c>
      <c r="Y3" s="672"/>
      <c r="Z3" s="647" t="s">
        <v>104</v>
      </c>
      <c r="AA3" s="672"/>
      <c r="AB3" s="647" t="s">
        <v>103</v>
      </c>
      <c r="AC3" s="672"/>
      <c r="AD3" s="647" t="s">
        <v>102</v>
      </c>
      <c r="AE3" s="648"/>
      <c r="AF3" s="666"/>
      <c r="AG3" s="667"/>
    </row>
    <row r="4" spans="1:33" ht="16.5" customHeight="1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60"/>
      <c r="S4" s="663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45">
      <c r="A5" s="649" t="s">
        <v>4</v>
      </c>
      <c r="B5" s="434" t="s">
        <v>184</v>
      </c>
      <c r="C5" s="426">
        <v>58152</v>
      </c>
      <c r="D5" s="433">
        <v>175.70500000000001</v>
      </c>
      <c r="E5" s="426">
        <v>20079</v>
      </c>
      <c r="F5" s="433">
        <v>410.41500000000002</v>
      </c>
      <c r="G5" s="426">
        <v>82</v>
      </c>
      <c r="H5" s="433">
        <v>49.947000000000003</v>
      </c>
      <c r="I5" s="426">
        <v>42</v>
      </c>
      <c r="J5" s="433">
        <v>35.305999999999997</v>
      </c>
      <c r="K5" s="426">
        <v>87</v>
      </c>
      <c r="L5" s="433">
        <v>236.06899999999999</v>
      </c>
      <c r="M5" s="426">
        <f>SUM(E5,G5,I5,K5)</f>
        <v>20290</v>
      </c>
      <c r="N5" s="433">
        <f>SUM(F5,H5,J5,L5)</f>
        <v>731.73699999999997</v>
      </c>
      <c r="O5" s="426">
        <f>SUM(M5,C5)</f>
        <v>78442</v>
      </c>
      <c r="P5" s="425">
        <f>SUM(N5,D5)</f>
        <v>907.44200000000001</v>
      </c>
      <c r="R5" s="649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3" x14ac:dyDescent="0.45">
      <c r="A6" s="650"/>
      <c r="B6" s="424" t="s">
        <v>183</v>
      </c>
      <c r="C6" s="422">
        <v>473046</v>
      </c>
      <c r="D6" s="423">
        <v>1352.663</v>
      </c>
      <c r="E6" s="422">
        <v>65375</v>
      </c>
      <c r="F6" s="423">
        <v>679.04899999999998</v>
      </c>
      <c r="G6" s="422">
        <v>94</v>
      </c>
      <c r="H6" s="423">
        <v>57.552</v>
      </c>
      <c r="I6" s="422">
        <v>47</v>
      </c>
      <c r="J6" s="423">
        <v>39.436999999999998</v>
      </c>
      <c r="K6" s="422">
        <v>104</v>
      </c>
      <c r="L6" s="423">
        <v>310.822</v>
      </c>
      <c r="M6" s="422">
        <f>SUM(E6,G6,I6,K6)</f>
        <v>65620</v>
      </c>
      <c r="N6" s="423">
        <f>SUM(F6,H6,J6,L6)</f>
        <v>1086.8600000000001</v>
      </c>
      <c r="O6" s="416">
        <f>SUM(M6,C6)</f>
        <v>538666</v>
      </c>
      <c r="P6" s="415">
        <f>SUM(N6,D6)</f>
        <v>2439.5230000000001</v>
      </c>
      <c r="R6" s="650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3" s="392" customFormat="1" ht="15.75" thickBot="1" x14ac:dyDescent="0.5">
      <c r="A7" s="651"/>
      <c r="B7" s="414" t="s">
        <v>100</v>
      </c>
      <c r="C7" s="411">
        <f t="shared" ref="C7:P7" si="0">C5/C6</f>
        <v>0.12293096231656118</v>
      </c>
      <c r="D7" s="413">
        <f t="shared" si="0"/>
        <v>0.12989562071262392</v>
      </c>
      <c r="E7" s="411">
        <f t="shared" si="0"/>
        <v>0.3071357552581262</v>
      </c>
      <c r="F7" s="413">
        <f t="shared" si="0"/>
        <v>0.60439673720158638</v>
      </c>
      <c r="G7" s="411">
        <f t="shared" si="0"/>
        <v>0.87234042553191493</v>
      </c>
      <c r="H7" s="413">
        <f t="shared" si="0"/>
        <v>0.86785863219349468</v>
      </c>
      <c r="I7" s="411">
        <f t="shared" si="0"/>
        <v>0.8936170212765957</v>
      </c>
      <c r="J7" s="413">
        <f t="shared" si="0"/>
        <v>0.8952506529401324</v>
      </c>
      <c r="K7" s="411">
        <f t="shared" si="0"/>
        <v>0.83653846153846156</v>
      </c>
      <c r="L7" s="413">
        <f t="shared" si="0"/>
        <v>0.75949900586187591</v>
      </c>
      <c r="M7" s="411">
        <f t="shared" si="0"/>
        <v>0.30920451081987199</v>
      </c>
      <c r="N7" s="413">
        <f t="shared" si="0"/>
        <v>0.67325782529488609</v>
      </c>
      <c r="O7" s="411">
        <f t="shared" si="0"/>
        <v>0.14562270497859528</v>
      </c>
      <c r="P7" s="410">
        <f t="shared" si="0"/>
        <v>0.37197517711454248</v>
      </c>
      <c r="R7" s="651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3" x14ac:dyDescent="0.45">
      <c r="A8" s="649" t="s">
        <v>3</v>
      </c>
      <c r="B8" s="434" t="s">
        <v>184</v>
      </c>
      <c r="C8" s="426">
        <v>162931</v>
      </c>
      <c r="D8" s="433">
        <v>563.20000000000005</v>
      </c>
      <c r="E8" s="426">
        <v>45378</v>
      </c>
      <c r="F8" s="433">
        <v>1053.9379999999999</v>
      </c>
      <c r="G8" s="426">
        <v>325</v>
      </c>
      <c r="H8" s="433">
        <v>201.73699999999999</v>
      </c>
      <c r="I8" s="426">
        <v>168</v>
      </c>
      <c r="J8" s="433">
        <v>144.251</v>
      </c>
      <c r="K8" s="426">
        <v>297</v>
      </c>
      <c r="L8" s="433">
        <v>775.274</v>
      </c>
      <c r="M8" s="426">
        <f>SUM(E8,G8,I8,K8)</f>
        <v>46168</v>
      </c>
      <c r="N8" s="433">
        <f>SUM(F8,H8,J8,L8)</f>
        <v>2175.1999999999998</v>
      </c>
      <c r="O8" s="426">
        <f>SUM(M8,C8)</f>
        <v>209099</v>
      </c>
      <c r="P8" s="425">
        <f>SUM(N8,D8)</f>
        <v>2738.3999999999996</v>
      </c>
      <c r="R8" s="649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3" x14ac:dyDescent="0.45">
      <c r="A9" s="650"/>
      <c r="B9" s="424" t="s">
        <v>183</v>
      </c>
      <c r="C9" s="422">
        <v>977665</v>
      </c>
      <c r="D9" s="423">
        <v>3572.9639999999999</v>
      </c>
      <c r="E9" s="422">
        <v>127919</v>
      </c>
      <c r="F9" s="423">
        <v>1892.7589999999996</v>
      </c>
      <c r="G9" s="422">
        <v>377</v>
      </c>
      <c r="H9" s="423">
        <v>234.572</v>
      </c>
      <c r="I9" s="422">
        <v>196</v>
      </c>
      <c r="J9" s="423">
        <v>168.678</v>
      </c>
      <c r="K9" s="422">
        <v>356</v>
      </c>
      <c r="L9" s="423">
        <v>896.73</v>
      </c>
      <c r="M9" s="422">
        <f>SUM(E9,G9,I9,K9)</f>
        <v>128848</v>
      </c>
      <c r="N9" s="423">
        <f>SUM(F9,H9,J9,L9)</f>
        <v>3192.7389999999996</v>
      </c>
      <c r="O9" s="416">
        <f>SUM(M9,C9)</f>
        <v>1106513</v>
      </c>
      <c r="P9" s="415">
        <f>SUM(N9,D9)</f>
        <v>6765.7029999999995</v>
      </c>
      <c r="R9" s="650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3" s="392" customFormat="1" ht="15.75" thickBot="1" x14ac:dyDescent="0.5">
      <c r="A10" s="651"/>
      <c r="B10" s="414" t="s">
        <v>100</v>
      </c>
      <c r="C10" s="411">
        <f t="shared" ref="C10:P10" si="1">C8/C9</f>
        <v>0.16665319920422639</v>
      </c>
      <c r="D10" s="413">
        <f t="shared" si="1"/>
        <v>0.15762823247029639</v>
      </c>
      <c r="E10" s="411">
        <f t="shared" si="1"/>
        <v>0.35474010897521085</v>
      </c>
      <c r="F10" s="413">
        <f t="shared" si="1"/>
        <v>0.55682630488086449</v>
      </c>
      <c r="G10" s="411">
        <f t="shared" si="1"/>
        <v>0.86206896551724133</v>
      </c>
      <c r="H10" s="413">
        <f t="shared" si="1"/>
        <v>0.860021656463687</v>
      </c>
      <c r="I10" s="411">
        <f t="shared" si="1"/>
        <v>0.8571428571428571</v>
      </c>
      <c r="J10" s="413">
        <f t="shared" si="1"/>
        <v>0.85518561993858122</v>
      </c>
      <c r="K10" s="411">
        <f t="shared" si="1"/>
        <v>0.8342696629213483</v>
      </c>
      <c r="L10" s="413">
        <f t="shared" si="1"/>
        <v>0.86455677851750246</v>
      </c>
      <c r="M10" s="411">
        <f t="shared" si="1"/>
        <v>0.35831367192350677</v>
      </c>
      <c r="N10" s="413">
        <f t="shared" si="1"/>
        <v>0.68129590298486664</v>
      </c>
      <c r="O10" s="411">
        <f t="shared" si="1"/>
        <v>0.188971119182513</v>
      </c>
      <c r="P10" s="410">
        <f t="shared" si="1"/>
        <v>0.40474729677019516</v>
      </c>
      <c r="R10" s="651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</row>
    <row r="11" spans="1:33" x14ac:dyDescent="0.45">
      <c r="A11" s="649" t="s">
        <v>2</v>
      </c>
      <c r="B11" s="434" t="s">
        <v>184</v>
      </c>
      <c r="C11" s="426">
        <v>168955</v>
      </c>
      <c r="D11" s="433">
        <v>457.68807600000036</v>
      </c>
      <c r="E11" s="426">
        <v>69037</v>
      </c>
      <c r="F11" s="433">
        <v>2008.3906439999998</v>
      </c>
      <c r="G11" s="426">
        <v>672</v>
      </c>
      <c r="H11" s="433">
        <v>405.18866100000002</v>
      </c>
      <c r="I11" s="426">
        <v>264</v>
      </c>
      <c r="J11" s="433">
        <v>228.61850900000002</v>
      </c>
      <c r="K11" s="426">
        <v>566</v>
      </c>
      <c r="L11" s="433">
        <v>1422.81411</v>
      </c>
      <c r="M11" s="426">
        <f>SUM(E11,G11,I11,K11)</f>
        <v>70539</v>
      </c>
      <c r="N11" s="433">
        <f>SUM(F11,H11,J11,L11)</f>
        <v>4065.0119239999995</v>
      </c>
      <c r="O11" s="426">
        <f>SUM(M11,C11)</f>
        <v>239494</v>
      </c>
      <c r="P11" s="425">
        <f>SUM(N11,D11)</f>
        <v>4522.7</v>
      </c>
      <c r="R11" s="649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3" x14ac:dyDescent="0.45">
      <c r="A12" s="650"/>
      <c r="B12" s="424" t="s">
        <v>183</v>
      </c>
      <c r="C12" s="422">
        <v>1870097</v>
      </c>
      <c r="D12" s="423">
        <v>4836.2914771806991</v>
      </c>
      <c r="E12" s="422">
        <v>307130</v>
      </c>
      <c r="F12" s="423">
        <v>4170.5523728193011</v>
      </c>
      <c r="G12" s="422">
        <v>827</v>
      </c>
      <c r="H12" s="423">
        <v>496.90961900000002</v>
      </c>
      <c r="I12" s="422">
        <v>308</v>
      </c>
      <c r="J12" s="423">
        <v>266.47963600000008</v>
      </c>
      <c r="K12" s="422">
        <v>645</v>
      </c>
      <c r="L12" s="423">
        <v>1568.2668950000002</v>
      </c>
      <c r="M12" s="422">
        <f>SUM(E12,G12,I12,K12)</f>
        <v>308910</v>
      </c>
      <c r="N12" s="423">
        <f>SUM(F12,H12,J12,L12)</f>
        <v>6502.2085228193009</v>
      </c>
      <c r="O12" s="416">
        <f>SUM(M12,C12)</f>
        <v>2179007</v>
      </c>
      <c r="P12" s="415">
        <f>SUM(N12,D12)</f>
        <v>11338.5</v>
      </c>
      <c r="R12" s="650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3" s="392" customFormat="1" ht="15.75" thickBot="1" x14ac:dyDescent="0.5">
      <c r="A13" s="651"/>
      <c r="B13" s="414" t="s">
        <v>100</v>
      </c>
      <c r="C13" s="411">
        <f t="shared" ref="C13:P13" si="2">C11/C12</f>
        <v>9.0345581004621686E-2</v>
      </c>
      <c r="D13" s="413">
        <f t="shared" si="2"/>
        <v>9.4636164540440021E-2</v>
      </c>
      <c r="E13" s="411">
        <f t="shared" si="2"/>
        <v>0.22478103734574936</v>
      </c>
      <c r="F13" s="413">
        <f t="shared" si="2"/>
        <v>0.48156466205514259</v>
      </c>
      <c r="G13" s="411">
        <f t="shared" si="2"/>
        <v>0.81257557436517536</v>
      </c>
      <c r="H13" s="413">
        <f t="shared" si="2"/>
        <v>0.81541722177851428</v>
      </c>
      <c r="I13" s="411">
        <f t="shared" si="2"/>
        <v>0.8571428571428571</v>
      </c>
      <c r="J13" s="413">
        <f t="shared" si="2"/>
        <v>0.85792112459955461</v>
      </c>
      <c r="K13" s="411">
        <f t="shared" si="2"/>
        <v>0.8775193798449612</v>
      </c>
      <c r="L13" s="413">
        <f t="shared" si="2"/>
        <v>0.90725253114521676</v>
      </c>
      <c r="M13" s="411">
        <f t="shared" si="2"/>
        <v>0.2283480625424881</v>
      </c>
      <c r="N13" s="413">
        <f t="shared" si="2"/>
        <v>0.62517403275117445</v>
      </c>
      <c r="O13" s="411">
        <f t="shared" si="2"/>
        <v>0.10990969739886104</v>
      </c>
      <c r="P13" s="410">
        <f t="shared" si="2"/>
        <v>0.39887992238832293</v>
      </c>
      <c r="R13" s="651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3" x14ac:dyDescent="0.45">
      <c r="A14" s="649" t="s">
        <v>1</v>
      </c>
      <c r="B14" s="434" t="s">
        <v>184</v>
      </c>
      <c r="C14" s="426">
        <v>5708</v>
      </c>
      <c r="D14" s="433">
        <v>28.793706870000001</v>
      </c>
      <c r="E14" s="426">
        <v>1695</v>
      </c>
      <c r="F14" s="433">
        <v>64.547137970000009</v>
      </c>
      <c r="G14" s="426">
        <v>22</v>
      </c>
      <c r="H14" s="433">
        <v>13.316976780000001</v>
      </c>
      <c r="I14" s="426">
        <v>4</v>
      </c>
      <c r="J14" s="433">
        <v>3.69986974</v>
      </c>
      <c r="K14" s="426">
        <v>10</v>
      </c>
      <c r="L14" s="433">
        <v>28.530461540000001</v>
      </c>
      <c r="M14" s="426">
        <f>SUM(E14,G14,I14,K14)</f>
        <v>1731</v>
      </c>
      <c r="N14" s="433">
        <f>SUM(F14,H14,J14,L14)</f>
        <v>110.09444603000001</v>
      </c>
      <c r="O14" s="426">
        <f>SUM(M14,C14)</f>
        <v>7439</v>
      </c>
      <c r="P14" s="425">
        <f>SUM(N14,D14)</f>
        <v>138.88815290000002</v>
      </c>
      <c r="R14" s="649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3" x14ac:dyDescent="0.45">
      <c r="A15" s="650"/>
      <c r="B15" s="424" t="s">
        <v>183</v>
      </c>
      <c r="C15" s="422">
        <v>63331</v>
      </c>
      <c r="D15" s="423">
        <v>268.16049246</v>
      </c>
      <c r="E15" s="422">
        <v>9019</v>
      </c>
      <c r="F15" s="423">
        <v>134.65291419000002</v>
      </c>
      <c r="G15" s="422">
        <v>34</v>
      </c>
      <c r="H15" s="423">
        <v>20.498919350000001</v>
      </c>
      <c r="I15" s="422">
        <v>7</v>
      </c>
      <c r="J15" s="423">
        <v>6.14410335</v>
      </c>
      <c r="K15" s="422">
        <v>12</v>
      </c>
      <c r="L15" s="423">
        <v>31.030995169999997</v>
      </c>
      <c r="M15" s="422">
        <f>SUM(E15,G15,I15,K15)</f>
        <v>9072</v>
      </c>
      <c r="N15" s="423">
        <f>SUM(F15,H15,J15,L15)</f>
        <v>192.32693205999999</v>
      </c>
      <c r="O15" s="416">
        <f>SUM(M15,C15)</f>
        <v>72403</v>
      </c>
      <c r="P15" s="415">
        <f>SUM(N15,D15)</f>
        <v>460.48742451999999</v>
      </c>
      <c r="R15" s="650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3" s="392" customFormat="1" ht="15.75" thickBot="1" x14ac:dyDescent="0.5">
      <c r="A16" s="651"/>
      <c r="B16" s="414" t="s">
        <v>100</v>
      </c>
      <c r="C16" s="411">
        <f t="shared" ref="C16:P16" si="3">C14/C15</f>
        <v>9.0129636355023607E-2</v>
      </c>
      <c r="D16" s="413">
        <f t="shared" si="3"/>
        <v>0.10737490301370549</v>
      </c>
      <c r="E16" s="411">
        <f t="shared" si="3"/>
        <v>0.1879365783346269</v>
      </c>
      <c r="F16" s="413">
        <f t="shared" si="3"/>
        <v>0.47935938377777487</v>
      </c>
      <c r="G16" s="411">
        <f t="shared" si="3"/>
        <v>0.6470588235294118</v>
      </c>
      <c r="H16" s="413">
        <f t="shared" si="3"/>
        <v>0.6496428691008046</v>
      </c>
      <c r="I16" s="411">
        <f t="shared" si="3"/>
        <v>0.5714285714285714</v>
      </c>
      <c r="J16" s="413">
        <f t="shared" si="3"/>
        <v>0.60218221101375191</v>
      </c>
      <c r="K16" s="411">
        <f t="shared" si="3"/>
        <v>0.83333333333333337</v>
      </c>
      <c r="L16" s="413">
        <f t="shared" si="3"/>
        <v>0.91941819408945513</v>
      </c>
      <c r="M16" s="411">
        <f t="shared" si="3"/>
        <v>0.19080687830687831</v>
      </c>
      <c r="N16" s="413">
        <f t="shared" si="3"/>
        <v>0.57243384923154694</v>
      </c>
      <c r="O16" s="411">
        <f t="shared" si="3"/>
        <v>0.10274436142148806</v>
      </c>
      <c r="P16" s="410">
        <f t="shared" si="3"/>
        <v>0.30161117438716895</v>
      </c>
      <c r="R16" s="651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3" ht="15.75" customHeight="1" x14ac:dyDescent="0.45">
      <c r="A17" s="652" t="s">
        <v>185</v>
      </c>
      <c r="B17" s="409" t="s">
        <v>184</v>
      </c>
      <c r="C17" s="405">
        <f t="shared" ref="C17:P17" si="4">SUM(C5,C8,C11,C14)</f>
        <v>395746</v>
      </c>
      <c r="D17" s="408">
        <f t="shared" si="4"/>
        <v>1225.3867828700006</v>
      </c>
      <c r="E17" s="405">
        <f t="shared" si="4"/>
        <v>136189</v>
      </c>
      <c r="F17" s="408">
        <f t="shared" si="4"/>
        <v>3537.2907819699999</v>
      </c>
      <c r="G17" s="544">
        <f t="shared" si="4"/>
        <v>1101</v>
      </c>
      <c r="H17" s="543">
        <f t="shared" si="4"/>
        <v>670.18963778</v>
      </c>
      <c r="I17" s="544">
        <f t="shared" si="4"/>
        <v>478</v>
      </c>
      <c r="J17" s="543">
        <f t="shared" si="4"/>
        <v>411.87537874000003</v>
      </c>
      <c r="K17" s="544">
        <f t="shared" si="4"/>
        <v>960</v>
      </c>
      <c r="L17" s="543">
        <f t="shared" si="4"/>
        <v>2462.6875715400001</v>
      </c>
      <c r="M17" s="406">
        <f t="shared" si="4"/>
        <v>138728</v>
      </c>
      <c r="N17" s="404">
        <f t="shared" si="4"/>
        <v>7082.0433700299991</v>
      </c>
      <c r="O17" s="405">
        <f t="shared" si="4"/>
        <v>534474</v>
      </c>
      <c r="P17" s="404">
        <f t="shared" si="4"/>
        <v>8307.4301529000004</v>
      </c>
      <c r="R17" s="652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</row>
    <row r="18" spans="1:33" x14ac:dyDescent="0.45">
      <c r="A18" s="653"/>
      <c r="B18" s="403" t="s">
        <v>183</v>
      </c>
      <c r="C18" s="399">
        <f t="shared" ref="C18:P18" si="5">SUM(C6,C9,C12,C15)</f>
        <v>3384139</v>
      </c>
      <c r="D18" s="402">
        <f t="shared" si="5"/>
        <v>10030.078969640699</v>
      </c>
      <c r="E18" s="399">
        <f t="shared" si="5"/>
        <v>509443</v>
      </c>
      <c r="F18" s="402">
        <f t="shared" si="5"/>
        <v>6877.0132870093012</v>
      </c>
      <c r="G18" s="399">
        <f t="shared" si="5"/>
        <v>1332</v>
      </c>
      <c r="H18" s="398">
        <f t="shared" si="5"/>
        <v>809.5325383500001</v>
      </c>
      <c r="I18" s="399">
        <f t="shared" si="5"/>
        <v>558</v>
      </c>
      <c r="J18" s="398">
        <f t="shared" si="5"/>
        <v>480.73873935000012</v>
      </c>
      <c r="K18" s="399">
        <f t="shared" si="5"/>
        <v>1117</v>
      </c>
      <c r="L18" s="398">
        <f t="shared" si="5"/>
        <v>2806.8498901700004</v>
      </c>
      <c r="M18" s="400">
        <f t="shared" si="5"/>
        <v>512450</v>
      </c>
      <c r="N18" s="398">
        <f t="shared" si="5"/>
        <v>10974.1344548793</v>
      </c>
      <c r="O18" s="399">
        <f t="shared" si="5"/>
        <v>3896589</v>
      </c>
      <c r="P18" s="398">
        <f t="shared" si="5"/>
        <v>21004.21342452</v>
      </c>
      <c r="R18" s="653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</row>
    <row r="19" spans="1:33" s="392" customFormat="1" ht="15.75" thickBot="1" x14ac:dyDescent="0.5">
      <c r="A19" s="654"/>
      <c r="B19" s="397" t="s">
        <v>100</v>
      </c>
      <c r="C19" s="394">
        <f t="shared" ref="C19:P19" si="6">C17/C18</f>
        <v>0.11694141404948201</v>
      </c>
      <c r="D19" s="396">
        <f t="shared" si="6"/>
        <v>0.12217119990570691</v>
      </c>
      <c r="E19" s="394">
        <f t="shared" si="6"/>
        <v>0.2673292203445724</v>
      </c>
      <c r="F19" s="396">
        <f t="shared" si="6"/>
        <v>0.51436439546393675</v>
      </c>
      <c r="G19" s="394">
        <f t="shared" si="6"/>
        <v>0.82657657657657657</v>
      </c>
      <c r="H19" s="393">
        <f t="shared" si="6"/>
        <v>0.82787239058480511</v>
      </c>
      <c r="I19" s="394">
        <f t="shared" si="6"/>
        <v>0.85663082437275984</v>
      </c>
      <c r="J19" s="393">
        <f t="shared" si="6"/>
        <v>0.85675512503296647</v>
      </c>
      <c r="K19" s="394">
        <f t="shared" si="6"/>
        <v>0.85944494180841535</v>
      </c>
      <c r="L19" s="393">
        <f t="shared" si="6"/>
        <v>0.87738485059877724</v>
      </c>
      <c r="M19" s="395">
        <f t="shared" si="6"/>
        <v>0.27071519172602204</v>
      </c>
      <c r="N19" s="393">
        <f t="shared" si="6"/>
        <v>0.64533958456114904</v>
      </c>
      <c r="O19" s="394">
        <f t="shared" si="6"/>
        <v>0.13716458163794026</v>
      </c>
      <c r="P19" s="393">
        <f t="shared" si="6"/>
        <v>0.39551255669503116</v>
      </c>
      <c r="R19" s="654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</row>
    <row r="20" spans="1:33" x14ac:dyDescent="0.4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3" x14ac:dyDescent="0.45">
      <c r="A21" s="377" t="s">
        <v>243</v>
      </c>
      <c r="M21" s="477"/>
    </row>
    <row r="22" spans="1:33" x14ac:dyDescent="0.45">
      <c r="A22" s="479"/>
      <c r="B22" s="377"/>
    </row>
    <row r="23" spans="1:33" x14ac:dyDescent="0.45">
      <c r="C23" s="477"/>
      <c r="E23" s="477"/>
      <c r="G23" s="477"/>
      <c r="I23" s="477"/>
      <c r="J23" s="477"/>
      <c r="K23" s="477"/>
      <c r="M23" s="477"/>
      <c r="O23" s="477"/>
    </row>
    <row r="24" spans="1:33" x14ac:dyDescent="0.45"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O24" s="477"/>
    </row>
    <row r="25" spans="1:33" x14ac:dyDescent="0.45">
      <c r="C25" s="477"/>
      <c r="D25" s="477"/>
      <c r="E25" s="477"/>
      <c r="F25" s="477"/>
      <c r="G25" s="477"/>
      <c r="H25" s="477"/>
      <c r="I25" s="477"/>
      <c r="J25" s="477"/>
      <c r="K25" s="477"/>
      <c r="L25" s="477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3:W3"/>
    <mergeCell ref="V2:AE2"/>
    <mergeCell ref="M3:N3"/>
    <mergeCell ref="K3:L3"/>
    <mergeCell ref="AF2:AG3"/>
    <mergeCell ref="E3:F3"/>
    <mergeCell ref="G3:H3"/>
    <mergeCell ref="I3:J3"/>
    <mergeCell ref="A5:A7"/>
    <mergeCell ref="R5:R7"/>
    <mergeCell ref="AD3:AE3"/>
    <mergeCell ref="X3:Y3"/>
    <mergeCell ref="Z3:AA3"/>
    <mergeCell ref="AB3:AC3"/>
    <mergeCell ref="A14:A16"/>
    <mergeCell ref="R14:R16"/>
    <mergeCell ref="A17:A19"/>
    <mergeCell ref="R17:R19"/>
    <mergeCell ref="A8:A10"/>
    <mergeCell ref="R8:R10"/>
    <mergeCell ref="A11:A13"/>
    <mergeCell ref="R11:R13"/>
  </mergeCells>
  <conditionalFormatting sqref="C5:P19">
    <cfRule type="expression" dxfId="41" priority="1">
      <formula>ABS(C5-T5)/T5&gt;0.5</formula>
    </cfRule>
  </conditionalFormatting>
  <conditionalFormatting sqref="T5:AG19">
    <cfRule type="expression" dxfId="40" priority="12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1F047-4D59-4B73-BF50-82A341628529}">
  <dimension ref="A1:AG24"/>
  <sheetViews>
    <sheetView zoomScaleNormal="100" workbookViewId="0">
      <selection activeCell="D5" sqref="D5:D6"/>
    </sheetView>
  </sheetViews>
  <sheetFormatPr defaultColWidth="9" defaultRowHeight="15.4" x14ac:dyDescent="0.45"/>
  <cols>
    <col min="1" max="1" width="9" style="390"/>
    <col min="2" max="2" width="10.625" style="390" bestFit="1" customWidth="1"/>
    <col min="3" max="3" width="9" style="390"/>
    <col min="4" max="4" width="9.625" style="390" bestFit="1" customWidth="1"/>
    <col min="5" max="5" width="9" style="390"/>
    <col min="6" max="6" width="9.625" style="390" bestFit="1" customWidth="1"/>
    <col min="7" max="7" width="9" style="390"/>
    <col min="8" max="8" width="9.625" style="390" bestFit="1" customWidth="1"/>
    <col min="9" max="9" width="9" style="390"/>
    <col min="10" max="10" width="9.625" style="390" bestFit="1" customWidth="1"/>
    <col min="11" max="11" width="9" style="390"/>
    <col min="12" max="12" width="9.625" style="390" bestFit="1" customWidth="1"/>
    <col min="13" max="13" width="9" style="390"/>
    <col min="14" max="14" width="9.625" style="390" bestFit="1" customWidth="1"/>
    <col min="15" max="15" width="9" style="390"/>
    <col min="16" max="16" width="9.625" style="390" bestFit="1" customWidth="1"/>
    <col min="17" max="18" width="9" style="390" hidden="1" customWidth="1"/>
    <col min="19" max="19" width="10.6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3" ht="15.75" thickBot="1" x14ac:dyDescent="0.5">
      <c r="A1" s="655" t="s">
        <v>258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  <c r="R1" s="655" t="s">
        <v>227</v>
      </c>
      <c r="S1" s="656"/>
      <c r="T1" s="656"/>
      <c r="U1" s="656"/>
      <c r="V1" s="656"/>
      <c r="W1" s="656"/>
      <c r="X1" s="656"/>
      <c r="Y1" s="656"/>
      <c r="Z1" s="656"/>
      <c r="AA1" s="656"/>
      <c r="AB1" s="656"/>
      <c r="AC1" s="656"/>
      <c r="AD1" s="656"/>
      <c r="AE1" s="656"/>
      <c r="AF1" s="656"/>
      <c r="AG1" s="657"/>
    </row>
    <row r="2" spans="1:33" ht="15.6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  <c r="Q2" s="439"/>
      <c r="R2" s="658" t="s">
        <v>189</v>
      </c>
      <c r="S2" s="661"/>
      <c r="T2" s="664" t="s">
        <v>12</v>
      </c>
      <c r="U2" s="665"/>
      <c r="V2" s="668" t="s">
        <v>188</v>
      </c>
      <c r="W2" s="669"/>
      <c r="X2" s="669"/>
      <c r="Y2" s="669"/>
      <c r="Z2" s="669"/>
      <c r="AA2" s="669"/>
      <c r="AB2" s="669"/>
      <c r="AC2" s="669"/>
      <c r="AD2" s="669"/>
      <c r="AE2" s="670"/>
      <c r="AF2" s="664" t="s">
        <v>10</v>
      </c>
      <c r="AG2" s="665"/>
    </row>
    <row r="3" spans="1:33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  <c r="R3" s="659"/>
      <c r="S3" s="662"/>
      <c r="T3" s="666"/>
      <c r="U3" s="667"/>
      <c r="V3" s="671" t="s">
        <v>187</v>
      </c>
      <c r="W3" s="672"/>
      <c r="X3" s="647" t="s">
        <v>105</v>
      </c>
      <c r="Y3" s="672"/>
      <c r="Z3" s="647" t="s">
        <v>104</v>
      </c>
      <c r="AA3" s="672"/>
      <c r="AB3" s="647" t="s">
        <v>103</v>
      </c>
      <c r="AC3" s="672"/>
      <c r="AD3" s="647" t="s">
        <v>102</v>
      </c>
      <c r="AE3" s="648"/>
      <c r="AF3" s="666"/>
      <c r="AG3" s="667"/>
    </row>
    <row r="4" spans="1:33" ht="16.5" customHeight="1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60"/>
      <c r="S4" s="663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45">
      <c r="A5" s="649" t="s">
        <v>4</v>
      </c>
      <c r="B5" s="434" t="s">
        <v>184</v>
      </c>
      <c r="C5" s="426">
        <v>59558</v>
      </c>
      <c r="D5" s="433">
        <v>180.28</v>
      </c>
      <c r="E5" s="432">
        <v>19990</v>
      </c>
      <c r="F5" s="433">
        <v>409.71499999999997</v>
      </c>
      <c r="G5" s="431">
        <v>84</v>
      </c>
      <c r="H5" s="433">
        <v>51.203000000000003</v>
      </c>
      <c r="I5" s="430">
        <v>42</v>
      </c>
      <c r="J5" s="433">
        <v>35.305999999999997</v>
      </c>
      <c r="K5" s="430">
        <v>87</v>
      </c>
      <c r="L5" s="433">
        <v>236.06899999999999</v>
      </c>
      <c r="M5" s="428">
        <v>20203</v>
      </c>
      <c r="N5" s="433">
        <v>732.29300000000001</v>
      </c>
      <c r="O5" s="426">
        <v>79761</v>
      </c>
      <c r="P5" s="433">
        <v>912.57299999999998</v>
      </c>
      <c r="R5" s="649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3" x14ac:dyDescent="0.45">
      <c r="A6" s="650"/>
      <c r="B6" s="424" t="s">
        <v>183</v>
      </c>
      <c r="C6" s="486">
        <v>475246</v>
      </c>
      <c r="D6" s="423">
        <v>1359.0640000000001</v>
      </c>
      <c r="E6" s="486">
        <v>65732</v>
      </c>
      <c r="F6" s="423">
        <v>681.93899999999996</v>
      </c>
      <c r="G6" s="485">
        <v>94</v>
      </c>
      <c r="H6" s="423">
        <v>57.552</v>
      </c>
      <c r="I6" s="485">
        <v>49</v>
      </c>
      <c r="J6" s="423">
        <v>41.064</v>
      </c>
      <c r="K6" s="485">
        <v>104</v>
      </c>
      <c r="L6" s="423">
        <v>310.822</v>
      </c>
      <c r="M6" s="483">
        <v>65979</v>
      </c>
      <c r="N6" s="423">
        <v>1091.377</v>
      </c>
      <c r="O6" s="481">
        <v>541225</v>
      </c>
      <c r="P6" s="423">
        <v>2450.4409999999998</v>
      </c>
      <c r="R6" s="650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3" s="392" customFormat="1" ht="15.75" thickBot="1" x14ac:dyDescent="0.5">
      <c r="A7" s="651"/>
      <c r="B7" s="414" t="s">
        <v>100</v>
      </c>
      <c r="C7" s="411">
        <f t="shared" ref="C7:P7" si="0">C5/C6</f>
        <v>0.12532036040282296</v>
      </c>
      <c r="D7" s="411">
        <f t="shared" si="0"/>
        <v>0.13265011802240365</v>
      </c>
      <c r="E7" s="411">
        <f t="shared" si="0"/>
        <v>0.30411367370534897</v>
      </c>
      <c r="F7" s="411">
        <f t="shared" si="0"/>
        <v>0.60080887000156902</v>
      </c>
      <c r="G7" s="411">
        <f t="shared" si="0"/>
        <v>0.8936170212765957</v>
      </c>
      <c r="H7" s="411">
        <f t="shared" si="0"/>
        <v>0.88968237420072294</v>
      </c>
      <c r="I7" s="411">
        <f t="shared" si="0"/>
        <v>0.8571428571428571</v>
      </c>
      <c r="J7" s="411">
        <f t="shared" si="0"/>
        <v>0.85977985583479444</v>
      </c>
      <c r="K7" s="411">
        <f t="shared" si="0"/>
        <v>0.83653846153846156</v>
      </c>
      <c r="L7" s="411">
        <f t="shared" si="0"/>
        <v>0.75949900586187591</v>
      </c>
      <c r="M7" s="411">
        <f t="shared" si="0"/>
        <v>0.30620348898892069</v>
      </c>
      <c r="N7" s="411">
        <f t="shared" si="0"/>
        <v>0.67098078849013676</v>
      </c>
      <c r="O7" s="411">
        <f t="shared" si="0"/>
        <v>0.14737124116587372</v>
      </c>
      <c r="P7" s="410">
        <f t="shared" si="0"/>
        <v>0.3724117413967527</v>
      </c>
      <c r="R7" s="651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3" x14ac:dyDescent="0.45">
      <c r="A8" s="649" t="s">
        <v>3</v>
      </c>
      <c r="B8" s="434" t="s">
        <v>184</v>
      </c>
      <c r="C8" s="426">
        <v>157581</v>
      </c>
      <c r="D8" s="433">
        <v>567.29999999999995</v>
      </c>
      <c r="E8" s="432">
        <v>45460</v>
      </c>
      <c r="F8" s="429">
        <v>1055.5540000000001</v>
      </c>
      <c r="G8" s="431">
        <v>324</v>
      </c>
      <c r="H8" s="429">
        <v>201.185</v>
      </c>
      <c r="I8" s="430">
        <v>167</v>
      </c>
      <c r="J8" s="429">
        <v>143.524</v>
      </c>
      <c r="K8" s="430">
        <v>299</v>
      </c>
      <c r="L8" s="429">
        <v>777.03700000000003</v>
      </c>
      <c r="M8" s="428">
        <v>46250</v>
      </c>
      <c r="N8" s="427">
        <v>2177.3000000000002</v>
      </c>
      <c r="O8" s="426">
        <v>203831</v>
      </c>
      <c r="P8" s="425">
        <v>2744.6000000000004</v>
      </c>
      <c r="R8" s="649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3" x14ac:dyDescent="0.45">
      <c r="A9" s="650"/>
      <c r="B9" s="424" t="s">
        <v>183</v>
      </c>
      <c r="C9" s="422">
        <v>977759</v>
      </c>
      <c r="D9" s="423">
        <v>3567.9030000000002</v>
      </c>
      <c r="E9" s="422">
        <v>127852</v>
      </c>
      <c r="F9" s="419">
        <v>1894.4220000000003</v>
      </c>
      <c r="G9" s="420">
        <v>379</v>
      </c>
      <c r="H9" s="421">
        <v>235.828</v>
      </c>
      <c r="I9" s="420">
        <v>197</v>
      </c>
      <c r="J9" s="421">
        <v>169.50800000000001</v>
      </c>
      <c r="K9" s="420">
        <v>356</v>
      </c>
      <c r="L9" s="419">
        <v>898.02</v>
      </c>
      <c r="M9" s="418">
        <v>128784</v>
      </c>
      <c r="N9" s="417">
        <v>3197.7780000000002</v>
      </c>
      <c r="O9" s="416">
        <v>1106543</v>
      </c>
      <c r="P9" s="415">
        <v>6765.6810000000005</v>
      </c>
      <c r="R9" s="650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3" s="392" customFormat="1" ht="15.75" thickBot="1" x14ac:dyDescent="0.5">
      <c r="A10" s="651"/>
      <c r="B10" s="414" t="s">
        <v>100</v>
      </c>
      <c r="C10" s="411">
        <f t="shared" ref="C10:P10" si="1">C8/C9</f>
        <v>0.16116548147345103</v>
      </c>
      <c r="D10" s="413">
        <f t="shared" si="1"/>
        <v>0.15900095938706851</v>
      </c>
      <c r="E10" s="411">
        <f t="shared" si="1"/>
        <v>0.355567374777086</v>
      </c>
      <c r="F10" s="412">
        <f t="shared" si="1"/>
        <v>0.55719053093766857</v>
      </c>
      <c r="G10" s="412">
        <f t="shared" si="1"/>
        <v>0.85488126649076512</v>
      </c>
      <c r="H10" s="412">
        <f t="shared" si="1"/>
        <v>0.853100564818427</v>
      </c>
      <c r="I10" s="412">
        <f t="shared" si="1"/>
        <v>0.84771573604060912</v>
      </c>
      <c r="J10" s="412">
        <f t="shared" si="1"/>
        <v>0.84670929985605392</v>
      </c>
      <c r="K10" s="412">
        <f t="shared" si="1"/>
        <v>0.8398876404494382</v>
      </c>
      <c r="L10" s="412">
        <f t="shared" si="1"/>
        <v>0.86527805616801412</v>
      </c>
      <c r="M10" s="412">
        <f t="shared" si="1"/>
        <v>0.35912846316312586</v>
      </c>
      <c r="N10" s="410">
        <f t="shared" si="1"/>
        <v>0.68087903538019212</v>
      </c>
      <c r="O10" s="411">
        <f t="shared" si="1"/>
        <v>0.18420522293304462</v>
      </c>
      <c r="P10" s="410">
        <f t="shared" si="1"/>
        <v>0.40566500253263493</v>
      </c>
      <c r="R10" s="651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</row>
    <row r="11" spans="1:33" x14ac:dyDescent="0.45">
      <c r="A11" s="649" t="s">
        <v>2</v>
      </c>
      <c r="B11" s="434" t="s">
        <v>184</v>
      </c>
      <c r="C11" s="426">
        <v>170931</v>
      </c>
      <c r="D11" s="433">
        <v>468.30613600000106</v>
      </c>
      <c r="E11" s="432">
        <v>68630</v>
      </c>
      <c r="F11" s="429">
        <v>1992.8622409999996</v>
      </c>
      <c r="G11" s="431">
        <v>670</v>
      </c>
      <c r="H11" s="429">
        <v>400.12393800000007</v>
      </c>
      <c r="I11" s="430">
        <v>261</v>
      </c>
      <c r="J11" s="429">
        <v>226.12998099999999</v>
      </c>
      <c r="K11" s="430">
        <v>565</v>
      </c>
      <c r="L11" s="429">
        <v>1428.1777039999999</v>
      </c>
      <c r="M11" s="428">
        <v>70126</v>
      </c>
      <c r="N11" s="427">
        <v>4047.2938639999993</v>
      </c>
      <c r="O11" s="426">
        <v>241057</v>
      </c>
      <c r="P11" s="425">
        <v>4515.6000000000004</v>
      </c>
      <c r="R11" s="649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3" x14ac:dyDescent="0.45">
      <c r="A12" s="650"/>
      <c r="B12" s="424" t="s">
        <v>183</v>
      </c>
      <c r="C12" s="422">
        <v>1867900</v>
      </c>
      <c r="D12" s="423">
        <v>4834.4551318717995</v>
      </c>
      <c r="E12" s="422">
        <v>307496</v>
      </c>
      <c r="F12" s="419">
        <v>4172.3748391282015</v>
      </c>
      <c r="G12" s="420">
        <v>832</v>
      </c>
      <c r="H12" s="421">
        <v>496.28761900000001</v>
      </c>
      <c r="I12" s="420">
        <v>308</v>
      </c>
      <c r="J12" s="421">
        <v>266.47963600000008</v>
      </c>
      <c r="K12" s="420">
        <v>646</v>
      </c>
      <c r="L12" s="419">
        <v>1568.7027740000003</v>
      </c>
      <c r="M12" s="418">
        <v>309282</v>
      </c>
      <c r="N12" s="417">
        <v>6503.8448681282016</v>
      </c>
      <c r="O12" s="416">
        <v>2177182</v>
      </c>
      <c r="P12" s="415">
        <v>11338.300000000001</v>
      </c>
      <c r="R12" s="650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3" s="392" customFormat="1" ht="15.75" thickBot="1" x14ac:dyDescent="0.5">
      <c r="A13" s="651"/>
      <c r="B13" s="414" t="s">
        <v>100</v>
      </c>
      <c r="C13" s="411">
        <f t="shared" ref="C13:P13" si="2">C11/C12</f>
        <v>9.150971679426094E-2</v>
      </c>
      <c r="D13" s="411">
        <f t="shared" si="2"/>
        <v>9.6868441887614079E-2</v>
      </c>
      <c r="E13" s="411">
        <f t="shared" si="2"/>
        <v>0.22318989515310769</v>
      </c>
      <c r="F13" s="411">
        <f t="shared" si="2"/>
        <v>0.47763259961954879</v>
      </c>
      <c r="G13" s="411">
        <f t="shared" si="2"/>
        <v>0.80528846153846156</v>
      </c>
      <c r="H13" s="411">
        <f t="shared" si="2"/>
        <v>0.80623397135361552</v>
      </c>
      <c r="I13" s="411">
        <f t="shared" si="2"/>
        <v>0.84740259740259738</v>
      </c>
      <c r="J13" s="411">
        <f t="shared" si="2"/>
        <v>0.84858259488165888</v>
      </c>
      <c r="K13" s="411">
        <f t="shared" si="2"/>
        <v>0.87461300309597523</v>
      </c>
      <c r="L13" s="411">
        <f t="shared" si="2"/>
        <v>0.91041956938618873</v>
      </c>
      <c r="M13" s="411">
        <f t="shared" si="2"/>
        <v>0.22673805782425099</v>
      </c>
      <c r="N13" s="411">
        <f t="shared" si="2"/>
        <v>0.62229249714020396</v>
      </c>
      <c r="O13" s="411">
        <f t="shared" si="2"/>
        <v>0.11071972852981514</v>
      </c>
      <c r="P13" s="411">
        <f t="shared" si="2"/>
        <v>0.39826076219539086</v>
      </c>
      <c r="R13" s="651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3" x14ac:dyDescent="0.35">
      <c r="A14" s="649" t="s">
        <v>1</v>
      </c>
      <c r="B14" s="434" t="s">
        <v>184</v>
      </c>
      <c r="C14" s="426">
        <v>5771</v>
      </c>
      <c r="D14" s="433">
        <v>29.09499804</v>
      </c>
      <c r="E14" s="432">
        <v>1725</v>
      </c>
      <c r="F14" s="429">
        <v>64.764311070000005</v>
      </c>
      <c r="G14" s="431">
        <v>22</v>
      </c>
      <c r="H14" s="429">
        <v>13.316976780000001</v>
      </c>
      <c r="I14" s="524">
        <v>4</v>
      </c>
      <c r="J14" s="525">
        <v>3.69986974</v>
      </c>
      <c r="K14" s="430">
        <v>9</v>
      </c>
      <c r="L14" s="429">
        <v>25.65837715</v>
      </c>
      <c r="M14" s="428">
        <v>1760</v>
      </c>
      <c r="N14" s="427">
        <v>107.43953474</v>
      </c>
      <c r="O14" s="426">
        <v>7531</v>
      </c>
      <c r="P14" s="425">
        <v>136.53453278000001</v>
      </c>
      <c r="R14" s="649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3" x14ac:dyDescent="0.45">
      <c r="A15" s="650"/>
      <c r="B15" s="424" t="s">
        <v>183</v>
      </c>
      <c r="C15" s="422">
        <v>63322</v>
      </c>
      <c r="D15" s="423">
        <v>268.03007808000001</v>
      </c>
      <c r="E15" s="422">
        <v>9016</v>
      </c>
      <c r="F15" s="419">
        <v>134.44459262000001</v>
      </c>
      <c r="G15" s="420">
        <v>34</v>
      </c>
      <c r="H15" s="421">
        <v>20.498919350000001</v>
      </c>
      <c r="I15" s="420">
        <v>7</v>
      </c>
      <c r="J15" s="421">
        <v>6.14410335</v>
      </c>
      <c r="K15" s="420">
        <v>12</v>
      </c>
      <c r="L15" s="419">
        <v>31.030995169999997</v>
      </c>
      <c r="M15" s="418">
        <v>9069</v>
      </c>
      <c r="N15" s="417">
        <v>192.11861048999998</v>
      </c>
      <c r="O15" s="416">
        <v>72391</v>
      </c>
      <c r="P15" s="415">
        <v>460.14868856999999</v>
      </c>
      <c r="R15" s="650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3" s="392" customFormat="1" ht="15.75" thickBot="1" x14ac:dyDescent="0.5">
      <c r="A16" s="651"/>
      <c r="B16" s="414" t="s">
        <v>100</v>
      </c>
      <c r="C16" s="411">
        <f t="shared" ref="C16:P16" si="3">C14/C15</f>
        <v>9.1137361422570354E-2</v>
      </c>
      <c r="D16" s="413">
        <f t="shared" si="3"/>
        <v>0.10855124263820831</v>
      </c>
      <c r="E16" s="411">
        <f t="shared" si="3"/>
        <v>0.19132653061224489</v>
      </c>
      <c r="F16" s="411">
        <f t="shared" si="3"/>
        <v>0.4817174853067735</v>
      </c>
      <c r="G16" s="411">
        <f t="shared" si="3"/>
        <v>0.6470588235294118</v>
      </c>
      <c r="H16" s="411">
        <f t="shared" si="3"/>
        <v>0.6496428691008046</v>
      </c>
      <c r="I16" s="411">
        <f t="shared" si="3"/>
        <v>0.5714285714285714</v>
      </c>
      <c r="J16" s="411">
        <f t="shared" si="3"/>
        <v>0.60218221101375191</v>
      </c>
      <c r="K16" s="411">
        <f t="shared" si="3"/>
        <v>0.75</v>
      </c>
      <c r="L16" s="411">
        <f t="shared" si="3"/>
        <v>0.82686285146297489</v>
      </c>
      <c r="M16" s="411">
        <f t="shared" si="3"/>
        <v>0.19406770316462674</v>
      </c>
      <c r="N16" s="411">
        <f t="shared" si="3"/>
        <v>0.5592354351615112</v>
      </c>
      <c r="O16" s="411">
        <f t="shared" si="3"/>
        <v>0.10403226920473539</v>
      </c>
      <c r="P16" s="411">
        <f t="shared" si="3"/>
        <v>0.29671829165548025</v>
      </c>
      <c r="R16" s="651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3" ht="15.75" customHeight="1" x14ac:dyDescent="0.45">
      <c r="A17" s="652" t="s">
        <v>185</v>
      </c>
      <c r="B17" s="409" t="s">
        <v>184</v>
      </c>
      <c r="C17" s="405">
        <f t="shared" ref="C17:P17" si="4">SUM(C5,C8,C11,C14)</f>
        <v>393841</v>
      </c>
      <c r="D17" s="408">
        <f t="shared" si="4"/>
        <v>1244.9811340400011</v>
      </c>
      <c r="E17" s="405">
        <f t="shared" si="4"/>
        <v>135805</v>
      </c>
      <c r="F17" s="407">
        <f t="shared" si="4"/>
        <v>3522.8955520699997</v>
      </c>
      <c r="G17" s="406">
        <f t="shared" si="4"/>
        <v>1100</v>
      </c>
      <c r="H17" s="407">
        <f t="shared" si="4"/>
        <v>665.8289147800001</v>
      </c>
      <c r="I17" s="406">
        <f t="shared" si="4"/>
        <v>474</v>
      </c>
      <c r="J17" s="407">
        <f t="shared" si="4"/>
        <v>408.65985073999997</v>
      </c>
      <c r="K17" s="406">
        <f t="shared" si="4"/>
        <v>960</v>
      </c>
      <c r="L17" s="407">
        <f t="shared" si="4"/>
        <v>2466.9420811499999</v>
      </c>
      <c r="M17" s="406">
        <f t="shared" si="4"/>
        <v>138339</v>
      </c>
      <c r="N17" s="404">
        <f t="shared" si="4"/>
        <v>7064.3263987400005</v>
      </c>
      <c r="O17" s="405">
        <f t="shared" si="4"/>
        <v>532180</v>
      </c>
      <c r="P17" s="404">
        <f t="shared" si="4"/>
        <v>8309.3075327800016</v>
      </c>
      <c r="R17" s="652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</row>
    <row r="18" spans="1:33" x14ac:dyDescent="0.45">
      <c r="A18" s="653"/>
      <c r="B18" s="403" t="s">
        <v>183</v>
      </c>
      <c r="C18" s="399">
        <f t="shared" ref="C18:P18" si="5">SUM(C6,C9,C12,C15)</f>
        <v>3384227</v>
      </c>
      <c r="D18" s="402">
        <f t="shared" si="5"/>
        <v>10029.452209951802</v>
      </c>
      <c r="E18" s="399">
        <f t="shared" si="5"/>
        <v>510096</v>
      </c>
      <c r="F18" s="401">
        <f t="shared" si="5"/>
        <v>6883.180431748201</v>
      </c>
      <c r="G18" s="400">
        <f t="shared" si="5"/>
        <v>1339</v>
      </c>
      <c r="H18" s="401">
        <f t="shared" si="5"/>
        <v>810.16653835000011</v>
      </c>
      <c r="I18" s="400">
        <f t="shared" si="5"/>
        <v>561</v>
      </c>
      <c r="J18" s="401">
        <f t="shared" si="5"/>
        <v>483.19573935000011</v>
      </c>
      <c r="K18" s="400">
        <f t="shared" si="5"/>
        <v>1118</v>
      </c>
      <c r="L18" s="401">
        <f t="shared" si="5"/>
        <v>2808.5757691700005</v>
      </c>
      <c r="M18" s="400">
        <f t="shared" si="5"/>
        <v>513114</v>
      </c>
      <c r="N18" s="398">
        <f t="shared" si="5"/>
        <v>10985.118478618202</v>
      </c>
      <c r="O18" s="399">
        <f t="shared" si="5"/>
        <v>3897341</v>
      </c>
      <c r="P18" s="398">
        <f t="shared" si="5"/>
        <v>21014.570688569998</v>
      </c>
      <c r="R18" s="653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</row>
    <row r="19" spans="1:33" s="392" customFormat="1" ht="15.75" thickBot="1" x14ac:dyDescent="0.5">
      <c r="A19" s="654"/>
      <c r="B19" s="397" t="s">
        <v>100</v>
      </c>
      <c r="C19" s="394">
        <f t="shared" ref="C19:P19" si="6">C17/C18</f>
        <v>0.11637546772128465</v>
      </c>
      <c r="D19" s="396">
        <f t="shared" si="6"/>
        <v>0.124132515712539</v>
      </c>
      <c r="E19" s="394">
        <f t="shared" si="6"/>
        <v>0.26623419905272733</v>
      </c>
      <c r="F19" s="395">
        <f t="shared" si="6"/>
        <v>0.51181217563626313</v>
      </c>
      <c r="G19" s="395">
        <f t="shared" si="6"/>
        <v>0.82150858849887975</v>
      </c>
      <c r="H19" s="395">
        <f t="shared" si="6"/>
        <v>0.8218420327949354</v>
      </c>
      <c r="I19" s="395">
        <f t="shared" si="6"/>
        <v>0.84491978609625673</v>
      </c>
      <c r="J19" s="395">
        <f t="shared" si="6"/>
        <v>0.84574390347425954</v>
      </c>
      <c r="K19" s="395">
        <f t="shared" si="6"/>
        <v>0.85867620751341678</v>
      </c>
      <c r="L19" s="395">
        <f t="shared" si="6"/>
        <v>0.87836052287777111</v>
      </c>
      <c r="M19" s="395">
        <f t="shared" si="6"/>
        <v>0.26960675405465451</v>
      </c>
      <c r="N19" s="393">
        <f t="shared" si="6"/>
        <v>0.64308149361249389</v>
      </c>
      <c r="O19" s="394">
        <f t="shared" si="6"/>
        <v>0.13654950901140034</v>
      </c>
      <c r="P19" s="393">
        <f t="shared" si="6"/>
        <v>0.39540696100441891</v>
      </c>
      <c r="R19" s="654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</row>
    <row r="20" spans="1:33" x14ac:dyDescent="0.4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3" x14ac:dyDescent="0.45">
      <c r="A21" s="377" t="s">
        <v>245</v>
      </c>
      <c r="M21" s="477"/>
    </row>
    <row r="22" spans="1:33" x14ac:dyDescent="0.45">
      <c r="A22" s="479"/>
      <c r="B22" s="377"/>
    </row>
    <row r="23" spans="1:33" x14ac:dyDescent="0.45">
      <c r="C23" s="477"/>
      <c r="E23" s="477"/>
      <c r="G23" s="477"/>
      <c r="I23" s="477"/>
      <c r="J23" s="477"/>
      <c r="K23" s="477"/>
      <c r="M23" s="477"/>
      <c r="O23" s="477"/>
    </row>
    <row r="24" spans="1:33" x14ac:dyDescent="0.45">
      <c r="C24" s="477"/>
      <c r="E24" s="477"/>
      <c r="G24" s="477"/>
      <c r="I24" s="477"/>
      <c r="K24" s="477"/>
      <c r="M24" s="477"/>
      <c r="O24" s="477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3:W3"/>
    <mergeCell ref="V2:AE2"/>
    <mergeCell ref="M3:N3"/>
    <mergeCell ref="K3:L3"/>
    <mergeCell ref="AF2:AG3"/>
    <mergeCell ref="E3:F3"/>
    <mergeCell ref="G3:H3"/>
    <mergeCell ref="I3:J3"/>
    <mergeCell ref="A5:A7"/>
    <mergeCell ref="R5:R7"/>
    <mergeCell ref="AD3:AE3"/>
    <mergeCell ref="X3:Y3"/>
    <mergeCell ref="Z3:AA3"/>
    <mergeCell ref="AB3:AC3"/>
    <mergeCell ref="A14:A16"/>
    <mergeCell ref="R14:R16"/>
    <mergeCell ref="A17:A19"/>
    <mergeCell ref="R17:R19"/>
    <mergeCell ref="A8:A10"/>
    <mergeCell ref="R8:R10"/>
    <mergeCell ref="A11:A13"/>
    <mergeCell ref="R11:R13"/>
  </mergeCells>
  <conditionalFormatting sqref="C14:H14 K14:N14 C15:N15 C16:P19">
    <cfRule type="expression" dxfId="39" priority="9">
      <formula>ABS(C14-T14)/T14&gt;0.5</formula>
    </cfRule>
  </conditionalFormatting>
  <conditionalFormatting sqref="C5:P13">
    <cfRule type="expression" dxfId="38" priority="1">
      <formula>ABS(C5-T5)/T5&gt;0.5</formula>
    </cfRule>
  </conditionalFormatting>
  <conditionalFormatting sqref="O14:P15">
    <cfRule type="expression" dxfId="37" priority="10">
      <formula>ABS(O14-AF14)/AF14&gt;0.5</formula>
    </cfRule>
  </conditionalFormatting>
  <conditionalFormatting sqref="T5:AG19">
    <cfRule type="expression" dxfId="36" priority="11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E179B-5091-46A9-A243-4A330498660F}">
  <dimension ref="A1:AG24"/>
  <sheetViews>
    <sheetView zoomScale="110" zoomScaleNormal="110" workbookViewId="0">
      <selection activeCell="D5" sqref="D5:D6"/>
    </sheetView>
  </sheetViews>
  <sheetFormatPr defaultColWidth="9" defaultRowHeight="15.4" x14ac:dyDescent="0.45"/>
  <cols>
    <col min="1" max="1" width="9" style="390"/>
    <col min="2" max="2" width="10.625" style="390" bestFit="1" customWidth="1"/>
    <col min="3" max="3" width="9" style="390"/>
    <col min="4" max="4" width="9.625" style="390" bestFit="1" customWidth="1"/>
    <col min="5" max="5" width="9" style="390"/>
    <col min="6" max="6" width="9.625" style="390" bestFit="1" customWidth="1"/>
    <col min="7" max="7" width="9" style="390"/>
    <col min="8" max="8" width="9.625" style="390" bestFit="1" customWidth="1"/>
    <col min="9" max="9" width="9" style="390"/>
    <col min="10" max="10" width="9.625" style="390" bestFit="1" customWidth="1"/>
    <col min="11" max="11" width="9" style="390"/>
    <col min="12" max="12" width="9.625" style="390" bestFit="1" customWidth="1"/>
    <col min="13" max="13" width="9" style="390"/>
    <col min="14" max="14" width="9.625" style="390" bestFit="1" customWidth="1"/>
    <col min="15" max="15" width="9" style="390"/>
    <col min="16" max="16" width="9.625" style="390" bestFit="1" customWidth="1"/>
    <col min="17" max="18" width="9" style="390" hidden="1" customWidth="1"/>
    <col min="19" max="19" width="10.625" style="390" hidden="1" customWidth="1"/>
    <col min="20" max="33" width="9" style="390" hidden="1" customWidth="1"/>
    <col min="34" max="34" width="9" style="390" customWidth="1"/>
    <col min="35" max="16384" width="9" style="390"/>
  </cols>
  <sheetData>
    <row r="1" spans="1:33" ht="15.75" thickBot="1" x14ac:dyDescent="0.5">
      <c r="A1" s="655" t="s">
        <v>259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  <c r="R1" s="655" t="s">
        <v>227</v>
      </c>
      <c r="S1" s="656"/>
      <c r="T1" s="656"/>
      <c r="U1" s="656"/>
      <c r="V1" s="656"/>
      <c r="W1" s="656"/>
      <c r="X1" s="656"/>
      <c r="Y1" s="656"/>
      <c r="Z1" s="656"/>
      <c r="AA1" s="656"/>
      <c r="AB1" s="656"/>
      <c r="AC1" s="656"/>
      <c r="AD1" s="656"/>
      <c r="AE1" s="656"/>
      <c r="AF1" s="656"/>
      <c r="AG1" s="657"/>
    </row>
    <row r="2" spans="1:33" ht="15.6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  <c r="Q2" s="439"/>
      <c r="R2" s="658" t="s">
        <v>189</v>
      </c>
      <c r="S2" s="661"/>
      <c r="T2" s="664" t="s">
        <v>12</v>
      </c>
      <c r="U2" s="665"/>
      <c r="V2" s="668" t="s">
        <v>188</v>
      </c>
      <c r="W2" s="669"/>
      <c r="X2" s="669"/>
      <c r="Y2" s="669"/>
      <c r="Z2" s="669"/>
      <c r="AA2" s="669"/>
      <c r="AB2" s="669"/>
      <c r="AC2" s="669"/>
      <c r="AD2" s="669"/>
      <c r="AE2" s="670"/>
      <c r="AF2" s="664" t="s">
        <v>10</v>
      </c>
      <c r="AG2" s="665"/>
    </row>
    <row r="3" spans="1:33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  <c r="R3" s="659"/>
      <c r="S3" s="662"/>
      <c r="T3" s="666"/>
      <c r="U3" s="667"/>
      <c r="V3" s="671" t="s">
        <v>187</v>
      </c>
      <c r="W3" s="672"/>
      <c r="X3" s="647" t="s">
        <v>105</v>
      </c>
      <c r="Y3" s="672"/>
      <c r="Z3" s="647" t="s">
        <v>104</v>
      </c>
      <c r="AA3" s="672"/>
      <c r="AB3" s="647" t="s">
        <v>103</v>
      </c>
      <c r="AC3" s="672"/>
      <c r="AD3" s="647" t="s">
        <v>102</v>
      </c>
      <c r="AE3" s="648"/>
      <c r="AF3" s="666"/>
      <c r="AG3" s="667"/>
    </row>
    <row r="4" spans="1:33" ht="16.5" customHeight="1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60"/>
      <c r="S4" s="663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45">
      <c r="A5" s="649" t="s">
        <v>4</v>
      </c>
      <c r="B5" s="434" t="s">
        <v>184</v>
      </c>
      <c r="C5" s="426">
        <v>60875</v>
      </c>
      <c r="D5" s="429">
        <f>184457/1000</f>
        <v>184.45699999999999</v>
      </c>
      <c r="E5" s="432">
        <v>20012</v>
      </c>
      <c r="F5" s="429">
        <f>409504/1000</f>
        <v>409.50400000000002</v>
      </c>
      <c r="G5" s="431">
        <v>84</v>
      </c>
      <c r="H5" s="429">
        <f>51203/1000</f>
        <v>51.203000000000003</v>
      </c>
      <c r="I5" s="430">
        <v>42</v>
      </c>
      <c r="J5" s="429">
        <f>35306/1000</f>
        <v>35.305999999999997</v>
      </c>
      <c r="K5" s="430">
        <v>91</v>
      </c>
      <c r="L5" s="429">
        <f>264531/1000</f>
        <v>264.53100000000001</v>
      </c>
      <c r="M5" s="428">
        <v>20229</v>
      </c>
      <c r="N5" s="427">
        <f>760544/1000</f>
        <v>760.54399999999998</v>
      </c>
      <c r="O5" s="426">
        <f>SUM(M5+C5)</f>
        <v>81104</v>
      </c>
      <c r="P5" s="425">
        <f>SUM(N5+D5)</f>
        <v>945.00099999999998</v>
      </c>
      <c r="R5" s="649" t="s">
        <v>4</v>
      </c>
      <c r="S5" s="434" t="s">
        <v>184</v>
      </c>
      <c r="T5" s="426">
        <v>60958</v>
      </c>
      <c r="U5" s="429">
        <v>184.904</v>
      </c>
      <c r="V5" s="432">
        <v>20006</v>
      </c>
      <c r="W5" s="429">
        <v>409.81099999999998</v>
      </c>
      <c r="X5" s="431">
        <v>84</v>
      </c>
      <c r="Y5" s="429">
        <v>51.454000000000001</v>
      </c>
      <c r="Z5" s="430">
        <v>43</v>
      </c>
      <c r="AA5" s="429">
        <v>36.073</v>
      </c>
      <c r="AB5" s="430">
        <v>92</v>
      </c>
      <c r="AC5" s="429">
        <v>268.92200000000003</v>
      </c>
      <c r="AD5" s="428">
        <v>20225</v>
      </c>
      <c r="AE5" s="427">
        <v>766.26</v>
      </c>
      <c r="AF5" s="426">
        <v>81183</v>
      </c>
      <c r="AG5" s="425">
        <v>951.16399999999999</v>
      </c>
    </row>
    <row r="6" spans="1:33" x14ac:dyDescent="0.45">
      <c r="A6" s="650"/>
      <c r="B6" s="424" t="s">
        <v>183</v>
      </c>
      <c r="C6" s="486">
        <v>477688</v>
      </c>
      <c r="D6" s="484">
        <f>1364901/1000</f>
        <v>1364.9010000000001</v>
      </c>
      <c r="E6" s="486">
        <v>65987</v>
      </c>
      <c r="F6" s="484">
        <f>683870/1000</f>
        <v>683.87</v>
      </c>
      <c r="G6" s="485">
        <v>94</v>
      </c>
      <c r="H6" s="484">
        <f>57552/1000</f>
        <v>57.552</v>
      </c>
      <c r="I6" s="485">
        <v>49</v>
      </c>
      <c r="J6" s="484">
        <f>41064/1000</f>
        <v>41.064</v>
      </c>
      <c r="K6" s="485">
        <v>104</v>
      </c>
      <c r="L6" s="484">
        <f>310822/1000</f>
        <v>310.822</v>
      </c>
      <c r="M6" s="483">
        <v>66234</v>
      </c>
      <c r="N6" s="482">
        <f>1093308/1000</f>
        <v>1093.308</v>
      </c>
      <c r="O6" s="481">
        <f>SUM(M6+C6)</f>
        <v>543922</v>
      </c>
      <c r="P6" s="480">
        <f>SUM(N6+D6)</f>
        <v>2458.2089999999998</v>
      </c>
      <c r="R6" s="650"/>
      <c r="S6" s="424" t="s">
        <v>183</v>
      </c>
      <c r="T6" s="486">
        <v>478877</v>
      </c>
      <c r="U6" s="484">
        <v>1368.5640000000001</v>
      </c>
      <c r="V6" s="486">
        <v>66033</v>
      </c>
      <c r="W6" s="484">
        <v>684.09100000000001</v>
      </c>
      <c r="X6" s="485">
        <v>94</v>
      </c>
      <c r="Y6" s="484">
        <v>57.552</v>
      </c>
      <c r="Z6" s="485">
        <v>48</v>
      </c>
      <c r="AA6" s="484">
        <v>40.204000000000001</v>
      </c>
      <c r="AB6" s="485">
        <v>104</v>
      </c>
      <c r="AC6" s="484">
        <v>310.822</v>
      </c>
      <c r="AD6" s="483">
        <v>66279</v>
      </c>
      <c r="AE6" s="482">
        <v>1092.6690000000001</v>
      </c>
      <c r="AF6" s="481">
        <v>545156</v>
      </c>
      <c r="AG6" s="480">
        <v>2461.2330000000002</v>
      </c>
    </row>
    <row r="7" spans="1:33" s="392" customFormat="1" ht="15.75" thickBot="1" x14ac:dyDescent="0.5">
      <c r="A7" s="651"/>
      <c r="B7" s="414" t="s">
        <v>100</v>
      </c>
      <c r="C7" s="411">
        <f t="shared" ref="C7:P7" si="0">C5/C6</f>
        <v>0.12743673694964078</v>
      </c>
      <c r="D7" s="411">
        <f t="shared" si="0"/>
        <v>0.13514313492333876</v>
      </c>
      <c r="E7" s="411">
        <f t="shared" si="0"/>
        <v>0.30327185657781081</v>
      </c>
      <c r="F7" s="411">
        <f t="shared" si="0"/>
        <v>0.59880386623188619</v>
      </c>
      <c r="G7" s="411">
        <f t="shared" si="0"/>
        <v>0.8936170212765957</v>
      </c>
      <c r="H7" s="411">
        <f t="shared" si="0"/>
        <v>0.88968237420072294</v>
      </c>
      <c r="I7" s="411">
        <f t="shared" si="0"/>
        <v>0.8571428571428571</v>
      </c>
      <c r="J7" s="411">
        <f t="shared" si="0"/>
        <v>0.85977985583479444</v>
      </c>
      <c r="K7" s="411">
        <f t="shared" si="0"/>
        <v>0.875</v>
      </c>
      <c r="L7" s="411">
        <f t="shared" si="0"/>
        <v>0.8510691006428116</v>
      </c>
      <c r="M7" s="411">
        <f t="shared" si="0"/>
        <v>0.30541715735120933</v>
      </c>
      <c r="N7" s="411">
        <f t="shared" si="0"/>
        <v>0.69563563058168421</v>
      </c>
      <c r="O7" s="411">
        <f t="shared" si="0"/>
        <v>0.14910961498155986</v>
      </c>
      <c r="P7" s="410">
        <f t="shared" si="0"/>
        <v>0.38442662930613308</v>
      </c>
      <c r="R7" s="651"/>
      <c r="S7" s="414" t="s">
        <v>100</v>
      </c>
      <c r="T7" s="411">
        <v>0.12729364742929813</v>
      </c>
      <c r="U7" s="411">
        <v>0.13510804025241055</v>
      </c>
      <c r="V7" s="411">
        <v>0.30296972725758331</v>
      </c>
      <c r="W7" s="411">
        <v>0.59905918949379533</v>
      </c>
      <c r="X7" s="411">
        <v>0.8936170212765957</v>
      </c>
      <c r="Y7" s="411">
        <v>0.89404364748401444</v>
      </c>
      <c r="Z7" s="411">
        <v>0.89583333333333337</v>
      </c>
      <c r="AA7" s="411">
        <v>0.89724902994726896</v>
      </c>
      <c r="AB7" s="411">
        <v>0.88461538461538458</v>
      </c>
      <c r="AC7" s="411">
        <v>0.86519615728616384</v>
      </c>
      <c r="AD7" s="411">
        <v>0.30514944401695859</v>
      </c>
      <c r="AE7" s="411">
        <v>0.7012736702514667</v>
      </c>
      <c r="AF7" s="411">
        <v>0.14891700724196377</v>
      </c>
      <c r="AG7" s="410">
        <v>0.38645833206364449</v>
      </c>
    </row>
    <row r="8" spans="1:33" x14ac:dyDescent="0.45">
      <c r="A8" s="649" t="s">
        <v>3</v>
      </c>
      <c r="B8" s="434" t="s">
        <v>184</v>
      </c>
      <c r="C8" s="426">
        <v>159709</v>
      </c>
      <c r="D8" s="433">
        <v>573.29999999999995</v>
      </c>
      <c r="E8" s="432">
        <v>45380</v>
      </c>
      <c r="F8" s="429">
        <v>1052.0220000000002</v>
      </c>
      <c r="G8" s="431">
        <v>322</v>
      </c>
      <c r="H8" s="429">
        <v>199.93700000000001</v>
      </c>
      <c r="I8" s="430">
        <v>167</v>
      </c>
      <c r="J8" s="429">
        <v>143.524</v>
      </c>
      <c r="K8" s="430">
        <v>297</v>
      </c>
      <c r="L8" s="429">
        <v>774.81700000000001</v>
      </c>
      <c r="M8" s="428">
        <v>46166</v>
      </c>
      <c r="N8" s="427">
        <v>2170.3000000000002</v>
      </c>
      <c r="O8" s="426">
        <f>SUM(M8+C8)</f>
        <v>205875</v>
      </c>
      <c r="P8" s="425">
        <f>SUM(N8+D8)</f>
        <v>2743.6000000000004</v>
      </c>
      <c r="R8" s="649" t="s">
        <v>3</v>
      </c>
      <c r="S8" s="434" t="s">
        <v>184</v>
      </c>
      <c r="T8" s="426">
        <v>161737</v>
      </c>
      <c r="U8" s="433">
        <v>583.5</v>
      </c>
      <c r="V8" s="432">
        <v>45630</v>
      </c>
      <c r="W8" s="429">
        <v>1058.116</v>
      </c>
      <c r="X8" s="431">
        <v>323</v>
      </c>
      <c r="Y8" s="429">
        <v>200.35499999999999</v>
      </c>
      <c r="Z8" s="430">
        <v>168</v>
      </c>
      <c r="AA8" s="429">
        <v>144.453</v>
      </c>
      <c r="AB8" s="430">
        <v>296</v>
      </c>
      <c r="AC8" s="429">
        <v>771.07600000000002</v>
      </c>
      <c r="AD8" s="428">
        <v>46417</v>
      </c>
      <c r="AE8" s="427">
        <v>2174</v>
      </c>
      <c r="AF8" s="426">
        <v>208154</v>
      </c>
      <c r="AG8" s="425">
        <v>2757.5</v>
      </c>
    </row>
    <row r="9" spans="1:33" x14ac:dyDescent="0.45">
      <c r="A9" s="650"/>
      <c r="B9" s="424" t="s">
        <v>183</v>
      </c>
      <c r="C9" s="422">
        <v>977772</v>
      </c>
      <c r="D9" s="423">
        <v>3569.6509999999998</v>
      </c>
      <c r="E9" s="422">
        <v>127831</v>
      </c>
      <c r="F9" s="419">
        <v>1894.741</v>
      </c>
      <c r="G9" s="420">
        <v>379</v>
      </c>
      <c r="H9" s="421">
        <v>235.786</v>
      </c>
      <c r="I9" s="420">
        <v>198</v>
      </c>
      <c r="J9" s="421">
        <v>170.41</v>
      </c>
      <c r="K9" s="420">
        <v>355</v>
      </c>
      <c r="L9" s="419">
        <v>895.13300000000004</v>
      </c>
      <c r="M9" s="418">
        <v>128763</v>
      </c>
      <c r="N9" s="417">
        <v>3196.07</v>
      </c>
      <c r="O9" s="416">
        <f>SUM(M9+C9)</f>
        <v>1106535</v>
      </c>
      <c r="P9" s="415">
        <f>SUM(N9+D9)</f>
        <v>6765.7209999999995</v>
      </c>
      <c r="R9" s="650"/>
      <c r="S9" s="424" t="s">
        <v>183</v>
      </c>
      <c r="T9" s="422">
        <v>977156</v>
      </c>
      <c r="U9" s="423">
        <v>3572.3449999999998</v>
      </c>
      <c r="V9" s="422">
        <v>128016</v>
      </c>
      <c r="W9" s="419">
        <v>1892.673</v>
      </c>
      <c r="X9" s="420">
        <v>378</v>
      </c>
      <c r="Y9" s="421">
        <v>235.10300000000001</v>
      </c>
      <c r="Z9" s="420">
        <v>198</v>
      </c>
      <c r="AA9" s="421">
        <v>170.483</v>
      </c>
      <c r="AB9" s="420">
        <v>356</v>
      </c>
      <c r="AC9" s="419">
        <v>895.02</v>
      </c>
      <c r="AD9" s="418">
        <v>128948</v>
      </c>
      <c r="AE9" s="417">
        <v>3193.279</v>
      </c>
      <c r="AF9" s="416">
        <v>1106104</v>
      </c>
      <c r="AG9" s="415">
        <v>6765.6239999999998</v>
      </c>
    </row>
    <row r="10" spans="1:33" s="392" customFormat="1" ht="15.75" thickBot="1" x14ac:dyDescent="0.5">
      <c r="A10" s="651"/>
      <c r="B10" s="414" t="s">
        <v>100</v>
      </c>
      <c r="C10" s="411">
        <f t="shared" ref="C10:P10" si="1">C8/C9</f>
        <v>0.16333971518922613</v>
      </c>
      <c r="D10" s="413">
        <f t="shared" si="1"/>
        <v>0.16060393579092186</v>
      </c>
      <c r="E10" s="411">
        <f t="shared" si="1"/>
        <v>0.35499996088585711</v>
      </c>
      <c r="F10" s="412">
        <f t="shared" si="1"/>
        <v>0.55523261490620623</v>
      </c>
      <c r="G10" s="412">
        <f t="shared" si="1"/>
        <v>0.84960422163588389</v>
      </c>
      <c r="H10" s="412">
        <f t="shared" si="1"/>
        <v>0.84795959047610969</v>
      </c>
      <c r="I10" s="412">
        <f t="shared" si="1"/>
        <v>0.84343434343434343</v>
      </c>
      <c r="J10" s="412">
        <f t="shared" si="1"/>
        <v>0.84222756880464766</v>
      </c>
      <c r="K10" s="412">
        <f t="shared" si="1"/>
        <v>0.83661971830985915</v>
      </c>
      <c r="L10" s="412">
        <f t="shared" si="1"/>
        <v>0.86558868905514597</v>
      </c>
      <c r="M10" s="412">
        <f t="shared" si="1"/>
        <v>0.35853467222727026</v>
      </c>
      <c r="N10" s="410">
        <f t="shared" si="1"/>
        <v>0.67905271161144787</v>
      </c>
      <c r="O10" s="411">
        <f t="shared" si="1"/>
        <v>0.18605376242052896</v>
      </c>
      <c r="P10" s="410">
        <f t="shared" si="1"/>
        <v>0.40551480027036296</v>
      </c>
      <c r="R10" s="651"/>
      <c r="S10" s="414" t="s">
        <v>100</v>
      </c>
      <c r="T10" s="411">
        <v>0.16551809537064707</v>
      </c>
      <c r="U10" s="413">
        <v>0.16333808744676118</v>
      </c>
      <c r="V10" s="411">
        <v>0.35643982002249719</v>
      </c>
      <c r="W10" s="412">
        <v>0.55905906619896828</v>
      </c>
      <c r="X10" s="412">
        <v>0.85449735449735453</v>
      </c>
      <c r="Y10" s="412">
        <v>0.85220095022181763</v>
      </c>
      <c r="Z10" s="412">
        <v>0.84848484848484851</v>
      </c>
      <c r="AA10" s="412">
        <v>0.84731615468991039</v>
      </c>
      <c r="AB10" s="412">
        <v>0.8314606741573034</v>
      </c>
      <c r="AC10" s="412">
        <v>0.86151817836472933</v>
      </c>
      <c r="AD10" s="412">
        <v>0.35996680832583677</v>
      </c>
      <c r="AE10" s="410">
        <v>0.68080490304793284</v>
      </c>
      <c r="AF10" s="411">
        <v>0.1881866442938458</v>
      </c>
      <c r="AG10" s="410">
        <v>0.40757511797877033</v>
      </c>
    </row>
    <row r="11" spans="1:33" x14ac:dyDescent="0.45">
      <c r="A11" s="649" t="s">
        <v>2</v>
      </c>
      <c r="B11" s="434" t="s">
        <v>184</v>
      </c>
      <c r="C11" s="426">
        <v>174427</v>
      </c>
      <c r="D11" s="433">
        <v>475.96982899999966</v>
      </c>
      <c r="E11" s="432">
        <v>68507</v>
      </c>
      <c r="F11" s="429">
        <v>1991.5154320000004</v>
      </c>
      <c r="G11" s="431">
        <v>671</v>
      </c>
      <c r="H11" s="429">
        <v>400.63536100000005</v>
      </c>
      <c r="I11" s="430">
        <v>260</v>
      </c>
      <c r="J11" s="429">
        <v>225.36926</v>
      </c>
      <c r="K11" s="430">
        <v>566</v>
      </c>
      <c r="L11" s="429">
        <v>1428.8101180000001</v>
      </c>
      <c r="M11" s="428">
        <v>70004</v>
      </c>
      <c r="N11" s="427">
        <v>4046.3301710000005</v>
      </c>
      <c r="O11" s="426">
        <v>245930</v>
      </c>
      <c r="P11" s="425">
        <v>4516.3999999999996</v>
      </c>
      <c r="R11" s="649" t="s">
        <v>2</v>
      </c>
      <c r="S11" s="434" t="s">
        <v>184</v>
      </c>
      <c r="T11" s="426">
        <v>176490</v>
      </c>
      <c r="U11" s="433">
        <v>488.73861099999931</v>
      </c>
      <c r="V11" s="432">
        <v>67953</v>
      </c>
      <c r="W11" s="429">
        <v>1985.1380689999999</v>
      </c>
      <c r="X11" s="431">
        <v>665</v>
      </c>
      <c r="Y11" s="429">
        <v>397.46170699999999</v>
      </c>
      <c r="Z11" s="430">
        <v>257</v>
      </c>
      <c r="AA11" s="429">
        <v>222.58573800000002</v>
      </c>
      <c r="AB11" s="430">
        <v>565</v>
      </c>
      <c r="AC11" s="429">
        <v>1422.4758750000001</v>
      </c>
      <c r="AD11" s="428">
        <v>69440</v>
      </c>
      <c r="AE11" s="427">
        <v>4027.6613890000003</v>
      </c>
      <c r="AF11" s="426">
        <v>245930</v>
      </c>
      <c r="AG11" s="425">
        <v>4516.3999999999996</v>
      </c>
    </row>
    <row r="12" spans="1:33" x14ac:dyDescent="0.45">
      <c r="A12" s="650"/>
      <c r="B12" s="424" t="s">
        <v>183</v>
      </c>
      <c r="C12" s="422">
        <v>1867577</v>
      </c>
      <c r="D12" s="423">
        <v>4838.1633665135987</v>
      </c>
      <c r="E12" s="422">
        <v>307058</v>
      </c>
      <c r="F12" s="419">
        <v>4165.2500944864014</v>
      </c>
      <c r="G12" s="420">
        <v>834</v>
      </c>
      <c r="H12" s="421">
        <v>497.44359399999996</v>
      </c>
      <c r="I12" s="420">
        <v>308</v>
      </c>
      <c r="J12" s="421">
        <v>266.47963599999997</v>
      </c>
      <c r="K12" s="420">
        <v>646</v>
      </c>
      <c r="L12" s="419">
        <v>1570.8633090000001</v>
      </c>
      <c r="M12" s="418">
        <v>308846</v>
      </c>
      <c r="N12" s="417">
        <v>6500.036633486402</v>
      </c>
      <c r="O12" s="416">
        <v>2175364</v>
      </c>
      <c r="P12" s="415">
        <v>11338.500000000002</v>
      </c>
      <c r="R12" s="650"/>
      <c r="S12" s="424" t="s">
        <v>183</v>
      </c>
      <c r="T12" s="422">
        <v>1866128</v>
      </c>
      <c r="U12" s="423">
        <v>4841.4749735158011</v>
      </c>
      <c r="V12" s="422">
        <v>307451</v>
      </c>
      <c r="W12" s="419">
        <v>4166.3295184842009</v>
      </c>
      <c r="X12" s="420">
        <v>831</v>
      </c>
      <c r="Y12" s="421">
        <v>495.704362</v>
      </c>
      <c r="Z12" s="420">
        <v>307</v>
      </c>
      <c r="AA12" s="421">
        <v>265.50858799999997</v>
      </c>
      <c r="AB12" s="420">
        <v>647</v>
      </c>
      <c r="AC12" s="419">
        <v>1569.4825579999999</v>
      </c>
      <c r="AD12" s="418">
        <v>309236</v>
      </c>
      <c r="AE12" s="417">
        <v>6497.0250264842007</v>
      </c>
      <c r="AF12" s="416">
        <v>2175364</v>
      </c>
      <c r="AG12" s="415">
        <v>11338.500000000002</v>
      </c>
    </row>
    <row r="13" spans="1:33" s="392" customFormat="1" ht="15.75" thickBot="1" x14ac:dyDescent="0.5">
      <c r="A13" s="651"/>
      <c r="B13" s="414" t="s">
        <v>100</v>
      </c>
      <c r="C13" s="411">
        <v>9.2169822645019953E-2</v>
      </c>
      <c r="D13" s="413">
        <v>9.5171647510464807E-2</v>
      </c>
      <c r="E13" s="411">
        <v>0.22322540776999009</v>
      </c>
      <c r="F13" s="412">
        <v>0.47325317658014765</v>
      </c>
      <c r="G13" s="412">
        <v>0.78733572281959374</v>
      </c>
      <c r="H13" s="412">
        <v>0.78745641096350283</v>
      </c>
      <c r="I13" s="412">
        <v>0.84660766961651912</v>
      </c>
      <c r="J13" s="412">
        <v>0.84910865287183968</v>
      </c>
      <c r="K13" s="412">
        <v>0.86286594761171032</v>
      </c>
      <c r="L13" s="412">
        <v>0.90553917574203391</v>
      </c>
      <c r="M13" s="412">
        <v>0.22677745804908014</v>
      </c>
      <c r="N13" s="410">
        <v>0.61882613492995509</v>
      </c>
      <c r="O13" s="411">
        <f>O11/O12</f>
        <v>0.11305234434329152</v>
      </c>
      <c r="P13" s="410">
        <f>P11/P12</f>
        <v>0.39832429333686104</v>
      </c>
      <c r="R13" s="651"/>
      <c r="S13" s="414" t="s">
        <v>100</v>
      </c>
      <c r="T13" s="411">
        <v>9.2169822645019953E-2</v>
      </c>
      <c r="U13" s="413">
        <v>9.5171647510464807E-2</v>
      </c>
      <c r="V13" s="411">
        <v>0.22322540776999009</v>
      </c>
      <c r="W13" s="412">
        <v>0.47325317658014765</v>
      </c>
      <c r="X13" s="412">
        <v>0.78733572281959374</v>
      </c>
      <c r="Y13" s="412">
        <v>0.78745641096350283</v>
      </c>
      <c r="Z13" s="412">
        <v>0.84660766961651912</v>
      </c>
      <c r="AA13" s="412">
        <v>0.84910865287183968</v>
      </c>
      <c r="AB13" s="412">
        <v>0.86286594761171032</v>
      </c>
      <c r="AC13" s="412">
        <v>0.90553917574203391</v>
      </c>
      <c r="AD13" s="412">
        <v>0.22677745804908014</v>
      </c>
      <c r="AE13" s="410">
        <v>0.61882613492995509</v>
      </c>
      <c r="AF13" s="411">
        <v>0.11305234434329152</v>
      </c>
      <c r="AG13" s="410">
        <v>0.39832429333686104</v>
      </c>
    </row>
    <row r="14" spans="1:33" x14ac:dyDescent="0.35">
      <c r="A14" s="649" t="s">
        <v>1</v>
      </c>
      <c r="B14" s="434" t="s">
        <v>184</v>
      </c>
      <c r="C14" s="426">
        <v>5821</v>
      </c>
      <c r="D14" s="433">
        <v>29.44612798</v>
      </c>
      <c r="E14" s="432">
        <v>1735</v>
      </c>
      <c r="F14" s="429">
        <v>64.008724329999993</v>
      </c>
      <c r="G14" s="431">
        <v>22</v>
      </c>
      <c r="H14" s="429">
        <v>13.316976780000001</v>
      </c>
      <c r="I14" s="524">
        <v>4</v>
      </c>
      <c r="J14" s="525">
        <v>3.69986974</v>
      </c>
      <c r="K14" s="430">
        <v>9</v>
      </c>
      <c r="L14" s="429">
        <v>25.65837715</v>
      </c>
      <c r="M14" s="428">
        <v>1770</v>
      </c>
      <c r="N14" s="427">
        <v>106.68394799999999</v>
      </c>
      <c r="O14" s="426">
        <f>SUM(M14+C14)</f>
        <v>7591</v>
      </c>
      <c r="P14" s="425">
        <f>SUM(N14+D14)</f>
        <v>136.13007597999999</v>
      </c>
      <c r="R14" s="649" t="s">
        <v>1</v>
      </c>
      <c r="S14" s="434" t="s">
        <v>184</v>
      </c>
      <c r="T14" s="426">
        <v>5911</v>
      </c>
      <c r="U14" s="433">
        <v>29.95431911</v>
      </c>
      <c r="V14" s="432">
        <v>1653</v>
      </c>
      <c r="W14" s="429">
        <v>65.006807070000008</v>
      </c>
      <c r="X14" s="431">
        <v>28</v>
      </c>
      <c r="Y14" s="429">
        <v>16.90123393</v>
      </c>
      <c r="Z14" s="430">
        <v>4</v>
      </c>
      <c r="AA14" s="429">
        <v>3.69986974</v>
      </c>
      <c r="AB14" s="430">
        <v>9</v>
      </c>
      <c r="AC14" s="429">
        <v>25.65837715</v>
      </c>
      <c r="AD14" s="428">
        <v>1694</v>
      </c>
      <c r="AE14" s="427">
        <v>111.26628789</v>
      </c>
      <c r="AF14" s="426">
        <v>7605</v>
      </c>
      <c r="AG14" s="425">
        <v>141.220607</v>
      </c>
    </row>
    <row r="15" spans="1:33" x14ac:dyDescent="0.45">
      <c r="A15" s="650"/>
      <c r="B15" s="424" t="s">
        <v>183</v>
      </c>
      <c r="C15" s="422">
        <v>63271</v>
      </c>
      <c r="D15" s="423">
        <v>267.84475269000001</v>
      </c>
      <c r="E15" s="422">
        <v>9000</v>
      </c>
      <c r="F15" s="419">
        <v>133.98247623</v>
      </c>
      <c r="G15" s="420">
        <v>34</v>
      </c>
      <c r="H15" s="421">
        <v>20.498919350000001</v>
      </c>
      <c r="I15" s="420">
        <v>7</v>
      </c>
      <c r="J15" s="421">
        <v>6.14410335</v>
      </c>
      <c r="K15" s="420">
        <v>12</v>
      </c>
      <c r="L15" s="419">
        <v>31.030995169999997</v>
      </c>
      <c r="M15" s="418">
        <v>9053</v>
      </c>
      <c r="N15" s="417">
        <v>191.65649409999997</v>
      </c>
      <c r="O15" s="416">
        <f>SUM(M15+C15)</f>
        <v>72324</v>
      </c>
      <c r="P15" s="415">
        <f>SUM(N15+D15)</f>
        <v>459.50124678999998</v>
      </c>
      <c r="R15" s="650"/>
      <c r="S15" s="424" t="s">
        <v>183</v>
      </c>
      <c r="T15" s="422">
        <v>63338</v>
      </c>
      <c r="U15" s="423">
        <v>268.07821658</v>
      </c>
      <c r="V15" s="422">
        <v>9021</v>
      </c>
      <c r="W15" s="419">
        <v>134.25391998000001</v>
      </c>
      <c r="X15" s="420">
        <v>34</v>
      </c>
      <c r="Y15" s="421">
        <v>20.498919350000001</v>
      </c>
      <c r="Z15" s="420">
        <v>7</v>
      </c>
      <c r="AA15" s="421">
        <v>6.14410335</v>
      </c>
      <c r="AB15" s="420">
        <v>12</v>
      </c>
      <c r="AC15" s="419">
        <v>31.030995169999997</v>
      </c>
      <c r="AD15" s="418">
        <v>9074</v>
      </c>
      <c r="AE15" s="417">
        <v>191.92793784999998</v>
      </c>
      <c r="AF15" s="416">
        <v>72412</v>
      </c>
      <c r="AG15" s="415">
        <v>460.00615442999998</v>
      </c>
    </row>
    <row r="16" spans="1:33" s="392" customFormat="1" ht="15.75" thickBot="1" x14ac:dyDescent="0.5">
      <c r="A16" s="651"/>
      <c r="B16" s="414" t="s">
        <v>100</v>
      </c>
      <c r="C16" s="411">
        <v>9.5059254233008789E-2</v>
      </c>
      <c r="D16" s="413">
        <v>0.1137438013091857</v>
      </c>
      <c r="E16" s="411">
        <v>0.17647058823529413</v>
      </c>
      <c r="F16" s="412">
        <v>0.46888731886385582</v>
      </c>
      <c r="G16" s="412">
        <v>0.8529411764705882</v>
      </c>
      <c r="H16" s="412">
        <v>0.84341830232435289</v>
      </c>
      <c r="I16" s="412">
        <v>0.69230769230769229</v>
      </c>
      <c r="J16" s="412">
        <v>0.68201456719265663</v>
      </c>
      <c r="K16" s="412">
        <v>0.83333333333333337</v>
      </c>
      <c r="L16" s="412">
        <v>0.9073623028355936</v>
      </c>
      <c r="M16" s="412">
        <v>0.1806152828316242</v>
      </c>
      <c r="N16" s="410">
        <v>0.59874289899904898</v>
      </c>
      <c r="O16" s="411">
        <f>O14/O15</f>
        <v>0.10495824345998563</v>
      </c>
      <c r="P16" s="410">
        <f>P14/P15</f>
        <v>0.29625616237383962</v>
      </c>
      <c r="R16" s="651"/>
      <c r="S16" s="414" t="s">
        <v>100</v>
      </c>
      <c r="T16" s="411">
        <v>9.5059254233008789E-2</v>
      </c>
      <c r="U16" s="413">
        <v>0.1137438013091857</v>
      </c>
      <c r="V16" s="411">
        <v>0.17647058823529413</v>
      </c>
      <c r="W16" s="412">
        <v>0.46888731886385582</v>
      </c>
      <c r="X16" s="412">
        <v>0.8529411764705882</v>
      </c>
      <c r="Y16" s="412">
        <v>0.84341830232435289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0.1806152828316242</v>
      </c>
      <c r="AE16" s="410">
        <v>0.59874289899904898</v>
      </c>
      <c r="AF16" s="411">
        <v>0.10502402916643651</v>
      </c>
      <c r="AG16" s="410">
        <v>0.30699721218945086</v>
      </c>
    </row>
    <row r="17" spans="1:33" ht="15.75" customHeight="1" x14ac:dyDescent="0.45">
      <c r="A17" s="652" t="s">
        <v>185</v>
      </c>
      <c r="B17" s="409" t="s">
        <v>184</v>
      </c>
      <c r="C17" s="405">
        <f t="shared" ref="C17:P17" si="2">SUM(C5,C8,C11,C14)</f>
        <v>400832</v>
      </c>
      <c r="D17" s="408">
        <f t="shared" si="2"/>
        <v>1263.1729569799998</v>
      </c>
      <c r="E17" s="405">
        <f t="shared" si="2"/>
        <v>135634</v>
      </c>
      <c r="F17" s="407">
        <f t="shared" si="2"/>
        <v>3517.0501563300008</v>
      </c>
      <c r="G17" s="406">
        <f t="shared" si="2"/>
        <v>1099</v>
      </c>
      <c r="H17" s="407">
        <f t="shared" si="2"/>
        <v>665.09233778000009</v>
      </c>
      <c r="I17" s="406">
        <f t="shared" si="2"/>
        <v>473</v>
      </c>
      <c r="J17" s="407">
        <f t="shared" si="2"/>
        <v>407.89912973999998</v>
      </c>
      <c r="K17" s="406">
        <f t="shared" si="2"/>
        <v>963</v>
      </c>
      <c r="L17" s="407">
        <f t="shared" si="2"/>
        <v>2493.8164951500003</v>
      </c>
      <c r="M17" s="406">
        <f t="shared" si="2"/>
        <v>138169</v>
      </c>
      <c r="N17" s="404">
        <f t="shared" si="2"/>
        <v>7083.8581190000004</v>
      </c>
      <c r="O17" s="405">
        <f t="shared" si="2"/>
        <v>540500</v>
      </c>
      <c r="P17" s="404">
        <f t="shared" si="2"/>
        <v>8341.1310759799999</v>
      </c>
      <c r="R17" s="652" t="s">
        <v>185</v>
      </c>
      <c r="S17" s="409" t="s">
        <v>184</v>
      </c>
      <c r="T17" s="405">
        <v>405096</v>
      </c>
      <c r="U17" s="408">
        <v>1287.0969301099992</v>
      </c>
      <c r="V17" s="405">
        <v>135242</v>
      </c>
      <c r="W17" s="407">
        <v>3518.0718760699997</v>
      </c>
      <c r="X17" s="406">
        <v>1100</v>
      </c>
      <c r="Y17" s="407">
        <v>666.17194093000001</v>
      </c>
      <c r="Z17" s="406">
        <v>472</v>
      </c>
      <c r="AA17" s="407">
        <v>406.81160774000006</v>
      </c>
      <c r="AB17" s="406">
        <v>962</v>
      </c>
      <c r="AC17" s="407">
        <v>2488.1322521500001</v>
      </c>
      <c r="AD17" s="406">
        <v>137776</v>
      </c>
      <c r="AE17" s="404">
        <v>7079.1876768900011</v>
      </c>
      <c r="AF17" s="405">
        <v>542872</v>
      </c>
      <c r="AG17" s="404">
        <v>8366.2846069999978</v>
      </c>
    </row>
    <row r="18" spans="1:33" x14ac:dyDescent="0.45">
      <c r="A18" s="653"/>
      <c r="B18" s="403" t="s">
        <v>183</v>
      </c>
      <c r="C18" s="399">
        <f t="shared" ref="C18:P18" si="3">SUM(C6,C9,C12,C15)</f>
        <v>3386308</v>
      </c>
      <c r="D18" s="402">
        <f t="shared" si="3"/>
        <v>10040.560119203599</v>
      </c>
      <c r="E18" s="399">
        <f t="shared" si="3"/>
        <v>509876</v>
      </c>
      <c r="F18" s="401">
        <f t="shared" si="3"/>
        <v>6877.8435707164017</v>
      </c>
      <c r="G18" s="400">
        <f t="shared" si="3"/>
        <v>1341</v>
      </c>
      <c r="H18" s="401">
        <f t="shared" si="3"/>
        <v>811.28051335000009</v>
      </c>
      <c r="I18" s="400">
        <f t="shared" si="3"/>
        <v>562</v>
      </c>
      <c r="J18" s="401">
        <f t="shared" si="3"/>
        <v>484.09773934999998</v>
      </c>
      <c r="K18" s="400">
        <f t="shared" si="3"/>
        <v>1117</v>
      </c>
      <c r="L18" s="401">
        <f t="shared" si="3"/>
        <v>2807.8493041700003</v>
      </c>
      <c r="M18" s="400">
        <f t="shared" si="3"/>
        <v>512896</v>
      </c>
      <c r="N18" s="398">
        <f t="shared" si="3"/>
        <v>10981.071127586401</v>
      </c>
      <c r="O18" s="399">
        <f t="shared" si="3"/>
        <v>3898145</v>
      </c>
      <c r="P18" s="398">
        <f t="shared" si="3"/>
        <v>21021.931246790002</v>
      </c>
      <c r="R18" s="653"/>
      <c r="S18" s="403" t="s">
        <v>183</v>
      </c>
      <c r="T18" s="399">
        <v>3385499</v>
      </c>
      <c r="U18" s="402">
        <v>10050.462190095799</v>
      </c>
      <c r="V18" s="399">
        <v>510521</v>
      </c>
      <c r="W18" s="401">
        <v>6877.3474384642013</v>
      </c>
      <c r="X18" s="400">
        <v>1337</v>
      </c>
      <c r="Y18" s="401">
        <v>808.85828135000008</v>
      </c>
      <c r="Z18" s="400">
        <v>560</v>
      </c>
      <c r="AA18" s="401">
        <v>482.33969135000001</v>
      </c>
      <c r="AB18" s="400">
        <v>1119</v>
      </c>
      <c r="AC18" s="401">
        <v>2806.3555531700003</v>
      </c>
      <c r="AD18" s="400">
        <v>513537</v>
      </c>
      <c r="AE18" s="398">
        <v>10974.9009643342</v>
      </c>
      <c r="AF18" s="399">
        <v>3899036</v>
      </c>
      <c r="AG18" s="398">
        <v>21025.363154430004</v>
      </c>
    </row>
    <row r="19" spans="1:33" s="392" customFormat="1" ht="15.75" thickBot="1" x14ac:dyDescent="0.5">
      <c r="A19" s="654"/>
      <c r="B19" s="397" t="s">
        <v>100</v>
      </c>
      <c r="C19" s="394">
        <f t="shared" ref="C19:P19" si="4">C17/C18</f>
        <v>0.11836844138217788</v>
      </c>
      <c r="D19" s="396">
        <f t="shared" si="4"/>
        <v>0.1258070209214775</v>
      </c>
      <c r="E19" s="394">
        <f t="shared" si="4"/>
        <v>0.26601369744800696</v>
      </c>
      <c r="F19" s="395">
        <f t="shared" si="4"/>
        <v>0.51135942831041481</v>
      </c>
      <c r="G19" s="395">
        <f t="shared" si="4"/>
        <v>0.81953765846383297</v>
      </c>
      <c r="H19" s="395">
        <f t="shared" si="4"/>
        <v>0.81980563668866047</v>
      </c>
      <c r="I19" s="395">
        <f t="shared" si="4"/>
        <v>0.84163701067615659</v>
      </c>
      <c r="J19" s="395">
        <f t="shared" si="4"/>
        <v>0.84259664233856535</v>
      </c>
      <c r="K19" s="395">
        <f t="shared" si="4"/>
        <v>0.86213070725156671</v>
      </c>
      <c r="L19" s="395">
        <f t="shared" si="4"/>
        <v>0.8881589519232308</v>
      </c>
      <c r="M19" s="395">
        <f t="shared" si="4"/>
        <v>0.26938989580733719</v>
      </c>
      <c r="N19" s="393">
        <f t="shared" si="4"/>
        <v>0.64509718921718762</v>
      </c>
      <c r="O19" s="394">
        <f t="shared" si="4"/>
        <v>0.13865569392621363</v>
      </c>
      <c r="P19" s="393">
        <f t="shared" si="4"/>
        <v>0.39678234021689468</v>
      </c>
      <c r="R19" s="654"/>
      <c r="S19" s="397" t="s">
        <v>100</v>
      </c>
      <c r="T19" s="394">
        <v>0.11965621611467024</v>
      </c>
      <c r="U19" s="396">
        <v>0.12806345676105974</v>
      </c>
      <c r="V19" s="394">
        <v>0.26490976864810656</v>
      </c>
      <c r="W19" s="395">
        <v>0.5115448808640719</v>
      </c>
      <c r="X19" s="395">
        <v>0.82273747195213165</v>
      </c>
      <c r="Y19" s="395">
        <v>0.82359537670572669</v>
      </c>
      <c r="Z19" s="395">
        <v>0.84285714285714286</v>
      </c>
      <c r="AA19" s="395">
        <v>0.84341308632800338</v>
      </c>
      <c r="AB19" s="395">
        <v>0.85969615728328863</v>
      </c>
      <c r="AC19" s="395">
        <v>0.88660620687904568</v>
      </c>
      <c r="AD19" s="395">
        <v>0.26828836091654545</v>
      </c>
      <c r="AE19" s="393">
        <v>0.64503431055056137</v>
      </c>
      <c r="AF19" s="394">
        <v>0.13923236410230633</v>
      </c>
      <c r="AG19" s="393">
        <v>0.39791391689884975</v>
      </c>
    </row>
    <row r="20" spans="1:33" x14ac:dyDescent="0.4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3" x14ac:dyDescent="0.45">
      <c r="A21" s="377" t="s">
        <v>248</v>
      </c>
      <c r="M21" s="477"/>
    </row>
    <row r="22" spans="1:33" x14ac:dyDescent="0.45">
      <c r="A22" s="479"/>
      <c r="B22" s="377"/>
    </row>
    <row r="23" spans="1:33" x14ac:dyDescent="0.45">
      <c r="C23" s="477"/>
      <c r="E23" s="477"/>
      <c r="G23" s="477"/>
      <c r="I23" s="477"/>
      <c r="J23" s="477"/>
      <c r="K23" s="477"/>
      <c r="M23" s="477"/>
      <c r="O23" s="477"/>
    </row>
    <row r="24" spans="1:33" x14ac:dyDescent="0.45">
      <c r="C24" s="477"/>
      <c r="E24" s="477"/>
      <c r="G24" s="477"/>
      <c r="I24" s="477"/>
      <c r="K24" s="477"/>
      <c r="M24" s="477"/>
      <c r="O24" s="477"/>
    </row>
  </sheetData>
  <mergeCells count="32">
    <mergeCell ref="A11:A13"/>
    <mergeCell ref="R11:R13"/>
    <mergeCell ref="A14:A16"/>
    <mergeCell ref="R14:R16"/>
    <mergeCell ref="A17:A19"/>
    <mergeCell ref="R17:R19"/>
    <mergeCell ref="A5:A7"/>
    <mergeCell ref="R5:R7"/>
    <mergeCell ref="A8:A10"/>
    <mergeCell ref="R8:R10"/>
    <mergeCell ref="M3:N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AD3:AE3"/>
    <mergeCell ref="V3:W3"/>
    <mergeCell ref="X3:Y3"/>
    <mergeCell ref="Z3:AA3"/>
    <mergeCell ref="AB3:AC3"/>
    <mergeCell ref="V2:AE2"/>
    <mergeCell ref="AF2:AG3"/>
    <mergeCell ref="E3:F3"/>
    <mergeCell ref="G3:H3"/>
    <mergeCell ref="I3:J3"/>
    <mergeCell ref="K3:L3"/>
  </mergeCells>
  <conditionalFormatting sqref="C14:H14 K14:N14 C15:N16">
    <cfRule type="expression" dxfId="35" priority="2">
      <formula>ABS(C14-T14)/T14&gt;0.5</formula>
    </cfRule>
  </conditionalFormatting>
  <conditionalFormatting sqref="C5:N13">
    <cfRule type="expression" dxfId="34" priority="1">
      <formula>ABS(C5-T5)/T5&gt;0.5</formula>
    </cfRule>
  </conditionalFormatting>
  <conditionalFormatting sqref="C17:P19">
    <cfRule type="expression" dxfId="33" priority="6">
      <formula>ABS(C17-T17)/T17&gt;0.5</formula>
    </cfRule>
  </conditionalFormatting>
  <conditionalFormatting sqref="O5:P16">
    <cfRule type="expression" dxfId="32" priority="3">
      <formula>ABS(O5-AF5)/AF5&gt;0.5</formula>
    </cfRule>
  </conditionalFormatting>
  <conditionalFormatting sqref="T5:AG19">
    <cfRule type="expression" dxfId="31" priority="4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68B1B-84B5-47BC-A901-F86D1FBC7172}">
  <dimension ref="A1:AH24"/>
  <sheetViews>
    <sheetView zoomScale="110" zoomScaleNormal="110" workbookViewId="0">
      <selection activeCell="D5" sqref="D5:D6"/>
    </sheetView>
  </sheetViews>
  <sheetFormatPr defaultColWidth="9" defaultRowHeight="15.4" x14ac:dyDescent="0.45"/>
  <cols>
    <col min="1" max="1" width="9" style="390"/>
    <col min="2" max="2" width="10.625" style="390" bestFit="1" customWidth="1"/>
    <col min="3" max="3" width="9" style="390"/>
    <col min="4" max="4" width="9.625" style="390" bestFit="1" customWidth="1"/>
    <col min="5" max="5" width="9" style="390"/>
    <col min="6" max="6" width="9.625" style="390" bestFit="1" customWidth="1"/>
    <col min="7" max="7" width="9" style="390"/>
    <col min="8" max="8" width="9.625" style="390" bestFit="1" customWidth="1"/>
    <col min="9" max="9" width="9" style="390"/>
    <col min="10" max="10" width="9.625" style="390" bestFit="1" customWidth="1"/>
    <col min="11" max="11" width="9" style="390"/>
    <col min="12" max="12" width="9.625" style="390" bestFit="1" customWidth="1"/>
    <col min="13" max="13" width="9" style="390"/>
    <col min="14" max="14" width="9.625" style="390" bestFit="1" customWidth="1"/>
    <col min="15" max="15" width="9" style="390"/>
    <col min="16" max="16" width="9.625" style="390" bestFit="1" customWidth="1"/>
    <col min="17" max="18" width="9" style="390" hidden="1" customWidth="1"/>
    <col min="19" max="19" width="10.625" style="390" hidden="1" customWidth="1"/>
    <col min="20" max="34" width="9" style="390" hidden="1" customWidth="1"/>
    <col min="35" max="16384" width="9" style="390"/>
  </cols>
  <sheetData>
    <row r="1" spans="1:33" ht="15.75" thickBot="1" x14ac:dyDescent="0.5">
      <c r="A1" s="655" t="s">
        <v>260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  <c r="R1" s="655" t="s">
        <v>227</v>
      </c>
      <c r="S1" s="656"/>
      <c r="T1" s="656"/>
      <c r="U1" s="656"/>
      <c r="V1" s="656"/>
      <c r="W1" s="656"/>
      <c r="X1" s="656"/>
      <c r="Y1" s="656"/>
      <c r="Z1" s="656"/>
      <c r="AA1" s="656"/>
      <c r="AB1" s="656"/>
      <c r="AC1" s="656"/>
      <c r="AD1" s="656"/>
      <c r="AE1" s="656"/>
      <c r="AF1" s="656"/>
      <c r="AG1" s="657"/>
    </row>
    <row r="2" spans="1:33" ht="15.6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  <c r="Q2" s="439"/>
      <c r="R2" s="658" t="s">
        <v>189</v>
      </c>
      <c r="S2" s="661"/>
      <c r="T2" s="664" t="s">
        <v>12</v>
      </c>
      <c r="U2" s="665"/>
      <c r="V2" s="668" t="s">
        <v>188</v>
      </c>
      <c r="W2" s="669"/>
      <c r="X2" s="669"/>
      <c r="Y2" s="669"/>
      <c r="Z2" s="669"/>
      <c r="AA2" s="669"/>
      <c r="AB2" s="669"/>
      <c r="AC2" s="669"/>
      <c r="AD2" s="669"/>
      <c r="AE2" s="670"/>
      <c r="AF2" s="664" t="s">
        <v>10</v>
      </c>
      <c r="AG2" s="665"/>
    </row>
    <row r="3" spans="1:33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  <c r="R3" s="659"/>
      <c r="S3" s="662"/>
      <c r="T3" s="666"/>
      <c r="U3" s="667"/>
      <c r="V3" s="671" t="s">
        <v>187</v>
      </c>
      <c r="W3" s="672"/>
      <c r="X3" s="647" t="s">
        <v>105</v>
      </c>
      <c r="Y3" s="672"/>
      <c r="Z3" s="647" t="s">
        <v>104</v>
      </c>
      <c r="AA3" s="672"/>
      <c r="AB3" s="647" t="s">
        <v>103</v>
      </c>
      <c r="AC3" s="672"/>
      <c r="AD3" s="647" t="s">
        <v>102</v>
      </c>
      <c r="AE3" s="648"/>
      <c r="AF3" s="666"/>
      <c r="AG3" s="667"/>
    </row>
    <row r="4" spans="1:33" ht="16.5" customHeight="1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60"/>
      <c r="S4" s="663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45">
      <c r="A5" s="649" t="s">
        <v>4</v>
      </c>
      <c r="B5" s="434" t="s">
        <v>184</v>
      </c>
      <c r="C5" s="426">
        <v>60958</v>
      </c>
      <c r="D5" s="429">
        <f>184904/1000</f>
        <v>184.904</v>
      </c>
      <c r="E5" s="432">
        <v>20006</v>
      </c>
      <c r="F5" s="429">
        <f>409811/1000</f>
        <v>409.81099999999998</v>
      </c>
      <c r="G5" s="431">
        <v>84</v>
      </c>
      <c r="H5" s="429">
        <f>51454/1000</f>
        <v>51.454000000000001</v>
      </c>
      <c r="I5" s="430">
        <v>43</v>
      </c>
      <c r="J5" s="429">
        <f>36073/1000</f>
        <v>36.073</v>
      </c>
      <c r="K5" s="430">
        <v>92</v>
      </c>
      <c r="L5" s="429">
        <f>268922/1000</f>
        <v>268.92200000000003</v>
      </c>
      <c r="M5" s="428">
        <v>20225</v>
      </c>
      <c r="N5" s="427">
        <f>766260/1000</f>
        <v>766.26</v>
      </c>
      <c r="O5" s="426">
        <f>SUM(M5+C5)</f>
        <v>81183</v>
      </c>
      <c r="P5" s="425">
        <f>SUM(N5+D5)</f>
        <v>951.16399999999999</v>
      </c>
      <c r="R5" s="649" t="s">
        <v>4</v>
      </c>
      <c r="S5" s="434" t="s">
        <v>184</v>
      </c>
      <c r="T5" s="426">
        <v>62821</v>
      </c>
      <c r="U5" s="429">
        <v>201.63800000000001</v>
      </c>
      <c r="V5" s="432">
        <v>20745</v>
      </c>
      <c r="W5" s="429">
        <v>411.44099999999997</v>
      </c>
      <c r="X5" s="431">
        <v>85</v>
      </c>
      <c r="Y5" s="429">
        <v>51.591000000000001</v>
      </c>
      <c r="Z5" s="430">
        <v>32</v>
      </c>
      <c r="AA5" s="429">
        <v>26.931000000000001</v>
      </c>
      <c r="AB5" s="430">
        <v>78</v>
      </c>
      <c r="AC5" s="429">
        <v>223.50399999999999</v>
      </c>
      <c r="AD5" s="428">
        <v>20940</v>
      </c>
      <c r="AE5" s="427">
        <v>713.46699999999998</v>
      </c>
      <c r="AF5" s="426">
        <v>83761</v>
      </c>
      <c r="AG5" s="425">
        <v>915.10500000000002</v>
      </c>
    </row>
    <row r="6" spans="1:33" x14ac:dyDescent="0.45">
      <c r="A6" s="650"/>
      <c r="B6" s="424" t="s">
        <v>183</v>
      </c>
      <c r="C6" s="486">
        <v>478877</v>
      </c>
      <c r="D6" s="484">
        <f>1368564/1000</f>
        <v>1368.5640000000001</v>
      </c>
      <c r="E6" s="486">
        <v>66033</v>
      </c>
      <c r="F6" s="484">
        <f>684091/1000</f>
        <v>684.09100000000001</v>
      </c>
      <c r="G6" s="485">
        <v>94</v>
      </c>
      <c r="H6" s="484">
        <f>57552/1000</f>
        <v>57.552</v>
      </c>
      <c r="I6" s="485">
        <v>48</v>
      </c>
      <c r="J6" s="484">
        <f>40204/1000</f>
        <v>40.204000000000001</v>
      </c>
      <c r="K6" s="485">
        <v>104</v>
      </c>
      <c r="L6" s="484">
        <f>310822/1000</f>
        <v>310.822</v>
      </c>
      <c r="M6" s="483">
        <v>66279</v>
      </c>
      <c r="N6" s="482">
        <f>1092669/1000</f>
        <v>1092.6690000000001</v>
      </c>
      <c r="O6" s="481">
        <f>SUM(M6+C6)</f>
        <v>545156</v>
      </c>
      <c r="P6" s="480">
        <f>SUM(N6+D6)</f>
        <v>2461.2330000000002</v>
      </c>
      <c r="R6" s="650"/>
      <c r="S6" s="424" t="s">
        <v>183</v>
      </c>
      <c r="T6" s="486">
        <v>482249</v>
      </c>
      <c r="U6" s="484">
        <v>1472.183</v>
      </c>
      <c r="V6" s="486">
        <v>66541</v>
      </c>
      <c r="W6" s="484">
        <v>689.99099999999999</v>
      </c>
      <c r="X6" s="485">
        <v>92</v>
      </c>
      <c r="Y6" s="484">
        <v>55.848999999999997</v>
      </c>
      <c r="Z6" s="485">
        <v>49</v>
      </c>
      <c r="AA6" s="484">
        <v>40.741999999999997</v>
      </c>
      <c r="AB6" s="485">
        <v>92</v>
      </c>
      <c r="AC6" s="484">
        <v>272.322</v>
      </c>
      <c r="AD6" s="483">
        <v>66774</v>
      </c>
      <c r="AE6" s="482">
        <v>1058.904</v>
      </c>
      <c r="AF6" s="481">
        <v>549023</v>
      </c>
      <c r="AG6" s="480">
        <v>2531.087</v>
      </c>
    </row>
    <row r="7" spans="1:33" s="392" customFormat="1" ht="15.75" thickBot="1" x14ac:dyDescent="0.5">
      <c r="A7" s="651"/>
      <c r="B7" s="414" t="s">
        <v>100</v>
      </c>
      <c r="C7" s="411">
        <f t="shared" ref="C7:P7" si="0">C5/C6</f>
        <v>0.12729364742929813</v>
      </c>
      <c r="D7" s="411">
        <f t="shared" si="0"/>
        <v>0.13510804025241055</v>
      </c>
      <c r="E7" s="411">
        <f t="shared" si="0"/>
        <v>0.30296972725758331</v>
      </c>
      <c r="F7" s="411">
        <f t="shared" si="0"/>
        <v>0.59905918949379533</v>
      </c>
      <c r="G7" s="411">
        <f t="shared" si="0"/>
        <v>0.8936170212765957</v>
      </c>
      <c r="H7" s="411">
        <f t="shared" si="0"/>
        <v>0.89404364748401444</v>
      </c>
      <c r="I7" s="411">
        <f t="shared" si="0"/>
        <v>0.89583333333333337</v>
      </c>
      <c r="J7" s="411">
        <f t="shared" si="0"/>
        <v>0.89724902994726896</v>
      </c>
      <c r="K7" s="411">
        <f t="shared" si="0"/>
        <v>0.88461538461538458</v>
      </c>
      <c r="L7" s="411">
        <f t="shared" si="0"/>
        <v>0.86519615728616384</v>
      </c>
      <c r="M7" s="411">
        <f t="shared" si="0"/>
        <v>0.30514944401695859</v>
      </c>
      <c r="N7" s="411">
        <f t="shared" si="0"/>
        <v>0.7012736702514667</v>
      </c>
      <c r="O7" s="411">
        <f t="shared" si="0"/>
        <v>0.14891700724196377</v>
      </c>
      <c r="P7" s="410">
        <f t="shared" si="0"/>
        <v>0.38645833206364449</v>
      </c>
      <c r="R7" s="651"/>
      <c r="S7" s="414" t="s">
        <v>100</v>
      </c>
      <c r="T7" s="411">
        <v>0.13026672942815848</v>
      </c>
      <c r="U7" s="411">
        <v>0.13696530933993939</v>
      </c>
      <c r="V7" s="411">
        <v>0.31176267263792251</v>
      </c>
      <c r="W7" s="411">
        <v>0.59629908216194116</v>
      </c>
      <c r="X7" s="411">
        <v>0.92391304347826086</v>
      </c>
      <c r="Y7" s="411">
        <v>0.9237587065122026</v>
      </c>
      <c r="Z7" s="411">
        <v>0.65306122448979587</v>
      </c>
      <c r="AA7" s="411">
        <v>0.6610132050463895</v>
      </c>
      <c r="AB7" s="411">
        <v>0.84782608695652173</v>
      </c>
      <c r="AC7" s="411">
        <v>0.82073427780348263</v>
      </c>
      <c r="AD7" s="411">
        <v>0.31359511186988948</v>
      </c>
      <c r="AE7" s="411">
        <v>0.6737787372604126</v>
      </c>
      <c r="AF7" s="411">
        <v>0.15256373594548861</v>
      </c>
      <c r="AG7" s="410">
        <v>0.36154624475571168</v>
      </c>
    </row>
    <row r="8" spans="1:33" x14ac:dyDescent="0.45">
      <c r="A8" s="649" t="s">
        <v>3</v>
      </c>
      <c r="B8" s="434" t="s">
        <v>184</v>
      </c>
      <c r="C8" s="426">
        <v>161737</v>
      </c>
      <c r="D8" s="433">
        <v>583.5</v>
      </c>
      <c r="E8" s="432">
        <f>M8-SUM(G8,I8,K8)</f>
        <v>45630</v>
      </c>
      <c r="F8" s="429">
        <f>N8-SUM(H8,J8,L8)</f>
        <v>1058.116</v>
      </c>
      <c r="G8" s="431">
        <v>323</v>
      </c>
      <c r="H8" s="429">
        <v>200.35499999999999</v>
      </c>
      <c r="I8" s="430">
        <v>168</v>
      </c>
      <c r="J8" s="429">
        <v>144.453</v>
      </c>
      <c r="K8" s="430">
        <v>296</v>
      </c>
      <c r="L8" s="429">
        <v>771.07600000000002</v>
      </c>
      <c r="M8" s="428">
        <v>46417</v>
      </c>
      <c r="N8" s="427">
        <v>2174</v>
      </c>
      <c r="O8" s="426">
        <f>SUM(M8+C8)</f>
        <v>208154</v>
      </c>
      <c r="P8" s="425">
        <f>SUM(N8+D8)</f>
        <v>2757.5</v>
      </c>
      <c r="R8" s="649" t="s">
        <v>3</v>
      </c>
      <c r="S8" s="434" t="s">
        <v>184</v>
      </c>
      <c r="T8" s="426">
        <v>187038</v>
      </c>
      <c r="U8" s="433">
        <v>786</v>
      </c>
      <c r="V8" s="432">
        <v>45637</v>
      </c>
      <c r="W8" s="429">
        <v>1089.0869999999998</v>
      </c>
      <c r="X8" s="431">
        <v>339</v>
      </c>
      <c r="Y8" s="429">
        <v>210.23400000000001</v>
      </c>
      <c r="Z8" s="430">
        <v>167</v>
      </c>
      <c r="AA8" s="429">
        <v>142.56200000000001</v>
      </c>
      <c r="AB8" s="430">
        <v>310</v>
      </c>
      <c r="AC8" s="429">
        <v>795.81700000000001</v>
      </c>
      <c r="AD8" s="428">
        <v>46453</v>
      </c>
      <c r="AE8" s="427">
        <v>2237.6999999999998</v>
      </c>
      <c r="AF8" s="426">
        <v>233491</v>
      </c>
      <c r="AG8" s="425">
        <v>3023.7</v>
      </c>
    </row>
    <row r="9" spans="1:33" x14ac:dyDescent="0.45">
      <c r="A9" s="650"/>
      <c r="B9" s="424" t="s">
        <v>183</v>
      </c>
      <c r="C9" s="422">
        <v>977156</v>
      </c>
      <c r="D9" s="423">
        <v>3572.3449999999998</v>
      </c>
      <c r="E9" s="422">
        <f>M9-SUM(G9,I9,K9)</f>
        <v>128016</v>
      </c>
      <c r="F9" s="419">
        <f>N9-SUM(H9,J9,L9)</f>
        <v>1892.673</v>
      </c>
      <c r="G9" s="420">
        <v>378</v>
      </c>
      <c r="H9" s="421">
        <v>235.10300000000001</v>
      </c>
      <c r="I9" s="420">
        <v>198</v>
      </c>
      <c r="J9" s="421">
        <v>170.483</v>
      </c>
      <c r="K9" s="420">
        <v>356</v>
      </c>
      <c r="L9" s="419">
        <v>895.02</v>
      </c>
      <c r="M9" s="418">
        <v>128948</v>
      </c>
      <c r="N9" s="417">
        <v>3193.279</v>
      </c>
      <c r="O9" s="416">
        <f>SUM(M9+C9)</f>
        <v>1106104</v>
      </c>
      <c r="P9" s="415">
        <f>SUM(N9+D9)</f>
        <v>6765.6239999999998</v>
      </c>
      <c r="R9" s="650"/>
      <c r="S9" s="424" t="s">
        <v>183</v>
      </c>
      <c r="T9" s="422">
        <v>976521</v>
      </c>
      <c r="U9" s="423">
        <v>3599.116</v>
      </c>
      <c r="V9" s="422">
        <v>127668</v>
      </c>
      <c r="W9" s="419">
        <v>1817.6229999999998</v>
      </c>
      <c r="X9" s="420">
        <v>395</v>
      </c>
      <c r="Y9" s="421">
        <v>246.28399999999999</v>
      </c>
      <c r="Z9" s="420">
        <v>195</v>
      </c>
      <c r="AA9" s="421">
        <v>166.24299999999999</v>
      </c>
      <c r="AB9" s="420">
        <v>382</v>
      </c>
      <c r="AC9" s="419">
        <v>937.06600000000003</v>
      </c>
      <c r="AD9" s="418">
        <v>128640</v>
      </c>
      <c r="AE9" s="417">
        <v>3167.2159999999999</v>
      </c>
      <c r="AF9" s="416">
        <v>1105161</v>
      </c>
      <c r="AG9" s="415">
        <v>6766.3320000000003</v>
      </c>
    </row>
    <row r="10" spans="1:33" s="392" customFormat="1" ht="15.75" thickBot="1" x14ac:dyDescent="0.5">
      <c r="A10" s="651"/>
      <c r="B10" s="414" t="s">
        <v>100</v>
      </c>
      <c r="C10" s="411">
        <f t="shared" ref="C10:P10" si="1">C8/C9</f>
        <v>0.16551809537064707</v>
      </c>
      <c r="D10" s="413">
        <f t="shared" si="1"/>
        <v>0.16333808744676118</v>
      </c>
      <c r="E10" s="411">
        <f t="shared" si="1"/>
        <v>0.35643982002249719</v>
      </c>
      <c r="F10" s="412">
        <f t="shared" si="1"/>
        <v>0.55905906619896828</v>
      </c>
      <c r="G10" s="412">
        <f t="shared" si="1"/>
        <v>0.85449735449735453</v>
      </c>
      <c r="H10" s="412">
        <f t="shared" si="1"/>
        <v>0.85220095022181763</v>
      </c>
      <c r="I10" s="412">
        <f t="shared" si="1"/>
        <v>0.84848484848484851</v>
      </c>
      <c r="J10" s="412">
        <f t="shared" si="1"/>
        <v>0.84731615468991039</v>
      </c>
      <c r="K10" s="412">
        <f t="shared" si="1"/>
        <v>0.8314606741573034</v>
      </c>
      <c r="L10" s="412">
        <f t="shared" si="1"/>
        <v>0.86151817836472933</v>
      </c>
      <c r="M10" s="412">
        <f t="shared" si="1"/>
        <v>0.35996680832583677</v>
      </c>
      <c r="N10" s="410">
        <f t="shared" si="1"/>
        <v>0.68080490304793284</v>
      </c>
      <c r="O10" s="411">
        <f t="shared" si="1"/>
        <v>0.1881866442938458</v>
      </c>
      <c r="P10" s="410">
        <f t="shared" si="1"/>
        <v>0.40757511797877033</v>
      </c>
      <c r="R10" s="651"/>
      <c r="S10" s="414" t="s">
        <v>100</v>
      </c>
      <c r="T10" s="411">
        <v>0.19153505147354741</v>
      </c>
      <c r="U10" s="413">
        <v>0.21838695946449072</v>
      </c>
      <c r="V10" s="411">
        <v>0.35746624056145626</v>
      </c>
      <c r="W10" s="412">
        <v>0.59918200859034021</v>
      </c>
      <c r="X10" s="412">
        <v>0.85822784810126584</v>
      </c>
      <c r="Y10" s="412">
        <v>0.85362427116662076</v>
      </c>
      <c r="Z10" s="412">
        <v>0.85641025641025637</v>
      </c>
      <c r="AA10" s="412">
        <v>0.85755189692197575</v>
      </c>
      <c r="AB10" s="412">
        <v>0.81151832460732987</v>
      </c>
      <c r="AC10" s="412">
        <v>0.84926461956788524</v>
      </c>
      <c r="AD10" s="412">
        <v>0.36110851990049753</v>
      </c>
      <c r="AE10" s="410">
        <v>0.7065195427151163</v>
      </c>
      <c r="AF10" s="411">
        <v>0.21127328959310002</v>
      </c>
      <c r="AG10" s="410">
        <v>0.44687431831603885</v>
      </c>
    </row>
    <row r="11" spans="1:33" x14ac:dyDescent="0.45">
      <c r="A11" s="649" t="s">
        <v>2</v>
      </c>
      <c r="B11" s="434" t="s">
        <v>184</v>
      </c>
      <c r="C11" s="426">
        <v>176490</v>
      </c>
      <c r="D11" s="433">
        <v>488.73861099999931</v>
      </c>
      <c r="E11" s="432">
        <v>67953</v>
      </c>
      <c r="F11" s="429">
        <v>1985.1380689999999</v>
      </c>
      <c r="G11" s="431">
        <v>665</v>
      </c>
      <c r="H11" s="429">
        <v>397.46170699999999</v>
      </c>
      <c r="I11" s="430">
        <v>257</v>
      </c>
      <c r="J11" s="429">
        <v>222.58573800000002</v>
      </c>
      <c r="K11" s="430">
        <v>565</v>
      </c>
      <c r="L11" s="429">
        <v>1422.4758750000001</v>
      </c>
      <c r="M11" s="428">
        <v>69440</v>
      </c>
      <c r="N11" s="427">
        <v>4027.6613890000003</v>
      </c>
      <c r="O11" s="426">
        <v>245930</v>
      </c>
      <c r="P11" s="425">
        <v>4516.3999999999996</v>
      </c>
      <c r="R11" s="649" t="s">
        <v>2</v>
      </c>
      <c r="S11" s="434" t="s">
        <v>184</v>
      </c>
      <c r="T11" s="426">
        <v>176433</v>
      </c>
      <c r="U11" s="433">
        <v>483.70852699999978</v>
      </c>
      <c r="V11" s="432">
        <v>69181</v>
      </c>
      <c r="W11" s="429">
        <v>1986.9300760000003</v>
      </c>
      <c r="X11" s="431">
        <v>661</v>
      </c>
      <c r="Y11" s="429">
        <v>395.11894699999999</v>
      </c>
      <c r="Z11" s="430">
        <v>284</v>
      </c>
      <c r="AA11" s="429">
        <v>245.64363500000002</v>
      </c>
      <c r="AB11" s="430">
        <v>557</v>
      </c>
      <c r="AC11" s="429">
        <v>1441.6988150000002</v>
      </c>
      <c r="AD11" s="428">
        <v>70683</v>
      </c>
      <c r="AE11" s="427">
        <v>4069.3914730000006</v>
      </c>
      <c r="AF11" s="426">
        <v>247116</v>
      </c>
      <c r="AG11" s="425">
        <v>4553.1000000000004</v>
      </c>
    </row>
    <row r="12" spans="1:33" x14ac:dyDescent="0.45">
      <c r="A12" s="650"/>
      <c r="B12" s="424" t="s">
        <v>183</v>
      </c>
      <c r="C12" s="422">
        <v>1866128</v>
      </c>
      <c r="D12" s="423">
        <v>4841.4749735158011</v>
      </c>
      <c r="E12" s="422">
        <v>307451</v>
      </c>
      <c r="F12" s="419">
        <v>4166.3295184842009</v>
      </c>
      <c r="G12" s="420">
        <v>831</v>
      </c>
      <c r="H12" s="421">
        <v>495.704362</v>
      </c>
      <c r="I12" s="420">
        <v>307</v>
      </c>
      <c r="J12" s="421">
        <v>265.50858799999997</v>
      </c>
      <c r="K12" s="420">
        <v>647</v>
      </c>
      <c r="L12" s="419">
        <v>1569.4825579999999</v>
      </c>
      <c r="M12" s="418">
        <v>309236</v>
      </c>
      <c r="N12" s="417">
        <v>6497.0250264842007</v>
      </c>
      <c r="O12" s="416">
        <v>2175364</v>
      </c>
      <c r="P12" s="415">
        <v>11338.500000000002</v>
      </c>
      <c r="R12" s="650"/>
      <c r="S12" s="424" t="s">
        <v>183</v>
      </c>
      <c r="T12" s="422">
        <v>1864957</v>
      </c>
      <c r="U12" s="423">
        <v>4928.2255768743998</v>
      </c>
      <c r="V12" s="422">
        <v>307257</v>
      </c>
      <c r="W12" s="419">
        <v>4186.5081071255991</v>
      </c>
      <c r="X12" s="420">
        <v>839</v>
      </c>
      <c r="Y12" s="421">
        <v>500.44375000000002</v>
      </c>
      <c r="Z12" s="420">
        <v>339</v>
      </c>
      <c r="AA12" s="421">
        <v>292.64875499999999</v>
      </c>
      <c r="AB12" s="420">
        <v>649</v>
      </c>
      <c r="AC12" s="419">
        <v>1597.573811</v>
      </c>
      <c r="AD12" s="418">
        <v>309084</v>
      </c>
      <c r="AE12" s="417">
        <v>6577.1744231255998</v>
      </c>
      <c r="AF12" s="416">
        <v>2174041</v>
      </c>
      <c r="AG12" s="415">
        <v>11505.4</v>
      </c>
    </row>
    <row r="13" spans="1:33" s="392" customFormat="1" ht="15.75" thickBot="1" x14ac:dyDescent="0.5">
      <c r="A13" s="651"/>
      <c r="B13" s="414" t="s">
        <v>100</v>
      </c>
      <c r="C13" s="411">
        <v>9.2169822645019953E-2</v>
      </c>
      <c r="D13" s="413">
        <v>9.5171647510464807E-2</v>
      </c>
      <c r="E13" s="411">
        <v>0.22322540776999009</v>
      </c>
      <c r="F13" s="412">
        <v>0.47325317658014765</v>
      </c>
      <c r="G13" s="412">
        <v>0.78733572281959374</v>
      </c>
      <c r="H13" s="412">
        <v>0.78745641096350283</v>
      </c>
      <c r="I13" s="412">
        <v>0.84660766961651912</v>
      </c>
      <c r="J13" s="412">
        <v>0.84910865287183968</v>
      </c>
      <c r="K13" s="412">
        <v>0.86286594761171032</v>
      </c>
      <c r="L13" s="412">
        <v>0.90553917574203391</v>
      </c>
      <c r="M13" s="412">
        <v>0.22677745804908014</v>
      </c>
      <c r="N13" s="410">
        <v>0.61882613492995509</v>
      </c>
      <c r="O13" s="411">
        <f>O11/O12</f>
        <v>0.11305234434329152</v>
      </c>
      <c r="P13" s="410">
        <f>P11/P12</f>
        <v>0.39832429333686104</v>
      </c>
      <c r="R13" s="651"/>
      <c r="S13" s="414" t="s">
        <v>100</v>
      </c>
      <c r="T13" s="411">
        <v>9.4604325997864835E-2</v>
      </c>
      <c r="U13" s="413">
        <v>9.8150646607937833E-2</v>
      </c>
      <c r="V13" s="411">
        <v>0.22515679056945814</v>
      </c>
      <c r="W13" s="412">
        <v>0.47460318364561827</v>
      </c>
      <c r="X13" s="412">
        <v>0.78784266984505369</v>
      </c>
      <c r="Y13" s="412">
        <v>0.78953717975296922</v>
      </c>
      <c r="Z13" s="412">
        <v>0.83775811209439532</v>
      </c>
      <c r="AA13" s="412">
        <v>0.83938042039509109</v>
      </c>
      <c r="AB13" s="412">
        <v>0.85824345146379044</v>
      </c>
      <c r="AC13" s="412">
        <v>0.90243017572851303</v>
      </c>
      <c r="AD13" s="412">
        <v>0.22868540590907327</v>
      </c>
      <c r="AE13" s="410">
        <v>0.61871423976409423</v>
      </c>
      <c r="AF13" s="411">
        <v>0.11366666957982853</v>
      </c>
      <c r="AG13" s="410">
        <v>0.39573591530933305</v>
      </c>
    </row>
    <row r="14" spans="1:33" x14ac:dyDescent="0.35">
      <c r="A14" s="649" t="s">
        <v>1</v>
      </c>
      <c r="B14" s="434" t="s">
        <v>184</v>
      </c>
      <c r="C14" s="426">
        <v>5911</v>
      </c>
      <c r="D14" s="433">
        <v>29.95431911</v>
      </c>
      <c r="E14" s="432">
        <v>1653</v>
      </c>
      <c r="F14" s="429">
        <v>65.006807070000008</v>
      </c>
      <c r="G14" s="431">
        <v>28</v>
      </c>
      <c r="H14" s="429">
        <v>16.90123393</v>
      </c>
      <c r="I14" s="524">
        <v>4</v>
      </c>
      <c r="J14" s="525">
        <v>3.69986974</v>
      </c>
      <c r="K14" s="430">
        <v>9</v>
      </c>
      <c r="L14" s="429">
        <v>25.65837715</v>
      </c>
      <c r="M14" s="428">
        <v>1694</v>
      </c>
      <c r="N14" s="427">
        <v>111.26628789</v>
      </c>
      <c r="O14" s="426">
        <f>SUM(M14+C14)</f>
        <v>7605</v>
      </c>
      <c r="P14" s="425">
        <f>SUM(N14+D14)</f>
        <v>141.220607</v>
      </c>
      <c r="R14" s="649" t="s">
        <v>1</v>
      </c>
      <c r="S14" s="434" t="s">
        <v>184</v>
      </c>
      <c r="T14" s="426">
        <v>6132</v>
      </c>
      <c r="U14" s="433">
        <v>33.637088739999996</v>
      </c>
      <c r="V14" s="432">
        <v>1575</v>
      </c>
      <c r="W14" s="429">
        <v>57.16954398</v>
      </c>
      <c r="X14" s="431">
        <v>30</v>
      </c>
      <c r="Y14" s="429">
        <v>17.253917149999999</v>
      </c>
      <c r="Z14" s="430">
        <v>9</v>
      </c>
      <c r="AA14" s="429">
        <v>7.6470327300000003</v>
      </c>
      <c r="AB14" s="430">
        <v>10</v>
      </c>
      <c r="AC14" s="429">
        <v>30.061933440000001</v>
      </c>
      <c r="AD14" s="428">
        <v>1624</v>
      </c>
      <c r="AE14" s="427">
        <v>112.1324273</v>
      </c>
      <c r="AF14" s="426">
        <v>7756</v>
      </c>
      <c r="AG14" s="425">
        <v>145.76951603999998</v>
      </c>
    </row>
    <row r="15" spans="1:33" x14ac:dyDescent="0.45">
      <c r="A15" s="650"/>
      <c r="B15" s="424" t="s">
        <v>183</v>
      </c>
      <c r="C15" s="422">
        <v>63338</v>
      </c>
      <c r="D15" s="423">
        <v>268.07821658</v>
      </c>
      <c r="E15" s="422">
        <v>9021</v>
      </c>
      <c r="F15" s="419">
        <v>134.25391998000001</v>
      </c>
      <c r="G15" s="420">
        <v>34</v>
      </c>
      <c r="H15" s="421">
        <v>20.498919350000001</v>
      </c>
      <c r="I15" s="420">
        <v>7</v>
      </c>
      <c r="J15" s="421">
        <v>6.14410335</v>
      </c>
      <c r="K15" s="420">
        <v>12</v>
      </c>
      <c r="L15" s="419">
        <v>31.030995169999997</v>
      </c>
      <c r="M15" s="418">
        <v>9074</v>
      </c>
      <c r="N15" s="417">
        <v>191.92793784999998</v>
      </c>
      <c r="O15" s="416">
        <f>SUM(M15+C15)</f>
        <v>72412</v>
      </c>
      <c r="P15" s="415">
        <f>SUM(N15+D15)</f>
        <v>460.00615442999998</v>
      </c>
      <c r="R15" s="650"/>
      <c r="S15" s="424" t="s">
        <v>183</v>
      </c>
      <c r="T15" s="422">
        <v>63397</v>
      </c>
      <c r="U15" s="423">
        <v>291.73752218000004</v>
      </c>
      <c r="V15" s="422">
        <v>9017</v>
      </c>
      <c r="W15" s="419">
        <v>123.27180571</v>
      </c>
      <c r="X15" s="420">
        <v>35</v>
      </c>
      <c r="Y15" s="421">
        <v>20.37096068</v>
      </c>
      <c r="Z15" s="420">
        <v>13</v>
      </c>
      <c r="AA15" s="421">
        <v>11.212418470000001</v>
      </c>
      <c r="AB15" s="420">
        <v>12</v>
      </c>
      <c r="AC15" s="419">
        <v>33.13112452</v>
      </c>
      <c r="AD15" s="418">
        <v>9077</v>
      </c>
      <c r="AE15" s="417">
        <v>187.98630937999997</v>
      </c>
      <c r="AF15" s="416">
        <v>72474</v>
      </c>
      <c r="AG15" s="415">
        <v>479.72383156000001</v>
      </c>
    </row>
    <row r="16" spans="1:33" s="392" customFormat="1" ht="15.75" thickBot="1" x14ac:dyDescent="0.5">
      <c r="A16" s="651"/>
      <c r="B16" s="414" t="s">
        <v>100</v>
      </c>
      <c r="C16" s="411">
        <v>9.5059254233008789E-2</v>
      </c>
      <c r="D16" s="413">
        <v>0.1137438013091857</v>
      </c>
      <c r="E16" s="411">
        <v>0.17647058823529413</v>
      </c>
      <c r="F16" s="412">
        <v>0.46888731886385582</v>
      </c>
      <c r="G16" s="412">
        <v>0.8529411764705882</v>
      </c>
      <c r="H16" s="412">
        <v>0.84341830232435289</v>
      </c>
      <c r="I16" s="412">
        <v>0.69230769230769229</v>
      </c>
      <c r="J16" s="412">
        <v>0.68201456719265663</v>
      </c>
      <c r="K16" s="412">
        <v>0.83333333333333337</v>
      </c>
      <c r="L16" s="412">
        <v>0.9073623028355936</v>
      </c>
      <c r="M16" s="412">
        <v>0.1806152828316242</v>
      </c>
      <c r="N16" s="410">
        <v>0.59874289899904898</v>
      </c>
      <c r="O16" s="411">
        <f>O14/O15</f>
        <v>0.10502402916643651</v>
      </c>
      <c r="P16" s="410">
        <f>P14/P15</f>
        <v>0.30699721218945086</v>
      </c>
      <c r="R16" s="651"/>
      <c r="S16" s="414" t="s">
        <v>100</v>
      </c>
      <c r="T16" s="411">
        <v>9.6723819739104377E-2</v>
      </c>
      <c r="U16" s="413">
        <v>0.11529915140379558</v>
      </c>
      <c r="V16" s="411">
        <v>0.17467006764999446</v>
      </c>
      <c r="W16" s="412">
        <v>0.46376820434100546</v>
      </c>
      <c r="X16" s="412">
        <v>0.8571428571428571</v>
      </c>
      <c r="Y16" s="412">
        <v>0.84698593360595498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0.17891373801916932</v>
      </c>
      <c r="AE16" s="410">
        <v>0.5964925194277465</v>
      </c>
      <c r="AF16" s="411">
        <v>0.10701768910229875</v>
      </c>
      <c r="AG16" s="410">
        <v>0.30386131863821803</v>
      </c>
    </row>
    <row r="17" spans="1:33" ht="15.75" customHeight="1" x14ac:dyDescent="0.45">
      <c r="A17" s="652" t="s">
        <v>185</v>
      </c>
      <c r="B17" s="409" t="s">
        <v>184</v>
      </c>
      <c r="C17" s="405">
        <f t="shared" ref="C17:P17" si="2">SUM(C5,C8,C11,C14)</f>
        <v>405096</v>
      </c>
      <c r="D17" s="408">
        <f t="shared" si="2"/>
        <v>1287.0969301099992</v>
      </c>
      <c r="E17" s="405">
        <f t="shared" si="2"/>
        <v>135242</v>
      </c>
      <c r="F17" s="407">
        <f t="shared" si="2"/>
        <v>3518.0718760699997</v>
      </c>
      <c r="G17" s="406">
        <f t="shared" si="2"/>
        <v>1100</v>
      </c>
      <c r="H17" s="407">
        <f t="shared" si="2"/>
        <v>666.17194093000001</v>
      </c>
      <c r="I17" s="406">
        <f t="shared" si="2"/>
        <v>472</v>
      </c>
      <c r="J17" s="407">
        <f t="shared" si="2"/>
        <v>406.81160774000006</v>
      </c>
      <c r="K17" s="406">
        <f t="shared" si="2"/>
        <v>962</v>
      </c>
      <c r="L17" s="407">
        <f t="shared" si="2"/>
        <v>2488.1322521500001</v>
      </c>
      <c r="M17" s="406">
        <f t="shared" si="2"/>
        <v>137776</v>
      </c>
      <c r="N17" s="404">
        <f t="shared" si="2"/>
        <v>7079.1876768900011</v>
      </c>
      <c r="O17" s="405">
        <f t="shared" si="2"/>
        <v>542872</v>
      </c>
      <c r="P17" s="404">
        <f t="shared" si="2"/>
        <v>8366.2846069999978</v>
      </c>
      <c r="R17" s="652" t="s">
        <v>185</v>
      </c>
      <c r="S17" s="409" t="s">
        <v>184</v>
      </c>
      <c r="T17" s="405">
        <v>432424</v>
      </c>
      <c r="U17" s="408">
        <v>1504.9836157399998</v>
      </c>
      <c r="V17" s="405">
        <v>137138</v>
      </c>
      <c r="W17" s="407">
        <v>3544.62761998</v>
      </c>
      <c r="X17" s="406">
        <v>1115</v>
      </c>
      <c r="Y17" s="407">
        <v>674.19786414999999</v>
      </c>
      <c r="Z17" s="406">
        <v>492</v>
      </c>
      <c r="AA17" s="407">
        <v>422.78366773000005</v>
      </c>
      <c r="AB17" s="406">
        <v>955</v>
      </c>
      <c r="AC17" s="407">
        <v>2491.08174844</v>
      </c>
      <c r="AD17" s="406">
        <v>139700</v>
      </c>
      <c r="AE17" s="404">
        <v>7132.690900300001</v>
      </c>
      <c r="AF17" s="405">
        <v>572124</v>
      </c>
      <c r="AG17" s="404">
        <v>8637.6745160400005</v>
      </c>
    </row>
    <row r="18" spans="1:33" x14ac:dyDescent="0.45">
      <c r="A18" s="653"/>
      <c r="B18" s="403" t="s">
        <v>183</v>
      </c>
      <c r="C18" s="399">
        <f t="shared" ref="C18:P18" si="3">SUM(C6,C9,C12,C15)</f>
        <v>3385499</v>
      </c>
      <c r="D18" s="402">
        <f t="shared" si="3"/>
        <v>10050.462190095799</v>
      </c>
      <c r="E18" s="399">
        <f t="shared" si="3"/>
        <v>510521</v>
      </c>
      <c r="F18" s="401">
        <f t="shared" si="3"/>
        <v>6877.3474384642013</v>
      </c>
      <c r="G18" s="400">
        <f t="shared" si="3"/>
        <v>1337</v>
      </c>
      <c r="H18" s="401">
        <f t="shared" si="3"/>
        <v>808.85828135000008</v>
      </c>
      <c r="I18" s="400">
        <f t="shared" si="3"/>
        <v>560</v>
      </c>
      <c r="J18" s="401">
        <f t="shared" si="3"/>
        <v>482.33969135000001</v>
      </c>
      <c r="K18" s="400">
        <f t="shared" si="3"/>
        <v>1119</v>
      </c>
      <c r="L18" s="401">
        <f t="shared" si="3"/>
        <v>2806.3555531700003</v>
      </c>
      <c r="M18" s="400">
        <f t="shared" si="3"/>
        <v>513537</v>
      </c>
      <c r="N18" s="398">
        <f t="shared" si="3"/>
        <v>10974.9009643342</v>
      </c>
      <c r="O18" s="399">
        <f t="shared" si="3"/>
        <v>3899036</v>
      </c>
      <c r="P18" s="398">
        <f t="shared" si="3"/>
        <v>21025.363154430004</v>
      </c>
      <c r="R18" s="653"/>
      <c r="S18" s="403" t="s">
        <v>183</v>
      </c>
      <c r="T18" s="399">
        <v>3387124</v>
      </c>
      <c r="U18" s="402">
        <v>10291.262099054398</v>
      </c>
      <c r="V18" s="399">
        <v>510483</v>
      </c>
      <c r="W18" s="401">
        <v>6817.3939128355987</v>
      </c>
      <c r="X18" s="400">
        <v>1361</v>
      </c>
      <c r="Y18" s="401">
        <v>822.94771068</v>
      </c>
      <c r="Z18" s="400">
        <v>596</v>
      </c>
      <c r="AA18" s="401">
        <v>510.84617346999994</v>
      </c>
      <c r="AB18" s="400">
        <v>1135</v>
      </c>
      <c r="AC18" s="401">
        <v>2840.0929355200001</v>
      </c>
      <c r="AD18" s="400">
        <v>513575</v>
      </c>
      <c r="AE18" s="398">
        <v>10991.2807325056</v>
      </c>
      <c r="AF18" s="399">
        <v>3900699</v>
      </c>
      <c r="AG18" s="398">
        <v>21282.54283156</v>
      </c>
    </row>
    <row r="19" spans="1:33" s="392" customFormat="1" ht="15.75" thickBot="1" x14ac:dyDescent="0.5">
      <c r="A19" s="654"/>
      <c r="B19" s="397" t="s">
        <v>100</v>
      </c>
      <c r="C19" s="394">
        <f t="shared" ref="C19:P19" si="4">C17/C18</f>
        <v>0.11965621611467024</v>
      </c>
      <c r="D19" s="396">
        <f t="shared" si="4"/>
        <v>0.12806345676105974</v>
      </c>
      <c r="E19" s="394">
        <f t="shared" si="4"/>
        <v>0.26490976864810656</v>
      </c>
      <c r="F19" s="395">
        <f t="shared" si="4"/>
        <v>0.5115448808640719</v>
      </c>
      <c r="G19" s="395">
        <f t="shared" si="4"/>
        <v>0.82273747195213165</v>
      </c>
      <c r="H19" s="395">
        <f t="shared" si="4"/>
        <v>0.82359537670572669</v>
      </c>
      <c r="I19" s="395">
        <f t="shared" si="4"/>
        <v>0.84285714285714286</v>
      </c>
      <c r="J19" s="395">
        <f t="shared" si="4"/>
        <v>0.84341308632800338</v>
      </c>
      <c r="K19" s="395">
        <f t="shared" si="4"/>
        <v>0.85969615728328863</v>
      </c>
      <c r="L19" s="395">
        <f t="shared" si="4"/>
        <v>0.88660620687904568</v>
      </c>
      <c r="M19" s="395">
        <f t="shared" si="4"/>
        <v>0.26828836091654545</v>
      </c>
      <c r="N19" s="393">
        <f t="shared" si="4"/>
        <v>0.64503431055056137</v>
      </c>
      <c r="O19" s="394">
        <f t="shared" si="4"/>
        <v>0.13923236410230633</v>
      </c>
      <c r="P19" s="393">
        <f t="shared" si="4"/>
        <v>0.39791391689884975</v>
      </c>
      <c r="R19" s="654"/>
      <c r="S19" s="397" t="s">
        <v>100</v>
      </c>
      <c r="T19" s="394">
        <v>0.12766701189563773</v>
      </c>
      <c r="U19" s="396">
        <v>0.14623897450617682</v>
      </c>
      <c r="V19" s="394">
        <v>0.26864361790696262</v>
      </c>
      <c r="W19" s="395">
        <v>0.51993880143939963</v>
      </c>
      <c r="X19" s="395">
        <v>0.81925055106539313</v>
      </c>
      <c r="Y19" s="395">
        <v>0.81924751159816911</v>
      </c>
      <c r="Z19" s="395">
        <v>0.82550335570469802</v>
      </c>
      <c r="AA19" s="395">
        <v>0.82761443598212359</v>
      </c>
      <c r="AB19" s="395">
        <v>0.84140969162995594</v>
      </c>
      <c r="AC19" s="395">
        <v>0.87711275827806712</v>
      </c>
      <c r="AD19" s="395">
        <v>0.27201479822810692</v>
      </c>
      <c r="AE19" s="393">
        <v>0.64894083536650915</v>
      </c>
      <c r="AF19" s="394">
        <v>0.14667217337200333</v>
      </c>
      <c r="AG19" s="393">
        <v>0.40585725983979437</v>
      </c>
    </row>
    <row r="20" spans="1:33" x14ac:dyDescent="0.4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3" x14ac:dyDescent="0.45">
      <c r="A21" s="377" t="s">
        <v>248</v>
      </c>
      <c r="M21" s="477"/>
    </row>
    <row r="22" spans="1:33" x14ac:dyDescent="0.45">
      <c r="A22" s="479"/>
      <c r="B22" s="377"/>
    </row>
    <row r="23" spans="1:33" x14ac:dyDescent="0.45">
      <c r="C23" s="477"/>
      <c r="E23" s="477"/>
      <c r="G23" s="477"/>
      <c r="I23" s="477"/>
      <c r="J23" s="477"/>
      <c r="K23" s="477"/>
      <c r="M23" s="477"/>
      <c r="O23" s="477"/>
    </row>
    <row r="24" spans="1:33" x14ac:dyDescent="0.45">
      <c r="C24" s="477"/>
      <c r="E24" s="477"/>
      <c r="G24" s="477"/>
      <c r="I24" s="477"/>
      <c r="K24" s="477"/>
      <c r="M24" s="477"/>
      <c r="O24" s="477"/>
    </row>
  </sheetData>
  <mergeCells count="32">
    <mergeCell ref="A11:A13"/>
    <mergeCell ref="R11:R13"/>
    <mergeCell ref="A14:A16"/>
    <mergeCell ref="R14:R16"/>
    <mergeCell ref="A17:A19"/>
    <mergeCell ref="R17:R19"/>
    <mergeCell ref="A5:A7"/>
    <mergeCell ref="R5:R7"/>
    <mergeCell ref="A8:A10"/>
    <mergeCell ref="R8:R10"/>
    <mergeCell ref="M3:N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AD3:AE3"/>
    <mergeCell ref="V3:W3"/>
    <mergeCell ref="X3:Y3"/>
    <mergeCell ref="Z3:AA3"/>
    <mergeCell ref="AB3:AC3"/>
    <mergeCell ref="V2:AE2"/>
    <mergeCell ref="AF2:AG3"/>
    <mergeCell ref="E3:F3"/>
    <mergeCell ref="G3:H3"/>
    <mergeCell ref="I3:J3"/>
    <mergeCell ref="K3:L3"/>
  </mergeCells>
  <conditionalFormatting sqref="C14:H14 K14:N14 C15:N16">
    <cfRule type="expression" dxfId="30" priority="2">
      <formula>ABS(C14-T14)/T14&gt;0.5</formula>
    </cfRule>
  </conditionalFormatting>
  <conditionalFormatting sqref="C5:N13">
    <cfRule type="expression" dxfId="29" priority="1">
      <formula>ABS(C5-T5)/T5&gt;0.5</formula>
    </cfRule>
  </conditionalFormatting>
  <conditionalFormatting sqref="C17:P19">
    <cfRule type="expression" dxfId="28" priority="6">
      <formula>ABS(C17-T17)/T17&gt;0.5</formula>
    </cfRule>
  </conditionalFormatting>
  <conditionalFormatting sqref="O5:P16">
    <cfRule type="expression" dxfId="27" priority="3">
      <formula>ABS(O5-AF5)/AF5&gt;0.5</formula>
    </cfRule>
  </conditionalFormatting>
  <conditionalFormatting sqref="T5:AG19">
    <cfRule type="expression" dxfId="26" priority="4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26"/>
  <sheetViews>
    <sheetView zoomScaleNormal="100" workbookViewId="0">
      <selection activeCell="J14" sqref="J14"/>
    </sheetView>
  </sheetViews>
  <sheetFormatPr defaultColWidth="9" defaultRowHeight="15.4" x14ac:dyDescent="0.45"/>
  <cols>
    <col min="1" max="1" width="9" style="390"/>
    <col min="2" max="2" width="10.625" style="390" bestFit="1" customWidth="1"/>
    <col min="3" max="3" width="10" style="390" bestFit="1" customWidth="1"/>
    <col min="4" max="4" width="9.625" style="390" bestFit="1" customWidth="1"/>
    <col min="5" max="5" width="9" style="390"/>
    <col min="6" max="6" width="9.625" style="390" bestFit="1" customWidth="1"/>
    <col min="7" max="7" width="9" style="390"/>
    <col min="8" max="8" width="9.625" style="390" bestFit="1" customWidth="1"/>
    <col min="9" max="9" width="9" style="390"/>
    <col min="10" max="10" width="9.625" style="390" bestFit="1" customWidth="1"/>
    <col min="11" max="11" width="9" style="390"/>
    <col min="12" max="12" width="9.625" style="390" bestFit="1" customWidth="1"/>
    <col min="13" max="13" width="9" style="390"/>
    <col min="14" max="14" width="9.625" style="390" bestFit="1" customWidth="1"/>
    <col min="15" max="15" width="10.125" style="390" bestFit="1" customWidth="1"/>
    <col min="16" max="16" width="9.625" style="390" bestFit="1" customWidth="1"/>
    <col min="17" max="18" width="9" style="390" hidden="1" customWidth="1"/>
    <col min="19" max="19" width="10.625" style="390" hidden="1" customWidth="1"/>
    <col min="20" max="34" width="9" style="390" hidden="1" customWidth="1"/>
    <col min="35" max="16384" width="9" style="390"/>
  </cols>
  <sheetData>
    <row r="1" spans="1:33" ht="15.75" thickBot="1" x14ac:dyDescent="0.5">
      <c r="A1" s="655" t="s">
        <v>226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  <c r="R1" s="655" t="s">
        <v>227</v>
      </c>
      <c r="S1" s="656"/>
      <c r="T1" s="656"/>
      <c r="U1" s="656"/>
      <c r="V1" s="656"/>
      <c r="W1" s="656"/>
      <c r="X1" s="656"/>
      <c r="Y1" s="656"/>
      <c r="Z1" s="656"/>
      <c r="AA1" s="656"/>
      <c r="AB1" s="656"/>
      <c r="AC1" s="656"/>
      <c r="AD1" s="656"/>
      <c r="AE1" s="656"/>
      <c r="AF1" s="656"/>
      <c r="AG1" s="657"/>
    </row>
    <row r="2" spans="1:33" ht="15.6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  <c r="Q2" s="439"/>
      <c r="R2" s="658" t="s">
        <v>189</v>
      </c>
      <c r="S2" s="661"/>
      <c r="T2" s="664" t="s">
        <v>12</v>
      </c>
      <c r="U2" s="665"/>
      <c r="V2" s="668" t="s">
        <v>188</v>
      </c>
      <c r="W2" s="669"/>
      <c r="X2" s="669"/>
      <c r="Y2" s="669"/>
      <c r="Z2" s="669"/>
      <c r="AA2" s="669"/>
      <c r="AB2" s="669"/>
      <c r="AC2" s="669"/>
      <c r="AD2" s="669"/>
      <c r="AE2" s="670"/>
      <c r="AF2" s="664" t="s">
        <v>10</v>
      </c>
      <c r="AG2" s="665"/>
    </row>
    <row r="3" spans="1:33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  <c r="R3" s="659"/>
      <c r="S3" s="662"/>
      <c r="T3" s="666"/>
      <c r="U3" s="667"/>
      <c r="V3" s="671" t="s">
        <v>187</v>
      </c>
      <c r="W3" s="672"/>
      <c r="X3" s="647" t="s">
        <v>105</v>
      </c>
      <c r="Y3" s="672"/>
      <c r="Z3" s="647" t="s">
        <v>104</v>
      </c>
      <c r="AA3" s="672"/>
      <c r="AB3" s="647" t="s">
        <v>103</v>
      </c>
      <c r="AC3" s="672"/>
      <c r="AD3" s="647" t="s">
        <v>102</v>
      </c>
      <c r="AE3" s="648"/>
      <c r="AF3" s="666"/>
      <c r="AG3" s="667"/>
    </row>
    <row r="4" spans="1:33" ht="27" customHeight="1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60"/>
      <c r="S4" s="663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45">
      <c r="A5" s="649" t="s">
        <v>4</v>
      </c>
      <c r="B5" s="434" t="s">
        <v>184</v>
      </c>
      <c r="C5" s="426">
        <v>61303</v>
      </c>
      <c r="D5" s="429">
        <f>196365/1000</f>
        <v>196.36500000000001</v>
      </c>
      <c r="E5" s="432">
        <v>20648</v>
      </c>
      <c r="F5" s="429">
        <f>407529/1000</f>
        <v>407.529</v>
      </c>
      <c r="G5" s="431">
        <v>81</v>
      </c>
      <c r="H5" s="429">
        <f>49286/1000</f>
        <v>49.286000000000001</v>
      </c>
      <c r="I5" s="430">
        <v>32</v>
      </c>
      <c r="J5" s="429">
        <f>26931/1000</f>
        <v>26.931000000000001</v>
      </c>
      <c r="K5" s="430">
        <v>80</v>
      </c>
      <c r="L5" s="429">
        <f>229047/1000</f>
        <v>229.047</v>
      </c>
      <c r="M5" s="428">
        <v>20841</v>
      </c>
      <c r="N5" s="427">
        <f>712793/1000</f>
        <v>712.79300000000001</v>
      </c>
      <c r="O5" s="426">
        <f>SUM(M5+C5)</f>
        <v>82144</v>
      </c>
      <c r="P5" s="425">
        <f>SUM(N5+D5)</f>
        <v>909.15800000000002</v>
      </c>
      <c r="R5" s="649" t="s">
        <v>4</v>
      </c>
      <c r="S5" s="434" t="s">
        <v>184</v>
      </c>
      <c r="T5" s="426">
        <v>62821</v>
      </c>
      <c r="U5" s="429">
        <v>201.63800000000001</v>
      </c>
      <c r="V5" s="432">
        <v>20745</v>
      </c>
      <c r="W5" s="429">
        <v>411.44099999999997</v>
      </c>
      <c r="X5" s="431">
        <v>85</v>
      </c>
      <c r="Y5" s="429">
        <v>51.591000000000001</v>
      </c>
      <c r="Z5" s="430">
        <v>32</v>
      </c>
      <c r="AA5" s="429">
        <v>26.931000000000001</v>
      </c>
      <c r="AB5" s="430">
        <v>78</v>
      </c>
      <c r="AC5" s="429">
        <v>223.50399999999999</v>
      </c>
      <c r="AD5" s="428">
        <v>20940</v>
      </c>
      <c r="AE5" s="427">
        <v>713.46699999999998</v>
      </c>
      <c r="AF5" s="426">
        <v>83761</v>
      </c>
      <c r="AG5" s="425">
        <v>915.10500000000002</v>
      </c>
    </row>
    <row r="6" spans="1:33" x14ac:dyDescent="0.45">
      <c r="A6" s="650"/>
      <c r="B6" s="424" t="s">
        <v>183</v>
      </c>
      <c r="C6" s="486">
        <v>480919</v>
      </c>
      <c r="D6" s="484">
        <f>1468283/1000</f>
        <v>1468.2829999999999</v>
      </c>
      <c r="E6" s="486">
        <v>66392</v>
      </c>
      <c r="F6" s="484">
        <f>688687/1000</f>
        <v>688.68700000000001</v>
      </c>
      <c r="G6" s="485">
        <v>92</v>
      </c>
      <c r="H6" s="484">
        <f>55849/1000</f>
        <v>55.848999999999997</v>
      </c>
      <c r="I6" s="485">
        <v>45</v>
      </c>
      <c r="J6" s="484">
        <f>37493/1000</f>
        <v>37.493000000000002</v>
      </c>
      <c r="K6" s="485">
        <v>92</v>
      </c>
      <c r="L6" s="484">
        <f>272322/1000</f>
        <v>272.322</v>
      </c>
      <c r="M6" s="483">
        <v>66621</v>
      </c>
      <c r="N6" s="482">
        <f>1054351/1000</f>
        <v>1054.3510000000001</v>
      </c>
      <c r="O6" s="481">
        <f>SUM(M6+C6)</f>
        <v>547540</v>
      </c>
      <c r="P6" s="480">
        <f>SUM(N6+D6)</f>
        <v>2522.634</v>
      </c>
      <c r="R6" s="650"/>
      <c r="S6" s="424" t="s">
        <v>183</v>
      </c>
      <c r="T6" s="486">
        <v>482249</v>
      </c>
      <c r="U6" s="484">
        <v>1472.183</v>
      </c>
      <c r="V6" s="486">
        <v>66541</v>
      </c>
      <c r="W6" s="484">
        <v>689.99099999999999</v>
      </c>
      <c r="X6" s="485">
        <v>92</v>
      </c>
      <c r="Y6" s="484">
        <v>55.848999999999997</v>
      </c>
      <c r="Z6" s="485">
        <v>49</v>
      </c>
      <c r="AA6" s="484">
        <v>40.741999999999997</v>
      </c>
      <c r="AB6" s="485">
        <v>92</v>
      </c>
      <c r="AC6" s="484">
        <v>272.322</v>
      </c>
      <c r="AD6" s="483">
        <v>66774</v>
      </c>
      <c r="AE6" s="482">
        <v>1058.904</v>
      </c>
      <c r="AF6" s="481">
        <v>549023</v>
      </c>
      <c r="AG6" s="480">
        <v>2531.087</v>
      </c>
    </row>
    <row r="7" spans="1:33" s="392" customFormat="1" ht="15.75" thickBot="1" x14ac:dyDescent="0.5">
      <c r="A7" s="651"/>
      <c r="B7" s="414" t="s">
        <v>100</v>
      </c>
      <c r="C7" s="411">
        <f t="shared" ref="C7:N7" si="0">C5/C6</f>
        <v>0.1274705303803759</v>
      </c>
      <c r="D7" s="413">
        <f t="shared" si="0"/>
        <v>0.13373784209174935</v>
      </c>
      <c r="E7" s="411">
        <f t="shared" si="0"/>
        <v>0.31100132546089893</v>
      </c>
      <c r="F7" s="412">
        <f t="shared" si="0"/>
        <v>0.59174777511409393</v>
      </c>
      <c r="G7" s="412">
        <f t="shared" si="0"/>
        <v>0.88043478260869568</v>
      </c>
      <c r="H7" s="412">
        <f t="shared" si="0"/>
        <v>0.88248670522301209</v>
      </c>
      <c r="I7" s="412">
        <f t="shared" si="0"/>
        <v>0.71111111111111114</v>
      </c>
      <c r="J7" s="412">
        <f t="shared" si="0"/>
        <v>0.71829408156189156</v>
      </c>
      <c r="K7" s="412">
        <f t="shared" si="0"/>
        <v>0.86956521739130432</v>
      </c>
      <c r="L7" s="412">
        <f t="shared" si="0"/>
        <v>0.841088858043052</v>
      </c>
      <c r="M7" s="412">
        <f t="shared" si="0"/>
        <v>0.31282928806232269</v>
      </c>
      <c r="N7" s="410">
        <f t="shared" si="0"/>
        <v>0.67604905766675416</v>
      </c>
      <c r="O7" s="411">
        <f>O5/O6</f>
        <v>0.15002374255762135</v>
      </c>
      <c r="P7" s="410">
        <f>P5/P6</f>
        <v>0.36040028002476776</v>
      </c>
      <c r="R7" s="651"/>
      <c r="S7" s="414" t="s">
        <v>100</v>
      </c>
      <c r="T7" s="411">
        <v>0.13026672942815848</v>
      </c>
      <c r="U7" s="411">
        <v>0.13696530933993939</v>
      </c>
      <c r="V7" s="411">
        <v>0.31176267263792251</v>
      </c>
      <c r="W7" s="411">
        <v>0.59629908216194116</v>
      </c>
      <c r="X7" s="411">
        <v>0.92391304347826086</v>
      </c>
      <c r="Y7" s="411">
        <v>0.9237587065122026</v>
      </c>
      <c r="Z7" s="411">
        <v>0.65306122448979587</v>
      </c>
      <c r="AA7" s="411">
        <v>0.6610132050463895</v>
      </c>
      <c r="AB7" s="411">
        <v>0.84782608695652173</v>
      </c>
      <c r="AC7" s="411">
        <v>0.82073427780348263</v>
      </c>
      <c r="AD7" s="411">
        <v>0.31359511186988948</v>
      </c>
      <c r="AE7" s="411">
        <v>0.6737787372604126</v>
      </c>
      <c r="AF7" s="411">
        <v>0.15256373594548861</v>
      </c>
      <c r="AG7" s="410">
        <v>0.36154624475571168</v>
      </c>
    </row>
    <row r="8" spans="1:33" x14ac:dyDescent="0.45">
      <c r="A8" s="649" t="s">
        <v>3</v>
      </c>
      <c r="B8" s="434" t="s">
        <v>184</v>
      </c>
      <c r="C8" s="426">
        <v>181753</v>
      </c>
      <c r="D8" s="433">
        <v>771.7</v>
      </c>
      <c r="E8" s="432">
        <f>M8-SUM(G8,I8,K8)</f>
        <v>45548</v>
      </c>
      <c r="F8" s="429">
        <f>N8-SUM(H8,J8,L8)</f>
        <v>1095.1070000000002</v>
      </c>
      <c r="G8" s="431">
        <v>340</v>
      </c>
      <c r="H8" s="429">
        <v>210.637</v>
      </c>
      <c r="I8" s="430">
        <v>168</v>
      </c>
      <c r="J8" s="429">
        <v>143.51</v>
      </c>
      <c r="K8" s="430">
        <v>306</v>
      </c>
      <c r="L8" s="429">
        <v>792.14599999999996</v>
      </c>
      <c r="M8" s="428">
        <v>46362</v>
      </c>
      <c r="N8" s="427">
        <v>2241.4</v>
      </c>
      <c r="O8" s="426">
        <f>SUM(M8+C8)</f>
        <v>228115</v>
      </c>
      <c r="P8" s="425">
        <f>SUM(N8+D8)</f>
        <v>3013.1000000000004</v>
      </c>
      <c r="R8" s="649" t="s">
        <v>3</v>
      </c>
      <c r="S8" s="434" t="s">
        <v>184</v>
      </c>
      <c r="T8" s="426">
        <v>187038</v>
      </c>
      <c r="U8" s="433">
        <v>786</v>
      </c>
      <c r="V8" s="432">
        <v>45637</v>
      </c>
      <c r="W8" s="429">
        <v>1089.0869999999998</v>
      </c>
      <c r="X8" s="431">
        <v>339</v>
      </c>
      <c r="Y8" s="429">
        <v>210.23400000000001</v>
      </c>
      <c r="Z8" s="430">
        <v>167</v>
      </c>
      <c r="AA8" s="429">
        <v>142.56200000000001</v>
      </c>
      <c r="AB8" s="430">
        <v>310</v>
      </c>
      <c r="AC8" s="429">
        <v>795.81700000000001</v>
      </c>
      <c r="AD8" s="428">
        <v>46453</v>
      </c>
      <c r="AE8" s="427">
        <v>2237.6999999999998</v>
      </c>
      <c r="AF8" s="426">
        <v>233491</v>
      </c>
      <c r="AG8" s="425">
        <v>3023.7</v>
      </c>
    </row>
    <row r="9" spans="1:33" x14ac:dyDescent="0.45">
      <c r="A9" s="650"/>
      <c r="B9" s="424" t="s">
        <v>183</v>
      </c>
      <c r="C9" s="422">
        <v>976422</v>
      </c>
      <c r="D9" s="423">
        <v>3596.1000000000004</v>
      </c>
      <c r="E9" s="422">
        <f>M9-SUM(G9,I9,K9)</f>
        <v>127758</v>
      </c>
      <c r="F9" s="419">
        <f>N9-SUM(H9,J9,L9)</f>
        <v>1819.3720000000003</v>
      </c>
      <c r="G9" s="420">
        <v>394</v>
      </c>
      <c r="H9" s="421">
        <v>245.726</v>
      </c>
      <c r="I9" s="420">
        <v>195</v>
      </c>
      <c r="J9" s="421">
        <v>166.27500000000001</v>
      </c>
      <c r="K9" s="420">
        <v>384</v>
      </c>
      <c r="L9" s="419">
        <v>938.79100000000005</v>
      </c>
      <c r="M9" s="418">
        <v>128731</v>
      </c>
      <c r="N9" s="417">
        <v>3170.1640000000002</v>
      </c>
      <c r="O9" s="416">
        <f>SUM(M9+C9)</f>
        <v>1105153</v>
      </c>
      <c r="P9" s="415">
        <f>SUM(N9+D9)</f>
        <v>6766.264000000001</v>
      </c>
      <c r="R9" s="650"/>
      <c r="S9" s="424" t="s">
        <v>183</v>
      </c>
      <c r="T9" s="422">
        <v>976521</v>
      </c>
      <c r="U9" s="423">
        <v>3599.116</v>
      </c>
      <c r="V9" s="422">
        <v>127668</v>
      </c>
      <c r="W9" s="419">
        <v>1817.6229999999998</v>
      </c>
      <c r="X9" s="420">
        <v>395</v>
      </c>
      <c r="Y9" s="421">
        <v>246.28399999999999</v>
      </c>
      <c r="Z9" s="420">
        <v>195</v>
      </c>
      <c r="AA9" s="421">
        <v>166.24299999999999</v>
      </c>
      <c r="AB9" s="420">
        <v>382</v>
      </c>
      <c r="AC9" s="419">
        <v>937.06600000000003</v>
      </c>
      <c r="AD9" s="418">
        <v>128640</v>
      </c>
      <c r="AE9" s="417">
        <v>3167.2159999999999</v>
      </c>
      <c r="AF9" s="416">
        <v>1105161</v>
      </c>
      <c r="AG9" s="415">
        <v>6766.3320000000003</v>
      </c>
    </row>
    <row r="10" spans="1:33" s="392" customFormat="1" ht="15.75" thickBot="1" x14ac:dyDescent="0.5">
      <c r="A10" s="651"/>
      <c r="B10" s="414" t="s">
        <v>100</v>
      </c>
      <c r="C10" s="411">
        <f t="shared" ref="C10:N10" si="1">C8/C9</f>
        <v>0.18614185260061736</v>
      </c>
      <c r="D10" s="413">
        <f t="shared" si="1"/>
        <v>0.2145935874975668</v>
      </c>
      <c r="E10" s="411">
        <f t="shared" si="1"/>
        <v>0.35651779144945911</v>
      </c>
      <c r="F10" s="412">
        <f t="shared" si="1"/>
        <v>0.60191483654799571</v>
      </c>
      <c r="G10" s="412">
        <f t="shared" si="1"/>
        <v>0.86294416243654826</v>
      </c>
      <c r="H10" s="412">
        <f t="shared" si="1"/>
        <v>0.85720273800900193</v>
      </c>
      <c r="I10" s="412">
        <f t="shared" si="1"/>
        <v>0.86153846153846159</v>
      </c>
      <c r="J10" s="412">
        <f t="shared" si="1"/>
        <v>0.86308825740490147</v>
      </c>
      <c r="K10" s="412">
        <f t="shared" si="1"/>
        <v>0.796875</v>
      </c>
      <c r="L10" s="412">
        <f t="shared" si="1"/>
        <v>0.84379377305491843</v>
      </c>
      <c r="M10" s="412">
        <f t="shared" si="1"/>
        <v>0.360146351694619</v>
      </c>
      <c r="N10" s="410">
        <f t="shared" si="1"/>
        <v>0.70702966786576338</v>
      </c>
      <c r="O10" s="411">
        <f>O8/O9</f>
        <v>0.20641033413473067</v>
      </c>
      <c r="P10" s="410">
        <f>P8/P9</f>
        <v>0.44531221365291096</v>
      </c>
      <c r="R10" s="651"/>
      <c r="S10" s="414" t="s">
        <v>100</v>
      </c>
      <c r="T10" s="411">
        <v>0.19153505147354741</v>
      </c>
      <c r="U10" s="413">
        <v>0.21838695946449072</v>
      </c>
      <c r="V10" s="411">
        <v>0.35746624056145626</v>
      </c>
      <c r="W10" s="412">
        <v>0.59918200859034021</v>
      </c>
      <c r="X10" s="412">
        <v>0.85822784810126584</v>
      </c>
      <c r="Y10" s="412">
        <v>0.85362427116662076</v>
      </c>
      <c r="Z10" s="412">
        <v>0.85641025641025637</v>
      </c>
      <c r="AA10" s="412">
        <v>0.85755189692197575</v>
      </c>
      <c r="AB10" s="412">
        <v>0.81151832460732987</v>
      </c>
      <c r="AC10" s="412">
        <v>0.84926461956788524</v>
      </c>
      <c r="AD10" s="412">
        <v>0.36110851990049753</v>
      </c>
      <c r="AE10" s="410">
        <v>0.7065195427151163</v>
      </c>
      <c r="AF10" s="411">
        <v>0.21127328959310002</v>
      </c>
      <c r="AG10" s="410">
        <v>0.44687431831603885</v>
      </c>
    </row>
    <row r="11" spans="1:33" x14ac:dyDescent="0.45">
      <c r="A11" s="649" t="s">
        <v>2</v>
      </c>
      <c r="B11" s="434" t="s">
        <v>184</v>
      </c>
      <c r="C11" s="426">
        <v>169650</v>
      </c>
      <c r="D11" s="433">
        <v>460.79822899999908</v>
      </c>
      <c r="E11" s="432">
        <v>68010</v>
      </c>
      <c r="F11" s="429">
        <v>1988.2594210000004</v>
      </c>
      <c r="G11" s="431">
        <v>665</v>
      </c>
      <c r="H11" s="429">
        <v>397.83456199999995</v>
      </c>
      <c r="I11" s="430">
        <v>286</v>
      </c>
      <c r="J11" s="429">
        <v>247.43552700000004</v>
      </c>
      <c r="K11" s="430">
        <v>562</v>
      </c>
      <c r="L11" s="429">
        <v>1448.072261</v>
      </c>
      <c r="M11" s="428">
        <v>69523</v>
      </c>
      <c r="N11" s="427">
        <v>4081.6017710000006</v>
      </c>
      <c r="O11" s="426">
        <f>SUM(M11+C11)</f>
        <v>239173</v>
      </c>
      <c r="P11" s="425">
        <f>SUM(N11+D11)</f>
        <v>4542.3999999999996</v>
      </c>
      <c r="R11" s="649" t="s">
        <v>2</v>
      </c>
      <c r="S11" s="434" t="s">
        <v>184</v>
      </c>
      <c r="T11" s="426">
        <v>176433</v>
      </c>
      <c r="U11" s="433">
        <v>483.70852699999978</v>
      </c>
      <c r="V11" s="432">
        <v>69181</v>
      </c>
      <c r="W11" s="429">
        <v>1986.9300760000003</v>
      </c>
      <c r="X11" s="431">
        <v>661</v>
      </c>
      <c r="Y11" s="429">
        <v>395.11894699999999</v>
      </c>
      <c r="Z11" s="430">
        <v>284</v>
      </c>
      <c r="AA11" s="429">
        <v>245.64363500000002</v>
      </c>
      <c r="AB11" s="430">
        <v>557</v>
      </c>
      <c r="AC11" s="429">
        <v>1441.6988150000002</v>
      </c>
      <c r="AD11" s="428">
        <v>70683</v>
      </c>
      <c r="AE11" s="427">
        <v>4069.3914730000006</v>
      </c>
      <c r="AF11" s="426">
        <v>247116</v>
      </c>
      <c r="AG11" s="425">
        <v>4553.1000000000004</v>
      </c>
    </row>
    <row r="12" spans="1:33" x14ac:dyDescent="0.45">
      <c r="A12" s="650"/>
      <c r="B12" s="424" t="s">
        <v>183</v>
      </c>
      <c r="C12" s="422">
        <v>1865126</v>
      </c>
      <c r="D12" s="423">
        <v>4920.4487588742004</v>
      </c>
      <c r="E12" s="422">
        <v>307608</v>
      </c>
      <c r="F12" s="419">
        <v>4194.1962311258003</v>
      </c>
      <c r="G12" s="420">
        <v>837</v>
      </c>
      <c r="H12" s="421">
        <v>500.43244400000003</v>
      </c>
      <c r="I12" s="420">
        <v>339</v>
      </c>
      <c r="J12" s="421">
        <v>292.64875500000005</v>
      </c>
      <c r="K12" s="420">
        <v>649</v>
      </c>
      <c r="L12" s="419">
        <v>1597.5738110000002</v>
      </c>
      <c r="M12" s="418">
        <v>309433</v>
      </c>
      <c r="N12" s="417">
        <v>6584.8512411258007</v>
      </c>
      <c r="O12" s="416">
        <f>SUM(M12+C12)</f>
        <v>2174559</v>
      </c>
      <c r="P12" s="415">
        <f>SUM(N12+D12)</f>
        <v>11505.300000000001</v>
      </c>
      <c r="R12" s="650"/>
      <c r="S12" s="424" t="s">
        <v>183</v>
      </c>
      <c r="T12" s="422">
        <v>1864957</v>
      </c>
      <c r="U12" s="423">
        <v>4928.2255768743998</v>
      </c>
      <c r="V12" s="422">
        <v>307257</v>
      </c>
      <c r="W12" s="419">
        <v>4186.5081071255991</v>
      </c>
      <c r="X12" s="420">
        <v>839</v>
      </c>
      <c r="Y12" s="421">
        <v>500.44375000000002</v>
      </c>
      <c r="Z12" s="420">
        <v>339</v>
      </c>
      <c r="AA12" s="421">
        <v>292.64875499999999</v>
      </c>
      <c r="AB12" s="420">
        <v>649</v>
      </c>
      <c r="AC12" s="419">
        <v>1597.573811</v>
      </c>
      <c r="AD12" s="418">
        <v>309084</v>
      </c>
      <c r="AE12" s="417">
        <v>6577.1744231255998</v>
      </c>
      <c r="AF12" s="416">
        <v>2174041</v>
      </c>
      <c r="AG12" s="415">
        <v>11505.4</v>
      </c>
    </row>
    <row r="13" spans="1:33" s="392" customFormat="1" ht="15.75" thickBot="1" x14ac:dyDescent="0.5">
      <c r="A13" s="651"/>
      <c r="B13" s="414" t="s">
        <v>100</v>
      </c>
      <c r="C13" s="411">
        <f t="shared" ref="C13:N13" si="2">C11/C12</f>
        <v>9.0959002233629252E-2</v>
      </c>
      <c r="D13" s="413">
        <f t="shared" si="2"/>
        <v>9.3649634734826459E-2</v>
      </c>
      <c r="E13" s="411">
        <f t="shared" si="2"/>
        <v>0.22109307950378404</v>
      </c>
      <c r="F13" s="412">
        <f t="shared" si="2"/>
        <v>0.47405016633337504</v>
      </c>
      <c r="G13" s="412">
        <f t="shared" si="2"/>
        <v>0.79450418160095582</v>
      </c>
      <c r="H13" s="412">
        <f t="shared" si="2"/>
        <v>0.79498155399372927</v>
      </c>
      <c r="I13" s="412">
        <f t="shared" si="2"/>
        <v>0.84365781710914456</v>
      </c>
      <c r="J13" s="412">
        <f t="shared" si="2"/>
        <v>0.84550343294643437</v>
      </c>
      <c r="K13" s="412">
        <f t="shared" si="2"/>
        <v>0.86594761171032353</v>
      </c>
      <c r="L13" s="412">
        <f t="shared" si="2"/>
        <v>0.90641962895822648</v>
      </c>
      <c r="M13" s="412">
        <f t="shared" si="2"/>
        <v>0.2246786865007934</v>
      </c>
      <c r="N13" s="410">
        <f t="shared" si="2"/>
        <v>0.61984722532656278</v>
      </c>
      <c r="O13" s="411">
        <f>O11/O12</f>
        <v>0.10998689849298179</v>
      </c>
      <c r="P13" s="410">
        <f>P11/P12</f>
        <v>0.39480934873493079</v>
      </c>
      <c r="R13" s="651"/>
      <c r="S13" s="414" t="s">
        <v>100</v>
      </c>
      <c r="T13" s="411">
        <v>9.4604325997864835E-2</v>
      </c>
      <c r="U13" s="413">
        <v>9.8150646607937833E-2</v>
      </c>
      <c r="V13" s="411">
        <v>0.22515679056945814</v>
      </c>
      <c r="W13" s="412">
        <v>0.47460318364561827</v>
      </c>
      <c r="X13" s="412">
        <v>0.78784266984505369</v>
      </c>
      <c r="Y13" s="412">
        <v>0.78953717975296922</v>
      </c>
      <c r="Z13" s="412">
        <v>0.83775811209439532</v>
      </c>
      <c r="AA13" s="412">
        <v>0.83938042039509109</v>
      </c>
      <c r="AB13" s="412">
        <v>0.85824345146379044</v>
      </c>
      <c r="AC13" s="412">
        <v>0.90243017572851303</v>
      </c>
      <c r="AD13" s="412">
        <v>0.22868540590907327</v>
      </c>
      <c r="AE13" s="410">
        <v>0.61871423976409423</v>
      </c>
      <c r="AF13" s="411">
        <v>0.11366666957982853</v>
      </c>
      <c r="AG13" s="410">
        <v>0.39573591530933305</v>
      </c>
    </row>
    <row r="14" spans="1:33" x14ac:dyDescent="0.35">
      <c r="A14" s="649" t="s">
        <v>1</v>
      </c>
      <c r="B14" s="434" t="s">
        <v>184</v>
      </c>
      <c r="C14" s="426">
        <v>5945</v>
      </c>
      <c r="D14" s="433">
        <v>30.141655979999999</v>
      </c>
      <c r="E14" s="432">
        <v>1563</v>
      </c>
      <c r="F14" s="429">
        <v>64.074342810000005</v>
      </c>
      <c r="G14" s="431">
        <v>28</v>
      </c>
      <c r="H14" s="429">
        <v>16.90123393</v>
      </c>
      <c r="I14" s="524">
        <v>4</v>
      </c>
      <c r="J14" s="525">
        <v>3.69986974</v>
      </c>
      <c r="K14" s="430">
        <v>10</v>
      </c>
      <c r="L14" s="429">
        <v>28.530461540000001</v>
      </c>
      <c r="M14" s="428">
        <v>1605</v>
      </c>
      <c r="N14" s="427">
        <v>113.20590802000001</v>
      </c>
      <c r="O14" s="426">
        <f>SUM(M14+C14)</f>
        <v>7550</v>
      </c>
      <c r="P14" s="425">
        <f>SUM(N14+D14)</f>
        <v>143.34756400000001</v>
      </c>
      <c r="R14" s="649" t="s">
        <v>1</v>
      </c>
      <c r="S14" s="434" t="s">
        <v>184</v>
      </c>
      <c r="T14" s="426">
        <v>6132</v>
      </c>
      <c r="U14" s="433">
        <v>33.637088739999996</v>
      </c>
      <c r="V14" s="432">
        <v>1575</v>
      </c>
      <c r="W14" s="429">
        <v>57.16954398</v>
      </c>
      <c r="X14" s="431">
        <v>30</v>
      </c>
      <c r="Y14" s="429">
        <v>17.253917149999999</v>
      </c>
      <c r="Z14" s="430">
        <v>9</v>
      </c>
      <c r="AA14" s="429">
        <v>7.6470327300000003</v>
      </c>
      <c r="AB14" s="430">
        <v>10</v>
      </c>
      <c r="AC14" s="429">
        <v>30.061933440000001</v>
      </c>
      <c r="AD14" s="428">
        <v>1624</v>
      </c>
      <c r="AE14" s="427">
        <v>112.1324273</v>
      </c>
      <c r="AF14" s="426">
        <v>7756</v>
      </c>
      <c r="AG14" s="425">
        <v>145.76951603999998</v>
      </c>
    </row>
    <row r="15" spans="1:33" x14ac:dyDescent="0.45">
      <c r="A15" s="650"/>
      <c r="B15" s="424" t="s">
        <v>183</v>
      </c>
      <c r="C15" s="422">
        <v>63372</v>
      </c>
      <c r="D15" s="423">
        <v>268.11920504</v>
      </c>
      <c r="E15" s="422">
        <v>9019</v>
      </c>
      <c r="F15" s="419">
        <v>134.06930815999999</v>
      </c>
      <c r="G15" s="420">
        <v>34</v>
      </c>
      <c r="H15" s="421">
        <v>20.498919350000001</v>
      </c>
      <c r="I15" s="420">
        <v>7</v>
      </c>
      <c r="J15" s="421">
        <v>6.14410335</v>
      </c>
      <c r="K15" s="420">
        <v>12</v>
      </c>
      <c r="L15" s="419">
        <v>31.030995169999997</v>
      </c>
      <c r="M15" s="418">
        <v>9072</v>
      </c>
      <c r="N15" s="417">
        <v>191.74332602999999</v>
      </c>
      <c r="O15" s="416">
        <f>SUM(M15+C15)</f>
        <v>72444</v>
      </c>
      <c r="P15" s="415">
        <f>SUM(N15+D15)</f>
        <v>459.86253106999999</v>
      </c>
      <c r="R15" s="650"/>
      <c r="S15" s="424" t="s">
        <v>183</v>
      </c>
      <c r="T15" s="422">
        <v>63397</v>
      </c>
      <c r="U15" s="423">
        <v>291.73752218000004</v>
      </c>
      <c r="V15" s="422">
        <v>9017</v>
      </c>
      <c r="W15" s="419">
        <v>123.27180571</v>
      </c>
      <c r="X15" s="420">
        <v>35</v>
      </c>
      <c r="Y15" s="421">
        <v>20.37096068</v>
      </c>
      <c r="Z15" s="420">
        <v>13</v>
      </c>
      <c r="AA15" s="421">
        <v>11.212418470000001</v>
      </c>
      <c r="AB15" s="420">
        <v>12</v>
      </c>
      <c r="AC15" s="419">
        <v>33.13112452</v>
      </c>
      <c r="AD15" s="418">
        <v>9077</v>
      </c>
      <c r="AE15" s="417">
        <v>187.98630937999997</v>
      </c>
      <c r="AF15" s="416">
        <v>72474</v>
      </c>
      <c r="AG15" s="415">
        <v>479.72383156000001</v>
      </c>
    </row>
    <row r="16" spans="1:33" s="392" customFormat="1" ht="15.75" thickBot="1" x14ac:dyDescent="0.5">
      <c r="A16" s="651"/>
      <c r="B16" s="414" t="s">
        <v>100</v>
      </c>
      <c r="C16" s="411">
        <f t="shared" ref="C16:N16" si="3">C14/C15</f>
        <v>9.3811146878747712E-2</v>
      </c>
      <c r="D16" s="413">
        <f t="shared" si="3"/>
        <v>0.11241886225756653</v>
      </c>
      <c r="E16" s="411">
        <f t="shared" si="3"/>
        <v>0.17330080940237277</v>
      </c>
      <c r="F16" s="412">
        <f t="shared" si="3"/>
        <v>0.47791954541551657</v>
      </c>
      <c r="G16" s="412">
        <f t="shared" si="3"/>
        <v>0.82352941176470584</v>
      </c>
      <c r="H16" s="412">
        <f t="shared" si="3"/>
        <v>0.82449389850397159</v>
      </c>
      <c r="I16" s="412">
        <f t="shared" si="3"/>
        <v>0.5714285714285714</v>
      </c>
      <c r="J16" s="412">
        <f t="shared" si="3"/>
        <v>0.60218221101375191</v>
      </c>
      <c r="K16" s="412">
        <f t="shared" si="3"/>
        <v>0.83333333333333337</v>
      </c>
      <c r="L16" s="412">
        <f t="shared" si="3"/>
        <v>0.91941819408945513</v>
      </c>
      <c r="M16" s="412">
        <f t="shared" si="3"/>
        <v>0.17691798941798942</v>
      </c>
      <c r="N16" s="410">
        <f t="shared" si="3"/>
        <v>0.59040338124878422</v>
      </c>
      <c r="O16" s="411">
        <f>O14/O15</f>
        <v>0.10421843078791894</v>
      </c>
      <c r="P16" s="410">
        <f>P14/P15</f>
        <v>0.31171829474008556</v>
      </c>
      <c r="R16" s="651"/>
      <c r="S16" s="414" t="s">
        <v>100</v>
      </c>
      <c r="T16" s="411">
        <v>9.6723819739104377E-2</v>
      </c>
      <c r="U16" s="413">
        <v>0.11529915140379558</v>
      </c>
      <c r="V16" s="411">
        <v>0.17467006764999446</v>
      </c>
      <c r="W16" s="412">
        <v>0.46376820434100546</v>
      </c>
      <c r="X16" s="412">
        <v>0.8571428571428571</v>
      </c>
      <c r="Y16" s="412">
        <v>0.84698593360595498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0.17891373801916932</v>
      </c>
      <c r="AE16" s="410">
        <v>0.5964925194277465</v>
      </c>
      <c r="AF16" s="411">
        <v>0.10701768910229875</v>
      </c>
      <c r="AG16" s="410">
        <v>0.30386131863821803</v>
      </c>
    </row>
    <row r="17" spans="1:33" ht="15.75" customHeight="1" x14ac:dyDescent="0.45">
      <c r="A17" s="652" t="s">
        <v>185</v>
      </c>
      <c r="B17" s="409" t="s">
        <v>184</v>
      </c>
      <c r="C17" s="405">
        <f>SUM(C5,C8,C11,C14)</f>
        <v>418651</v>
      </c>
      <c r="D17" s="408">
        <f>SUM(D5,D8,D11,D14)</f>
        <v>1459.0048849799991</v>
      </c>
      <c r="E17" s="405">
        <f t="shared" ref="E17:P18" si="4">SUM(E5,E8,E11,E14)</f>
        <v>135769</v>
      </c>
      <c r="F17" s="407">
        <f t="shared" si="4"/>
        <v>3554.9697638100006</v>
      </c>
      <c r="G17" s="406">
        <f t="shared" si="4"/>
        <v>1114</v>
      </c>
      <c r="H17" s="407">
        <f t="shared" si="4"/>
        <v>674.65879593</v>
      </c>
      <c r="I17" s="406">
        <f>SUM(I5,I8,I11,I14)</f>
        <v>490</v>
      </c>
      <c r="J17" s="407">
        <f t="shared" si="4"/>
        <v>421.57639674000001</v>
      </c>
      <c r="K17" s="406">
        <f t="shared" si="4"/>
        <v>958</v>
      </c>
      <c r="L17" s="407">
        <f t="shared" si="4"/>
        <v>2497.79572254</v>
      </c>
      <c r="M17" s="406">
        <f t="shared" si="4"/>
        <v>138331</v>
      </c>
      <c r="N17" s="404">
        <f t="shared" si="4"/>
        <v>7149.0006790200005</v>
      </c>
      <c r="O17" s="405">
        <f t="shared" si="4"/>
        <v>556982</v>
      </c>
      <c r="P17" s="404">
        <f t="shared" si="4"/>
        <v>8608.0055639999991</v>
      </c>
      <c r="R17" s="652" t="s">
        <v>185</v>
      </c>
      <c r="S17" s="409" t="s">
        <v>184</v>
      </c>
      <c r="T17" s="405">
        <v>432424</v>
      </c>
      <c r="U17" s="408">
        <v>1504.9836157399998</v>
      </c>
      <c r="V17" s="405">
        <v>137138</v>
      </c>
      <c r="W17" s="407">
        <v>3544.62761998</v>
      </c>
      <c r="X17" s="406">
        <v>1115</v>
      </c>
      <c r="Y17" s="407">
        <v>674.19786414999999</v>
      </c>
      <c r="Z17" s="406">
        <v>492</v>
      </c>
      <c r="AA17" s="407">
        <v>422.78366773000005</v>
      </c>
      <c r="AB17" s="406">
        <v>955</v>
      </c>
      <c r="AC17" s="407">
        <v>2491.08174844</v>
      </c>
      <c r="AD17" s="406">
        <v>139700</v>
      </c>
      <c r="AE17" s="404">
        <v>7132.690900300001</v>
      </c>
      <c r="AF17" s="405">
        <v>572124</v>
      </c>
      <c r="AG17" s="404">
        <v>8637.6745160400005</v>
      </c>
    </row>
    <row r="18" spans="1:33" x14ac:dyDescent="0.45">
      <c r="A18" s="653"/>
      <c r="B18" s="403" t="s">
        <v>183</v>
      </c>
      <c r="C18" s="399">
        <f>SUM(C6,C9,C12,C15)</f>
        <v>3385839</v>
      </c>
      <c r="D18" s="402">
        <f>SUM(D6,D9,D12,D15)</f>
        <v>10252.9509639142</v>
      </c>
      <c r="E18" s="399">
        <f t="shared" si="4"/>
        <v>510777</v>
      </c>
      <c r="F18" s="401">
        <f t="shared" si="4"/>
        <v>6836.3245392858007</v>
      </c>
      <c r="G18" s="400">
        <f t="shared" si="4"/>
        <v>1357</v>
      </c>
      <c r="H18" s="401">
        <f t="shared" si="4"/>
        <v>822.50636335000013</v>
      </c>
      <c r="I18" s="400">
        <f>SUM(I6,I9,I12,I15)</f>
        <v>586</v>
      </c>
      <c r="J18" s="401">
        <f t="shared" si="4"/>
        <v>502.5608583500001</v>
      </c>
      <c r="K18" s="400">
        <f t="shared" si="4"/>
        <v>1137</v>
      </c>
      <c r="L18" s="401">
        <f t="shared" si="4"/>
        <v>2839.7178061700006</v>
      </c>
      <c r="M18" s="400">
        <f t="shared" si="4"/>
        <v>513857</v>
      </c>
      <c r="N18" s="398">
        <f t="shared" si="4"/>
        <v>11001.109567155801</v>
      </c>
      <c r="O18" s="399">
        <f t="shared" si="4"/>
        <v>3899696</v>
      </c>
      <c r="P18" s="398">
        <f t="shared" si="4"/>
        <v>21254.060531070005</v>
      </c>
      <c r="R18" s="653"/>
      <c r="S18" s="403" t="s">
        <v>183</v>
      </c>
      <c r="T18" s="399">
        <v>3387124</v>
      </c>
      <c r="U18" s="402">
        <v>10291.262099054398</v>
      </c>
      <c r="V18" s="399">
        <v>510483</v>
      </c>
      <c r="W18" s="401">
        <v>6817.3939128355987</v>
      </c>
      <c r="X18" s="400">
        <v>1361</v>
      </c>
      <c r="Y18" s="401">
        <v>822.94771068</v>
      </c>
      <c r="Z18" s="400">
        <v>596</v>
      </c>
      <c r="AA18" s="401">
        <v>510.84617346999994</v>
      </c>
      <c r="AB18" s="400">
        <v>1135</v>
      </c>
      <c r="AC18" s="401">
        <v>2840.0929355200001</v>
      </c>
      <c r="AD18" s="400">
        <v>513575</v>
      </c>
      <c r="AE18" s="398">
        <v>10991.2807325056</v>
      </c>
      <c r="AF18" s="399">
        <v>3900699</v>
      </c>
      <c r="AG18" s="398">
        <v>21282.54283156</v>
      </c>
    </row>
    <row r="19" spans="1:33" s="392" customFormat="1" ht="15.75" thickBot="1" x14ac:dyDescent="0.5">
      <c r="A19" s="654"/>
      <c r="B19" s="397" t="s">
        <v>100</v>
      </c>
      <c r="C19" s="394">
        <f t="shared" ref="C19:P19" si="5">C17/C18</f>
        <v>0.12364763947724626</v>
      </c>
      <c r="D19" s="396">
        <f t="shared" si="5"/>
        <v>0.14230097170220005</v>
      </c>
      <c r="E19" s="394">
        <f t="shared" si="5"/>
        <v>0.2658087580294336</v>
      </c>
      <c r="F19" s="395">
        <f t="shared" si="5"/>
        <v>0.52001184896663677</v>
      </c>
      <c r="G19" s="395">
        <f t="shared" si="5"/>
        <v>0.82092851879145168</v>
      </c>
      <c r="H19" s="395">
        <f t="shared" si="5"/>
        <v>0.82024750931065227</v>
      </c>
      <c r="I19" s="395">
        <f>I17/I18</f>
        <v>0.83617747440273038</v>
      </c>
      <c r="J19" s="395">
        <f t="shared" si="5"/>
        <v>0.83885640860315502</v>
      </c>
      <c r="K19" s="395">
        <f t="shared" si="5"/>
        <v>0.84256816182937555</v>
      </c>
      <c r="L19" s="395">
        <f t="shared" si="5"/>
        <v>0.87959293599980648</v>
      </c>
      <c r="M19" s="395">
        <f t="shared" si="5"/>
        <v>0.26920135368400155</v>
      </c>
      <c r="N19" s="393">
        <f t="shared" si="5"/>
        <v>0.64984360308196487</v>
      </c>
      <c r="O19" s="394">
        <f t="shared" si="5"/>
        <v>0.14282703061982269</v>
      </c>
      <c r="P19" s="393">
        <f t="shared" si="5"/>
        <v>0.40500522483299062</v>
      </c>
      <c r="R19" s="654"/>
      <c r="S19" s="397" t="s">
        <v>100</v>
      </c>
      <c r="T19" s="394">
        <v>0.12766701189563773</v>
      </c>
      <c r="U19" s="396">
        <v>0.14623897450617682</v>
      </c>
      <c r="V19" s="394">
        <v>0.26864361790696262</v>
      </c>
      <c r="W19" s="395">
        <v>0.51993880143939963</v>
      </c>
      <c r="X19" s="395">
        <v>0.81925055106539313</v>
      </c>
      <c r="Y19" s="395">
        <v>0.81924751159816911</v>
      </c>
      <c r="Z19" s="395">
        <v>0.82550335570469802</v>
      </c>
      <c r="AA19" s="395">
        <v>0.82761443598212359</v>
      </c>
      <c r="AB19" s="395">
        <v>0.84140969162995594</v>
      </c>
      <c r="AC19" s="395">
        <v>0.87711275827806712</v>
      </c>
      <c r="AD19" s="395">
        <v>0.27201479822810692</v>
      </c>
      <c r="AE19" s="393">
        <v>0.64894083536650915</v>
      </c>
      <c r="AF19" s="394">
        <v>0.14667217337200333</v>
      </c>
      <c r="AG19" s="393">
        <v>0.40585725983979437</v>
      </c>
    </row>
    <row r="20" spans="1:33" x14ac:dyDescent="0.4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3" x14ac:dyDescent="0.45">
      <c r="A21" s="377" t="s">
        <v>210</v>
      </c>
      <c r="M21" s="477"/>
    </row>
    <row r="22" spans="1:33" x14ac:dyDescent="0.45">
      <c r="A22" s="479"/>
      <c r="B22" s="377"/>
    </row>
    <row r="23" spans="1:33" x14ac:dyDescent="0.45">
      <c r="C23" s="477"/>
      <c r="E23" s="477"/>
      <c r="G23" s="477"/>
      <c r="I23" s="477"/>
      <c r="J23" s="477"/>
      <c r="K23" s="477"/>
      <c r="M23" s="477"/>
      <c r="O23" s="477"/>
    </row>
    <row r="24" spans="1:33" x14ac:dyDescent="0.45">
      <c r="C24" s="477"/>
      <c r="E24" s="477"/>
      <c r="G24" s="477"/>
      <c r="I24" s="477"/>
      <c r="K24" s="477"/>
      <c r="M24" s="477"/>
      <c r="O24" s="477"/>
    </row>
    <row r="26" spans="1:33" x14ac:dyDescent="0.45">
      <c r="J26" s="300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1:A13"/>
    <mergeCell ref="R11:R13"/>
    <mergeCell ref="A14:A16"/>
    <mergeCell ref="R14:R16"/>
    <mergeCell ref="A17:A19"/>
    <mergeCell ref="R17:R19"/>
  </mergeCells>
  <conditionalFormatting sqref="C14:H14 K14:N14 C15:N15">
    <cfRule type="expression" dxfId="25" priority="5">
      <formula>ABS(C14-T14)/T14&gt;0.5</formula>
    </cfRule>
  </conditionalFormatting>
  <conditionalFormatting sqref="C5:P13">
    <cfRule type="expression" dxfId="24" priority="1">
      <formula>ABS(C5-T5)/T5&gt;0.5</formula>
    </cfRule>
  </conditionalFormatting>
  <conditionalFormatting sqref="C16:P19">
    <cfRule type="expression" dxfId="23" priority="3">
      <formula>ABS(C16-T16)/T16&gt;0.5</formula>
    </cfRule>
  </conditionalFormatting>
  <conditionalFormatting sqref="O14:P15">
    <cfRule type="expression" dxfId="22" priority="6">
      <formula>ABS(O14-AF14)/AF14&gt;0.5</formula>
    </cfRule>
  </conditionalFormatting>
  <conditionalFormatting sqref="T5:AG19">
    <cfRule type="expression" dxfId="21" priority="7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24"/>
  <sheetViews>
    <sheetView zoomScaleNormal="100" workbookViewId="0">
      <selection activeCell="J14" sqref="J14"/>
    </sheetView>
  </sheetViews>
  <sheetFormatPr defaultColWidth="9" defaultRowHeight="15.4" x14ac:dyDescent="0.45"/>
  <cols>
    <col min="1" max="1" width="9" style="390"/>
    <col min="2" max="2" width="10.625" style="390" bestFit="1" customWidth="1"/>
    <col min="3" max="3" width="9" style="390"/>
    <col min="4" max="4" width="9.625" style="390" bestFit="1" customWidth="1"/>
    <col min="5" max="5" width="9" style="390"/>
    <col min="6" max="6" width="9.625" style="390" bestFit="1" customWidth="1"/>
    <col min="7" max="7" width="9" style="390"/>
    <col min="8" max="8" width="9.625" style="390" bestFit="1" customWidth="1"/>
    <col min="9" max="9" width="9" style="390"/>
    <col min="10" max="10" width="9.625" style="390" bestFit="1" customWidth="1"/>
    <col min="11" max="11" width="9" style="390"/>
    <col min="12" max="12" width="9.625" style="390" bestFit="1" customWidth="1"/>
    <col min="13" max="13" width="9" style="390"/>
    <col min="14" max="14" width="9.625" style="390" bestFit="1" customWidth="1"/>
    <col min="15" max="15" width="9" style="390"/>
    <col min="16" max="16" width="9.625" style="390" bestFit="1" customWidth="1"/>
    <col min="17" max="18" width="9" style="390" hidden="1" customWidth="1"/>
    <col min="19" max="19" width="10.625" style="390" hidden="1" customWidth="1"/>
    <col min="20" max="34" width="9" style="390" hidden="1" customWidth="1"/>
    <col min="35" max="16384" width="9" style="390"/>
  </cols>
  <sheetData>
    <row r="1" spans="1:33" ht="15.75" thickBot="1" x14ac:dyDescent="0.5">
      <c r="A1" s="655" t="s">
        <v>228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  <c r="R1" s="655" t="s">
        <v>227</v>
      </c>
      <c r="S1" s="656"/>
      <c r="T1" s="656"/>
      <c r="U1" s="656"/>
      <c r="V1" s="656"/>
      <c r="W1" s="656"/>
      <c r="X1" s="656"/>
      <c r="Y1" s="656"/>
      <c r="Z1" s="656"/>
      <c r="AA1" s="656"/>
      <c r="AB1" s="656"/>
      <c r="AC1" s="656"/>
      <c r="AD1" s="656"/>
      <c r="AE1" s="656"/>
      <c r="AF1" s="656"/>
      <c r="AG1" s="657"/>
    </row>
    <row r="2" spans="1:33" ht="15.6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  <c r="Q2" s="439"/>
      <c r="R2" s="658" t="s">
        <v>189</v>
      </c>
      <c r="S2" s="661"/>
      <c r="T2" s="664" t="s">
        <v>12</v>
      </c>
      <c r="U2" s="665"/>
      <c r="V2" s="668" t="s">
        <v>188</v>
      </c>
      <c r="W2" s="669"/>
      <c r="X2" s="669"/>
      <c r="Y2" s="669"/>
      <c r="Z2" s="669"/>
      <c r="AA2" s="669"/>
      <c r="AB2" s="669"/>
      <c r="AC2" s="669"/>
      <c r="AD2" s="669"/>
      <c r="AE2" s="670"/>
      <c r="AF2" s="664" t="s">
        <v>10</v>
      </c>
      <c r="AG2" s="665"/>
    </row>
    <row r="3" spans="1:33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  <c r="R3" s="659"/>
      <c r="S3" s="662"/>
      <c r="T3" s="666"/>
      <c r="U3" s="667"/>
      <c r="V3" s="671" t="s">
        <v>187</v>
      </c>
      <c r="W3" s="672"/>
      <c r="X3" s="647" t="s">
        <v>105</v>
      </c>
      <c r="Y3" s="672"/>
      <c r="Z3" s="647" t="s">
        <v>104</v>
      </c>
      <c r="AA3" s="672"/>
      <c r="AB3" s="647" t="s">
        <v>103</v>
      </c>
      <c r="AC3" s="672"/>
      <c r="AD3" s="647" t="s">
        <v>102</v>
      </c>
      <c r="AE3" s="648"/>
      <c r="AF3" s="666"/>
      <c r="AG3" s="667"/>
    </row>
    <row r="4" spans="1:33" ht="16.5" customHeight="1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60"/>
      <c r="S4" s="663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45">
      <c r="A5" s="649" t="s">
        <v>4</v>
      </c>
      <c r="B5" s="434" t="s">
        <v>184</v>
      </c>
      <c r="C5" s="426">
        <v>62125</v>
      </c>
      <c r="D5" s="429">
        <f>199336/1000</f>
        <v>199.33600000000001</v>
      </c>
      <c r="E5" s="432">
        <v>20707</v>
      </c>
      <c r="F5" s="429">
        <f>411762/1000</f>
        <v>411.762</v>
      </c>
      <c r="G5" s="431">
        <v>85</v>
      </c>
      <c r="H5" s="429">
        <f>51591/1000</f>
        <v>51.591000000000001</v>
      </c>
      <c r="I5" s="430">
        <v>32</v>
      </c>
      <c r="J5" s="429">
        <f>26931/1000</f>
        <v>26.931000000000001</v>
      </c>
      <c r="K5" s="430">
        <v>79</v>
      </c>
      <c r="L5" s="429">
        <f>227932/1000</f>
        <v>227.93199999999999</v>
      </c>
      <c r="M5" s="428">
        <v>20903</v>
      </c>
      <c r="N5" s="427">
        <f>718216/1000</f>
        <v>718.21600000000001</v>
      </c>
      <c r="O5" s="426">
        <f>SUM(M5+C5)</f>
        <v>83028</v>
      </c>
      <c r="P5" s="425">
        <f>SUM(N5+D5)</f>
        <v>917.55200000000002</v>
      </c>
      <c r="R5" s="649" t="s">
        <v>4</v>
      </c>
      <c r="S5" s="434" t="s">
        <v>184</v>
      </c>
      <c r="T5" s="426">
        <v>62821</v>
      </c>
      <c r="U5" s="429">
        <v>201.63800000000001</v>
      </c>
      <c r="V5" s="432">
        <v>20745</v>
      </c>
      <c r="W5" s="429">
        <v>411.44099999999997</v>
      </c>
      <c r="X5" s="431">
        <v>85</v>
      </c>
      <c r="Y5" s="429">
        <v>51.591000000000001</v>
      </c>
      <c r="Z5" s="430">
        <v>32</v>
      </c>
      <c r="AA5" s="429">
        <v>26.931000000000001</v>
      </c>
      <c r="AB5" s="430">
        <v>78</v>
      </c>
      <c r="AC5" s="429">
        <v>223.50399999999999</v>
      </c>
      <c r="AD5" s="428">
        <v>20940</v>
      </c>
      <c r="AE5" s="427">
        <v>713.46699999999998</v>
      </c>
      <c r="AF5" s="426">
        <v>83761</v>
      </c>
      <c r="AG5" s="425">
        <v>915.10500000000002</v>
      </c>
    </row>
    <row r="6" spans="1:33" x14ac:dyDescent="0.45">
      <c r="A6" s="650"/>
      <c r="B6" s="424" t="s">
        <v>183</v>
      </c>
      <c r="C6" s="486">
        <v>481716</v>
      </c>
      <c r="D6" s="484">
        <f>1471060/1000</f>
        <v>1471.06</v>
      </c>
      <c r="E6" s="486">
        <v>66421</v>
      </c>
      <c r="F6" s="484">
        <f>688628/1000</f>
        <v>688.62800000000004</v>
      </c>
      <c r="G6" s="485">
        <v>92</v>
      </c>
      <c r="H6" s="484">
        <f>55849/1000</f>
        <v>55.848999999999997</v>
      </c>
      <c r="I6" s="485">
        <v>45</v>
      </c>
      <c r="J6" s="484">
        <f>37493/1000</f>
        <v>37.493000000000002</v>
      </c>
      <c r="K6" s="485">
        <v>92</v>
      </c>
      <c r="L6" s="484">
        <f>272322/1000</f>
        <v>272.322</v>
      </c>
      <c r="M6" s="483">
        <v>66650</v>
      </c>
      <c r="N6" s="482">
        <f>1054292/1000</f>
        <v>1054.2919999999999</v>
      </c>
      <c r="O6" s="481">
        <f>SUM(M6+C6)</f>
        <v>548366</v>
      </c>
      <c r="P6" s="480">
        <f>SUM(N6+D6)</f>
        <v>2525.3519999999999</v>
      </c>
      <c r="R6" s="650"/>
      <c r="S6" s="424" t="s">
        <v>183</v>
      </c>
      <c r="T6" s="486">
        <v>482249</v>
      </c>
      <c r="U6" s="484">
        <v>1472.183</v>
      </c>
      <c r="V6" s="486">
        <v>66541</v>
      </c>
      <c r="W6" s="484">
        <v>689.99099999999999</v>
      </c>
      <c r="X6" s="485">
        <v>92</v>
      </c>
      <c r="Y6" s="484">
        <v>55.848999999999997</v>
      </c>
      <c r="Z6" s="485">
        <v>49</v>
      </c>
      <c r="AA6" s="484">
        <v>40.741999999999997</v>
      </c>
      <c r="AB6" s="485">
        <v>92</v>
      </c>
      <c r="AC6" s="484">
        <v>272.322</v>
      </c>
      <c r="AD6" s="483">
        <v>66774</v>
      </c>
      <c r="AE6" s="482">
        <v>1058.904</v>
      </c>
      <c r="AF6" s="481">
        <v>549023</v>
      </c>
      <c r="AG6" s="480">
        <v>2531.087</v>
      </c>
    </row>
    <row r="7" spans="1:33" s="392" customFormat="1" ht="15.75" thickBot="1" x14ac:dyDescent="0.5">
      <c r="A7" s="651"/>
      <c r="B7" s="414" t="s">
        <v>100</v>
      </c>
      <c r="C7" s="411">
        <f t="shared" ref="C7:N7" si="0">C5/C6</f>
        <v>0.12896602977688099</v>
      </c>
      <c r="D7" s="411">
        <f t="shared" si="0"/>
        <v>0.13550500999279433</v>
      </c>
      <c r="E7" s="411">
        <f t="shared" si="0"/>
        <v>0.31175381280016862</v>
      </c>
      <c r="F7" s="411">
        <f t="shared" si="0"/>
        <v>0.59794547999790881</v>
      </c>
      <c r="G7" s="411">
        <f t="shared" si="0"/>
        <v>0.92391304347826086</v>
      </c>
      <c r="H7" s="411">
        <f t="shared" si="0"/>
        <v>0.9237587065122026</v>
      </c>
      <c r="I7" s="411">
        <f t="shared" si="0"/>
        <v>0.71111111111111114</v>
      </c>
      <c r="J7" s="411">
        <f t="shared" si="0"/>
        <v>0.71829408156189156</v>
      </c>
      <c r="K7" s="411">
        <f t="shared" si="0"/>
        <v>0.85869565217391308</v>
      </c>
      <c r="L7" s="411">
        <f t="shared" si="0"/>
        <v>0.83699444040510862</v>
      </c>
      <c r="M7" s="411">
        <f t="shared" si="0"/>
        <v>0.31362340585146287</v>
      </c>
      <c r="N7" s="411">
        <f t="shared" si="0"/>
        <v>0.68123062680927116</v>
      </c>
      <c r="O7" s="411">
        <f>O5/O6</f>
        <v>0.15140982482502563</v>
      </c>
      <c r="P7" s="410">
        <f>P5/P6</f>
        <v>0.36333627945727964</v>
      </c>
      <c r="R7" s="651"/>
      <c r="S7" s="414" t="s">
        <v>100</v>
      </c>
      <c r="T7" s="411">
        <v>0.13026672942815848</v>
      </c>
      <c r="U7" s="411">
        <v>0.13696530933993939</v>
      </c>
      <c r="V7" s="411">
        <v>0.31176267263792251</v>
      </c>
      <c r="W7" s="411">
        <v>0.59629908216194116</v>
      </c>
      <c r="X7" s="411">
        <v>0.92391304347826086</v>
      </c>
      <c r="Y7" s="411">
        <v>0.9237587065122026</v>
      </c>
      <c r="Z7" s="411">
        <v>0.65306122448979587</v>
      </c>
      <c r="AA7" s="411">
        <v>0.6610132050463895</v>
      </c>
      <c r="AB7" s="411">
        <v>0.84782608695652173</v>
      </c>
      <c r="AC7" s="411">
        <v>0.82073427780348263</v>
      </c>
      <c r="AD7" s="411">
        <v>0.31359511186988948</v>
      </c>
      <c r="AE7" s="411">
        <v>0.6737787372604126</v>
      </c>
      <c r="AF7" s="411">
        <v>0.15256373594548861</v>
      </c>
      <c r="AG7" s="410">
        <v>0.36154624475571168</v>
      </c>
    </row>
    <row r="8" spans="1:33" x14ac:dyDescent="0.45">
      <c r="A8" s="649" t="s">
        <v>3</v>
      </c>
      <c r="B8" s="434" t="s">
        <v>184</v>
      </c>
      <c r="C8" s="426">
        <v>184230</v>
      </c>
      <c r="D8" s="433">
        <v>787.1</v>
      </c>
      <c r="E8" s="432">
        <f>M8-SUM(G8,I8,K8)</f>
        <v>45607</v>
      </c>
      <c r="F8" s="429">
        <f>N8-SUM(H8,J8,L8)</f>
        <v>1092.8450000000003</v>
      </c>
      <c r="G8" s="431">
        <v>341</v>
      </c>
      <c r="H8" s="429">
        <v>211.44300000000001</v>
      </c>
      <c r="I8" s="430">
        <v>169</v>
      </c>
      <c r="J8" s="429">
        <v>144.39400000000001</v>
      </c>
      <c r="K8" s="430">
        <v>312</v>
      </c>
      <c r="L8" s="429">
        <v>799.11800000000005</v>
      </c>
      <c r="M8" s="428">
        <v>46429</v>
      </c>
      <c r="N8" s="427">
        <v>2247.8000000000002</v>
      </c>
      <c r="O8" s="426">
        <f>SUM(M8+C8)</f>
        <v>230659</v>
      </c>
      <c r="P8" s="425">
        <f>SUM(N8+D8)</f>
        <v>3034.9</v>
      </c>
      <c r="R8" s="649" t="s">
        <v>3</v>
      </c>
      <c r="S8" s="434" t="s">
        <v>184</v>
      </c>
      <c r="T8" s="426">
        <v>187038</v>
      </c>
      <c r="U8" s="433">
        <v>786</v>
      </c>
      <c r="V8" s="432">
        <v>45637</v>
      </c>
      <c r="W8" s="429">
        <v>1089.0869999999998</v>
      </c>
      <c r="X8" s="431">
        <v>339</v>
      </c>
      <c r="Y8" s="429">
        <v>210.23400000000001</v>
      </c>
      <c r="Z8" s="430">
        <v>167</v>
      </c>
      <c r="AA8" s="429">
        <v>142.56200000000001</v>
      </c>
      <c r="AB8" s="430">
        <v>310</v>
      </c>
      <c r="AC8" s="429">
        <v>795.81700000000001</v>
      </c>
      <c r="AD8" s="428">
        <v>46453</v>
      </c>
      <c r="AE8" s="427">
        <v>2237.6999999999998</v>
      </c>
      <c r="AF8" s="426">
        <v>233491</v>
      </c>
      <c r="AG8" s="425">
        <v>3023.7</v>
      </c>
    </row>
    <row r="9" spans="1:33" x14ac:dyDescent="0.45">
      <c r="A9" s="650"/>
      <c r="B9" s="424" t="s">
        <v>183</v>
      </c>
      <c r="C9" s="422">
        <v>976606</v>
      </c>
      <c r="D9" s="423">
        <f>D8+2809.9</f>
        <v>3597</v>
      </c>
      <c r="E9" s="422">
        <f>M9-SUM(G9,I9,K9)</f>
        <v>127835</v>
      </c>
      <c r="F9" s="419">
        <f>N9-SUM(H9,J9,L9)</f>
        <v>1818.3910000000003</v>
      </c>
      <c r="G9" s="420">
        <v>394</v>
      </c>
      <c r="H9" s="421">
        <v>245.726</v>
      </c>
      <c r="I9" s="420">
        <v>195</v>
      </c>
      <c r="J9" s="421">
        <v>166.27199999999999</v>
      </c>
      <c r="K9" s="420">
        <v>384</v>
      </c>
      <c r="L9" s="419">
        <v>938.91099999999994</v>
      </c>
      <c r="M9" s="418">
        <v>128808</v>
      </c>
      <c r="N9" s="417">
        <f>N8+921.5</f>
        <v>3169.3</v>
      </c>
      <c r="O9" s="416">
        <f>SUM(M9+C9)</f>
        <v>1105414</v>
      </c>
      <c r="P9" s="415">
        <f>SUM(N9+D9)</f>
        <v>6766.3</v>
      </c>
      <c r="R9" s="650"/>
      <c r="S9" s="424" t="s">
        <v>183</v>
      </c>
      <c r="T9" s="422">
        <v>976521</v>
      </c>
      <c r="U9" s="423">
        <v>3599.116</v>
      </c>
      <c r="V9" s="422">
        <v>127668</v>
      </c>
      <c r="W9" s="419">
        <v>1817.6229999999998</v>
      </c>
      <c r="X9" s="420">
        <v>395</v>
      </c>
      <c r="Y9" s="421">
        <v>246.28399999999999</v>
      </c>
      <c r="Z9" s="420">
        <v>195</v>
      </c>
      <c r="AA9" s="421">
        <v>166.24299999999999</v>
      </c>
      <c r="AB9" s="420">
        <v>382</v>
      </c>
      <c r="AC9" s="419">
        <v>937.06600000000003</v>
      </c>
      <c r="AD9" s="418">
        <v>128640</v>
      </c>
      <c r="AE9" s="417">
        <v>3167.2159999999999</v>
      </c>
      <c r="AF9" s="416">
        <v>1105161</v>
      </c>
      <c r="AG9" s="415">
        <v>6766.3320000000003</v>
      </c>
    </row>
    <row r="10" spans="1:33" s="392" customFormat="1" ht="15.75" thickBot="1" x14ac:dyDescent="0.5">
      <c r="A10" s="651"/>
      <c r="B10" s="414" t="s">
        <v>100</v>
      </c>
      <c r="C10" s="411">
        <f t="shared" ref="C10:N10" si="1">C8/C9</f>
        <v>0.18864311708099274</v>
      </c>
      <c r="D10" s="413">
        <f t="shared" si="1"/>
        <v>0.21882123992215735</v>
      </c>
      <c r="E10" s="411">
        <f t="shared" si="1"/>
        <v>0.35676457934055616</v>
      </c>
      <c r="F10" s="412">
        <f t="shared" si="1"/>
        <v>0.60099560545559239</v>
      </c>
      <c r="G10" s="412">
        <f t="shared" si="1"/>
        <v>0.86548223350253806</v>
      </c>
      <c r="H10" s="412">
        <f t="shared" si="1"/>
        <v>0.86048281419141648</v>
      </c>
      <c r="I10" s="412">
        <f t="shared" si="1"/>
        <v>0.8666666666666667</v>
      </c>
      <c r="J10" s="412">
        <f t="shared" si="1"/>
        <v>0.8684204195535028</v>
      </c>
      <c r="K10" s="412">
        <f t="shared" si="1"/>
        <v>0.8125</v>
      </c>
      <c r="L10" s="412">
        <f t="shared" si="1"/>
        <v>0.8511115537042383</v>
      </c>
      <c r="M10" s="412">
        <f t="shared" si="1"/>
        <v>0.36045121421029752</v>
      </c>
      <c r="N10" s="410">
        <f t="shared" si="1"/>
        <v>0.70924178840753482</v>
      </c>
      <c r="O10" s="411">
        <f>O8/O9</f>
        <v>0.20866299865932583</v>
      </c>
      <c r="P10" s="410">
        <f>P8/P9</f>
        <v>0.44853169383562658</v>
      </c>
      <c r="R10" s="651"/>
      <c r="S10" s="414" t="s">
        <v>100</v>
      </c>
      <c r="T10" s="411">
        <v>0.19153505147354741</v>
      </c>
      <c r="U10" s="413">
        <v>0.21838695946449072</v>
      </c>
      <c r="V10" s="411">
        <v>0.35746624056145626</v>
      </c>
      <c r="W10" s="412">
        <v>0.59918200859034021</v>
      </c>
      <c r="X10" s="412">
        <v>0.85822784810126584</v>
      </c>
      <c r="Y10" s="412">
        <v>0.85362427116662076</v>
      </c>
      <c r="Z10" s="412">
        <v>0.85641025641025637</v>
      </c>
      <c r="AA10" s="412">
        <v>0.85755189692197575</v>
      </c>
      <c r="AB10" s="412">
        <v>0.81151832460732987</v>
      </c>
      <c r="AC10" s="412">
        <v>0.84926461956788524</v>
      </c>
      <c r="AD10" s="412">
        <v>0.36110851990049753</v>
      </c>
      <c r="AE10" s="410">
        <v>0.7065195427151163</v>
      </c>
      <c r="AF10" s="411">
        <v>0.21127328959310002</v>
      </c>
      <c r="AG10" s="410">
        <v>0.44687431831603885</v>
      </c>
    </row>
    <row r="11" spans="1:33" x14ac:dyDescent="0.45">
      <c r="A11" s="649" t="s">
        <v>2</v>
      </c>
      <c r="B11" s="434" t="s">
        <v>184</v>
      </c>
      <c r="C11" s="426">
        <v>171997</v>
      </c>
      <c r="D11" s="433">
        <v>468.57601199999954</v>
      </c>
      <c r="E11" s="432">
        <v>68634</v>
      </c>
      <c r="F11" s="429">
        <v>1983.1682950000004</v>
      </c>
      <c r="G11" s="431">
        <v>659</v>
      </c>
      <c r="H11" s="429">
        <v>394.06208699999996</v>
      </c>
      <c r="I11" s="430">
        <v>287</v>
      </c>
      <c r="J11" s="429">
        <v>249.227934</v>
      </c>
      <c r="K11" s="430">
        <v>560</v>
      </c>
      <c r="L11" s="429">
        <v>1446.6656720000001</v>
      </c>
      <c r="M11" s="428">
        <v>70140</v>
      </c>
      <c r="N11" s="427">
        <v>4073.1239880000003</v>
      </c>
      <c r="O11" s="426">
        <f>SUM(M11+C11)</f>
        <v>242137</v>
      </c>
      <c r="P11" s="425">
        <f>SUM(N11+D11)</f>
        <v>4541.7</v>
      </c>
      <c r="R11" s="649" t="s">
        <v>2</v>
      </c>
      <c r="S11" s="434" t="s">
        <v>184</v>
      </c>
      <c r="T11" s="426">
        <v>176433</v>
      </c>
      <c r="U11" s="433">
        <v>483.70852699999978</v>
      </c>
      <c r="V11" s="432">
        <v>69181</v>
      </c>
      <c r="W11" s="429">
        <v>1986.9300760000003</v>
      </c>
      <c r="X11" s="431">
        <v>661</v>
      </c>
      <c r="Y11" s="429">
        <v>395.11894699999999</v>
      </c>
      <c r="Z11" s="430">
        <v>284</v>
      </c>
      <c r="AA11" s="429">
        <v>245.64363500000002</v>
      </c>
      <c r="AB11" s="430">
        <v>557</v>
      </c>
      <c r="AC11" s="429">
        <v>1441.6988150000002</v>
      </c>
      <c r="AD11" s="428">
        <v>70683</v>
      </c>
      <c r="AE11" s="427">
        <v>4069.3914730000006</v>
      </c>
      <c r="AF11" s="426">
        <v>247116</v>
      </c>
      <c r="AG11" s="425">
        <v>4553.1000000000004</v>
      </c>
    </row>
    <row r="12" spans="1:33" x14ac:dyDescent="0.45">
      <c r="A12" s="650"/>
      <c r="B12" s="424" t="s">
        <v>183</v>
      </c>
      <c r="C12" s="422">
        <v>1866088</v>
      </c>
      <c r="D12" s="423">
        <v>4923.4832458740011</v>
      </c>
      <c r="E12" s="422">
        <v>307465</v>
      </c>
      <c r="F12" s="419">
        <v>4190.5018141259989</v>
      </c>
      <c r="G12" s="420">
        <v>837</v>
      </c>
      <c r="H12" s="421">
        <v>500.42400000000004</v>
      </c>
      <c r="I12" s="420">
        <v>339</v>
      </c>
      <c r="J12" s="421">
        <v>293.51712900000001</v>
      </c>
      <c r="K12" s="420">
        <v>649</v>
      </c>
      <c r="L12" s="419">
        <v>1597.5738110000002</v>
      </c>
      <c r="M12" s="418">
        <v>309290</v>
      </c>
      <c r="N12" s="417">
        <v>6582.0167541259989</v>
      </c>
      <c r="O12" s="416">
        <f>SUM(M12+C12)</f>
        <v>2175378</v>
      </c>
      <c r="P12" s="415">
        <f>SUM(N12+D12)</f>
        <v>11505.5</v>
      </c>
      <c r="R12" s="650"/>
      <c r="S12" s="424" t="s">
        <v>183</v>
      </c>
      <c r="T12" s="422">
        <v>1864957</v>
      </c>
      <c r="U12" s="423">
        <v>4928.2255768743998</v>
      </c>
      <c r="V12" s="422">
        <v>307257</v>
      </c>
      <c r="W12" s="419">
        <v>4186.5081071255991</v>
      </c>
      <c r="X12" s="420">
        <v>839</v>
      </c>
      <c r="Y12" s="421">
        <v>500.44375000000002</v>
      </c>
      <c r="Z12" s="420">
        <v>339</v>
      </c>
      <c r="AA12" s="421">
        <v>292.64875499999999</v>
      </c>
      <c r="AB12" s="420">
        <v>649</v>
      </c>
      <c r="AC12" s="419">
        <v>1597.573811</v>
      </c>
      <c r="AD12" s="418">
        <v>309084</v>
      </c>
      <c r="AE12" s="417">
        <v>6577.1744231255998</v>
      </c>
      <c r="AF12" s="416">
        <v>2174041</v>
      </c>
      <c r="AG12" s="415">
        <v>11505.4</v>
      </c>
    </row>
    <row r="13" spans="1:33" s="392" customFormat="1" ht="15.75" thickBot="1" x14ac:dyDescent="0.5">
      <c r="A13" s="651"/>
      <c r="B13" s="414" t="s">
        <v>100</v>
      </c>
      <c r="C13" s="411">
        <v>9.2169822645019953E-2</v>
      </c>
      <c r="D13" s="413">
        <v>9.5171647510464807E-2</v>
      </c>
      <c r="E13" s="411">
        <v>0.22322540776999009</v>
      </c>
      <c r="F13" s="412">
        <v>0.47325317658014765</v>
      </c>
      <c r="G13" s="412">
        <v>0.78733572281959374</v>
      </c>
      <c r="H13" s="412">
        <v>0.78745641096350283</v>
      </c>
      <c r="I13" s="412">
        <v>0.84660766961651912</v>
      </c>
      <c r="J13" s="412">
        <v>0.84910865287183968</v>
      </c>
      <c r="K13" s="412">
        <v>0.86286594761171032</v>
      </c>
      <c r="L13" s="412">
        <v>0.90553917574203391</v>
      </c>
      <c r="M13" s="412">
        <v>0.22677745804908014</v>
      </c>
      <c r="N13" s="410">
        <v>0.61882613492995509</v>
      </c>
      <c r="O13" s="411">
        <f>O11/O12</f>
        <v>0.11130801175703717</v>
      </c>
      <c r="P13" s="410">
        <f>P11/P12</f>
        <v>0.39474164530007388</v>
      </c>
      <c r="R13" s="651"/>
      <c r="S13" s="414" t="s">
        <v>100</v>
      </c>
      <c r="T13" s="411">
        <v>9.4604325997864835E-2</v>
      </c>
      <c r="U13" s="413">
        <v>9.8150646607937833E-2</v>
      </c>
      <c r="V13" s="411">
        <v>0.22515679056945814</v>
      </c>
      <c r="W13" s="412">
        <v>0.47460318364561827</v>
      </c>
      <c r="X13" s="412">
        <v>0.78784266984505369</v>
      </c>
      <c r="Y13" s="412">
        <v>0.78953717975296922</v>
      </c>
      <c r="Z13" s="412">
        <v>0.83775811209439532</v>
      </c>
      <c r="AA13" s="412">
        <v>0.83938042039509109</v>
      </c>
      <c r="AB13" s="412">
        <v>0.85824345146379044</v>
      </c>
      <c r="AC13" s="412">
        <v>0.90243017572851303</v>
      </c>
      <c r="AD13" s="412">
        <v>0.22868540590907327</v>
      </c>
      <c r="AE13" s="410">
        <v>0.61871423976409423</v>
      </c>
      <c r="AF13" s="411">
        <v>0.11366666957982853</v>
      </c>
      <c r="AG13" s="410">
        <v>0.39573591530933305</v>
      </c>
    </row>
    <row r="14" spans="1:33" x14ac:dyDescent="0.45">
      <c r="A14" s="649" t="s">
        <v>1</v>
      </c>
      <c r="B14" s="434" t="s">
        <v>184</v>
      </c>
      <c r="C14" s="426">
        <v>6024</v>
      </c>
      <c r="D14" s="433">
        <v>32.656921419999996</v>
      </c>
      <c r="E14" s="432">
        <v>1590</v>
      </c>
      <c r="F14" s="429">
        <v>57.87916491</v>
      </c>
      <c r="G14" s="431">
        <v>29</v>
      </c>
      <c r="H14" s="429">
        <v>16.789775570000003</v>
      </c>
      <c r="I14" s="430">
        <v>9</v>
      </c>
      <c r="J14" s="429">
        <v>7.6470327300000003</v>
      </c>
      <c r="K14" s="430">
        <v>10</v>
      </c>
      <c r="L14" s="429">
        <v>30.061933440000001</v>
      </c>
      <c r="M14" s="428">
        <v>1638</v>
      </c>
      <c r="N14" s="427">
        <v>112.37790665000001</v>
      </c>
      <c r="O14" s="426">
        <f>SUM(M14+C14)</f>
        <v>7662</v>
      </c>
      <c r="P14" s="425">
        <f>SUM(N14+D14)</f>
        <v>145.03482807</v>
      </c>
      <c r="R14" s="649" t="s">
        <v>1</v>
      </c>
      <c r="S14" s="434" t="s">
        <v>184</v>
      </c>
      <c r="T14" s="426">
        <v>6132</v>
      </c>
      <c r="U14" s="433">
        <v>33.637088739999996</v>
      </c>
      <c r="V14" s="432">
        <v>1575</v>
      </c>
      <c r="W14" s="429">
        <v>57.16954398</v>
      </c>
      <c r="X14" s="431">
        <v>30</v>
      </c>
      <c r="Y14" s="429">
        <v>17.253917149999999</v>
      </c>
      <c r="Z14" s="430">
        <v>9</v>
      </c>
      <c r="AA14" s="429">
        <v>7.6470327300000003</v>
      </c>
      <c r="AB14" s="430">
        <v>10</v>
      </c>
      <c r="AC14" s="429">
        <v>30.061933440000001</v>
      </c>
      <c r="AD14" s="428">
        <v>1624</v>
      </c>
      <c r="AE14" s="427">
        <v>112.1324273</v>
      </c>
      <c r="AF14" s="426">
        <v>7756</v>
      </c>
      <c r="AG14" s="425">
        <v>145.76951603999998</v>
      </c>
    </row>
    <row r="15" spans="1:33" x14ac:dyDescent="0.45">
      <c r="A15" s="650"/>
      <c r="B15" s="424" t="s">
        <v>183</v>
      </c>
      <c r="C15" s="422">
        <v>63371</v>
      </c>
      <c r="D15" s="423">
        <v>287.10946042</v>
      </c>
      <c r="E15" s="422">
        <v>9010</v>
      </c>
      <c r="F15" s="419">
        <v>123.43939062000001</v>
      </c>
      <c r="G15" s="420">
        <v>34</v>
      </c>
      <c r="H15" s="421">
        <v>19.9068191</v>
      </c>
      <c r="I15" s="420">
        <v>13</v>
      </c>
      <c r="J15" s="421">
        <v>11.212418470000001</v>
      </c>
      <c r="K15" s="420">
        <v>12</v>
      </c>
      <c r="L15" s="419">
        <v>33.13112452</v>
      </c>
      <c r="M15" s="418">
        <v>9069</v>
      </c>
      <c r="N15" s="417">
        <v>187.68975270999999</v>
      </c>
      <c r="O15" s="416">
        <f>SUM(M15+C15)</f>
        <v>72440</v>
      </c>
      <c r="P15" s="415">
        <f>SUM(N15+D15)</f>
        <v>474.79921313</v>
      </c>
      <c r="R15" s="650"/>
      <c r="S15" s="424" t="s">
        <v>183</v>
      </c>
      <c r="T15" s="422">
        <v>63397</v>
      </c>
      <c r="U15" s="423">
        <v>291.73752218000004</v>
      </c>
      <c r="V15" s="422">
        <v>9017</v>
      </c>
      <c r="W15" s="419">
        <v>123.27180571</v>
      </c>
      <c r="X15" s="420">
        <v>35</v>
      </c>
      <c r="Y15" s="421">
        <v>20.37096068</v>
      </c>
      <c r="Z15" s="420">
        <v>13</v>
      </c>
      <c r="AA15" s="421">
        <v>11.212418470000001</v>
      </c>
      <c r="AB15" s="420">
        <v>12</v>
      </c>
      <c r="AC15" s="419">
        <v>33.13112452</v>
      </c>
      <c r="AD15" s="418">
        <v>9077</v>
      </c>
      <c r="AE15" s="417">
        <v>187.98630937999997</v>
      </c>
      <c r="AF15" s="416">
        <v>72474</v>
      </c>
      <c r="AG15" s="415">
        <v>479.72383156000001</v>
      </c>
    </row>
    <row r="16" spans="1:33" s="392" customFormat="1" ht="15.75" thickBot="1" x14ac:dyDescent="0.5">
      <c r="A16" s="651"/>
      <c r="B16" s="414" t="s">
        <v>100</v>
      </c>
      <c r="C16" s="411">
        <v>9.5059254233008789E-2</v>
      </c>
      <c r="D16" s="413">
        <v>0.1137438013091857</v>
      </c>
      <c r="E16" s="411">
        <v>0.17647058823529413</v>
      </c>
      <c r="F16" s="412">
        <v>0.46888731886385582</v>
      </c>
      <c r="G16" s="412">
        <v>0.8529411764705882</v>
      </c>
      <c r="H16" s="412">
        <v>0.84341830232435289</v>
      </c>
      <c r="I16" s="412">
        <v>0.69230769230769229</v>
      </c>
      <c r="J16" s="412">
        <v>0.68201456719265663</v>
      </c>
      <c r="K16" s="412">
        <v>0.83333333333333337</v>
      </c>
      <c r="L16" s="412">
        <v>0.9073623028355936</v>
      </c>
      <c r="M16" s="412">
        <v>0.1806152828316242</v>
      </c>
      <c r="N16" s="410">
        <v>0.59874289899904898</v>
      </c>
      <c r="O16" s="411">
        <f>O14/O15</f>
        <v>0.10577029265599117</v>
      </c>
      <c r="P16" s="410">
        <f>P14/P15</f>
        <v>0.30546560326815342</v>
      </c>
      <c r="R16" s="651"/>
      <c r="S16" s="414" t="s">
        <v>100</v>
      </c>
      <c r="T16" s="411">
        <v>9.6723819739104377E-2</v>
      </c>
      <c r="U16" s="413">
        <v>0.11529915140379558</v>
      </c>
      <c r="V16" s="411">
        <v>0.17467006764999446</v>
      </c>
      <c r="W16" s="412">
        <v>0.46376820434100546</v>
      </c>
      <c r="X16" s="412">
        <v>0.8571428571428571</v>
      </c>
      <c r="Y16" s="412">
        <v>0.84698593360595498</v>
      </c>
      <c r="Z16" s="412">
        <v>0.69230769230769229</v>
      </c>
      <c r="AA16" s="412">
        <v>0.68201456719265663</v>
      </c>
      <c r="AB16" s="412">
        <v>0.83333333333333337</v>
      </c>
      <c r="AC16" s="412">
        <v>0.9073623028355936</v>
      </c>
      <c r="AD16" s="412">
        <v>0.17891373801916932</v>
      </c>
      <c r="AE16" s="410">
        <v>0.5964925194277465</v>
      </c>
      <c r="AF16" s="411">
        <v>0.10701768910229875</v>
      </c>
      <c r="AG16" s="410">
        <v>0.30386131863821803</v>
      </c>
    </row>
    <row r="17" spans="1:33" ht="15.75" customHeight="1" x14ac:dyDescent="0.45">
      <c r="A17" s="652" t="s">
        <v>185</v>
      </c>
      <c r="B17" s="409" t="s">
        <v>184</v>
      </c>
      <c r="C17" s="405">
        <f>SUM(C5,C8,C11,C14)</f>
        <v>424376</v>
      </c>
      <c r="D17" s="408">
        <f>SUM(D5,D8,D11,D14)</f>
        <v>1487.6689334199996</v>
      </c>
      <c r="E17" s="405">
        <f t="shared" ref="E17:P18" si="2">SUM(E5,E8,E11,E14)</f>
        <v>136538</v>
      </c>
      <c r="F17" s="407">
        <f t="shared" si="2"/>
        <v>3545.6544599100002</v>
      </c>
      <c r="G17" s="406">
        <f t="shared" si="2"/>
        <v>1114</v>
      </c>
      <c r="H17" s="407">
        <f t="shared" si="2"/>
        <v>673.88586256999986</v>
      </c>
      <c r="I17" s="406">
        <f>SUM(I5,I8,I11,I14)</f>
        <v>497</v>
      </c>
      <c r="J17" s="407">
        <f t="shared" si="2"/>
        <v>428.19996673000003</v>
      </c>
      <c r="K17" s="406">
        <f t="shared" si="2"/>
        <v>961</v>
      </c>
      <c r="L17" s="407">
        <f t="shared" si="2"/>
        <v>2503.7776054400001</v>
      </c>
      <c r="M17" s="406">
        <f t="shared" si="2"/>
        <v>139110</v>
      </c>
      <c r="N17" s="404">
        <f t="shared" si="2"/>
        <v>7151.5178946500009</v>
      </c>
      <c r="O17" s="405">
        <f t="shared" si="2"/>
        <v>563486</v>
      </c>
      <c r="P17" s="404">
        <f t="shared" si="2"/>
        <v>8639.18682807</v>
      </c>
      <c r="R17" s="652" t="s">
        <v>185</v>
      </c>
      <c r="S17" s="409" t="s">
        <v>184</v>
      </c>
      <c r="T17" s="405">
        <v>432424</v>
      </c>
      <c r="U17" s="408">
        <v>1504.9836157399998</v>
      </c>
      <c r="V17" s="405">
        <v>137138</v>
      </c>
      <c r="W17" s="407">
        <v>3544.62761998</v>
      </c>
      <c r="X17" s="406">
        <v>1115</v>
      </c>
      <c r="Y17" s="407">
        <v>674.19786414999999</v>
      </c>
      <c r="Z17" s="406">
        <v>492</v>
      </c>
      <c r="AA17" s="407">
        <v>422.78366773000005</v>
      </c>
      <c r="AB17" s="406">
        <v>955</v>
      </c>
      <c r="AC17" s="407">
        <v>2491.08174844</v>
      </c>
      <c r="AD17" s="406">
        <v>139700</v>
      </c>
      <c r="AE17" s="404">
        <v>7132.690900300001</v>
      </c>
      <c r="AF17" s="405">
        <v>572124</v>
      </c>
      <c r="AG17" s="404">
        <v>8637.6745160400005</v>
      </c>
    </row>
    <row r="18" spans="1:33" x14ac:dyDescent="0.45">
      <c r="A18" s="653"/>
      <c r="B18" s="403" t="s">
        <v>183</v>
      </c>
      <c r="C18" s="399">
        <f>SUM(C6,C9,C12,C15)</f>
        <v>3387781</v>
      </c>
      <c r="D18" s="402">
        <f>SUM(D6,D9,D12,D15)</f>
        <v>10278.652706294</v>
      </c>
      <c r="E18" s="399">
        <f t="shared" si="2"/>
        <v>510731</v>
      </c>
      <c r="F18" s="401">
        <f t="shared" si="2"/>
        <v>6820.9602047459994</v>
      </c>
      <c r="G18" s="400">
        <f t="shared" si="2"/>
        <v>1357</v>
      </c>
      <c r="H18" s="401">
        <f t="shared" si="2"/>
        <v>821.90581910000003</v>
      </c>
      <c r="I18" s="400">
        <f>SUM(I6,I9,I12,I15)</f>
        <v>592</v>
      </c>
      <c r="J18" s="401">
        <f t="shared" si="2"/>
        <v>508.49454746999999</v>
      </c>
      <c r="K18" s="400">
        <f t="shared" si="2"/>
        <v>1137</v>
      </c>
      <c r="L18" s="401">
        <f t="shared" si="2"/>
        <v>2841.9379355200003</v>
      </c>
      <c r="M18" s="400">
        <f t="shared" si="2"/>
        <v>513817</v>
      </c>
      <c r="N18" s="398">
        <f t="shared" si="2"/>
        <v>10993.298506835999</v>
      </c>
      <c r="O18" s="399">
        <f t="shared" si="2"/>
        <v>3901598</v>
      </c>
      <c r="P18" s="398">
        <f t="shared" si="2"/>
        <v>21271.951213130003</v>
      </c>
      <c r="R18" s="653"/>
      <c r="S18" s="403" t="s">
        <v>183</v>
      </c>
      <c r="T18" s="399">
        <v>3387124</v>
      </c>
      <c r="U18" s="402">
        <v>10291.262099054398</v>
      </c>
      <c r="V18" s="399">
        <v>510483</v>
      </c>
      <c r="W18" s="401">
        <v>6817.3939128355987</v>
      </c>
      <c r="X18" s="400">
        <v>1361</v>
      </c>
      <c r="Y18" s="401">
        <v>822.94771068</v>
      </c>
      <c r="Z18" s="400">
        <v>596</v>
      </c>
      <c r="AA18" s="401">
        <v>510.84617346999994</v>
      </c>
      <c r="AB18" s="400">
        <v>1135</v>
      </c>
      <c r="AC18" s="401">
        <v>2840.0929355200001</v>
      </c>
      <c r="AD18" s="400">
        <v>513575</v>
      </c>
      <c r="AE18" s="398">
        <v>10991.2807325056</v>
      </c>
      <c r="AF18" s="399">
        <v>3900699</v>
      </c>
      <c r="AG18" s="398">
        <v>21282.54283156</v>
      </c>
    </row>
    <row r="19" spans="1:33" s="392" customFormat="1" ht="15.75" thickBot="1" x14ac:dyDescent="0.5">
      <c r="A19" s="654"/>
      <c r="B19" s="397" t="s">
        <v>100</v>
      </c>
      <c r="C19" s="394">
        <f t="shared" ref="C19:P19" si="3">C17/C18</f>
        <v>0.12526665684706301</v>
      </c>
      <c r="D19" s="396">
        <f t="shared" si="3"/>
        <v>0.14473384556606769</v>
      </c>
      <c r="E19" s="394">
        <f t="shared" si="3"/>
        <v>0.26733838361094198</v>
      </c>
      <c r="F19" s="395">
        <f t="shared" si="3"/>
        <v>0.51981749687425927</v>
      </c>
      <c r="G19" s="395">
        <f t="shared" si="3"/>
        <v>0.82092851879145168</v>
      </c>
      <c r="H19" s="395">
        <f t="shared" si="3"/>
        <v>0.81990642590645679</v>
      </c>
      <c r="I19" s="395">
        <f>I17/I18</f>
        <v>0.83952702702702697</v>
      </c>
      <c r="J19" s="395">
        <f t="shared" si="3"/>
        <v>0.84209352658842984</v>
      </c>
      <c r="K19" s="395">
        <f t="shared" si="3"/>
        <v>0.84520668425681622</v>
      </c>
      <c r="L19" s="395">
        <f t="shared" si="3"/>
        <v>0.88101065619572516</v>
      </c>
      <c r="M19" s="395">
        <f t="shared" si="3"/>
        <v>0.27073841464957366</v>
      </c>
      <c r="N19" s="393">
        <f t="shared" si="3"/>
        <v>0.65053431326393518</v>
      </c>
      <c r="O19" s="394">
        <f t="shared" si="3"/>
        <v>0.14442441276625628</v>
      </c>
      <c r="P19" s="393">
        <f t="shared" si="3"/>
        <v>0.40613043634368179</v>
      </c>
      <c r="R19" s="654"/>
      <c r="S19" s="397" t="s">
        <v>100</v>
      </c>
      <c r="T19" s="394">
        <v>0.12766701189563773</v>
      </c>
      <c r="U19" s="396">
        <v>0.14623897450617682</v>
      </c>
      <c r="V19" s="394">
        <v>0.26864361790696262</v>
      </c>
      <c r="W19" s="395">
        <v>0.51993880143939963</v>
      </c>
      <c r="X19" s="395">
        <v>0.81925055106539313</v>
      </c>
      <c r="Y19" s="395">
        <v>0.81924751159816911</v>
      </c>
      <c r="Z19" s="395">
        <v>0.82550335570469802</v>
      </c>
      <c r="AA19" s="395">
        <v>0.82761443598212359</v>
      </c>
      <c r="AB19" s="395">
        <v>0.84140969162995594</v>
      </c>
      <c r="AC19" s="395">
        <v>0.87711275827806712</v>
      </c>
      <c r="AD19" s="395">
        <v>0.27201479822810692</v>
      </c>
      <c r="AE19" s="393">
        <v>0.64894083536650915</v>
      </c>
      <c r="AF19" s="394">
        <v>0.14667217337200333</v>
      </c>
      <c r="AG19" s="393">
        <v>0.40585725983979437</v>
      </c>
    </row>
    <row r="20" spans="1:33" x14ac:dyDescent="0.4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3" x14ac:dyDescent="0.45">
      <c r="A21" s="377" t="s">
        <v>229</v>
      </c>
      <c r="M21" s="477"/>
    </row>
    <row r="22" spans="1:33" x14ac:dyDescent="0.45">
      <c r="A22" s="479"/>
      <c r="B22" s="377"/>
    </row>
    <row r="23" spans="1:33" x14ac:dyDescent="0.45">
      <c r="C23" s="477"/>
      <c r="E23" s="477"/>
      <c r="G23" s="477"/>
      <c r="I23" s="477"/>
      <c r="J23" s="477"/>
      <c r="K23" s="477"/>
      <c r="M23" s="477"/>
      <c r="O23" s="477"/>
    </row>
    <row r="24" spans="1:33" x14ac:dyDescent="0.45">
      <c r="C24" s="477"/>
      <c r="E24" s="477"/>
      <c r="G24" s="477"/>
      <c r="I24" s="477"/>
      <c r="K24" s="477"/>
      <c r="M24" s="477"/>
      <c r="O24" s="477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1:A13"/>
    <mergeCell ref="R11:R13"/>
    <mergeCell ref="A14:A16"/>
    <mergeCell ref="R14:R16"/>
    <mergeCell ref="A17:A19"/>
    <mergeCell ref="R17:R19"/>
  </mergeCells>
  <conditionalFormatting sqref="C5:P19">
    <cfRule type="expression" dxfId="20" priority="1">
      <formula>ABS(C5-T5)/T5&gt;0.5</formula>
    </cfRule>
  </conditionalFormatting>
  <conditionalFormatting sqref="T5:AG19">
    <cfRule type="expression" dxfId="19" priority="4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H24"/>
  <sheetViews>
    <sheetView zoomScale="80" zoomScaleNormal="80" workbookViewId="0">
      <selection activeCell="J14" sqref="J14"/>
    </sheetView>
  </sheetViews>
  <sheetFormatPr defaultColWidth="9" defaultRowHeight="15.4" x14ac:dyDescent="0.45"/>
  <cols>
    <col min="1" max="1" width="9" style="390"/>
    <col min="2" max="2" width="10.625" style="390" bestFit="1" customWidth="1"/>
    <col min="3" max="3" width="9" style="390"/>
    <col min="4" max="4" width="9.625" style="390" bestFit="1" customWidth="1"/>
    <col min="5" max="5" width="9" style="390"/>
    <col min="6" max="6" width="9.625" style="390" bestFit="1" customWidth="1"/>
    <col min="7" max="7" width="9" style="390"/>
    <col min="8" max="8" width="9.625" style="390" bestFit="1" customWidth="1"/>
    <col min="9" max="9" width="9" style="390"/>
    <col min="10" max="10" width="9.625" style="390" bestFit="1" customWidth="1"/>
    <col min="11" max="11" width="9" style="390"/>
    <col min="12" max="12" width="9.625" style="390" bestFit="1" customWidth="1"/>
    <col min="13" max="13" width="9" style="390"/>
    <col min="14" max="14" width="9.625" style="390" bestFit="1" customWidth="1"/>
    <col min="15" max="15" width="9" style="390"/>
    <col min="16" max="16" width="9.625" style="390" bestFit="1" customWidth="1"/>
    <col min="17" max="18" width="9" style="390" hidden="1" customWidth="1"/>
    <col min="19" max="19" width="10.625" style="390" hidden="1" customWidth="1"/>
    <col min="20" max="34" width="9" style="390" hidden="1" customWidth="1"/>
    <col min="35" max="16384" width="9" style="390"/>
  </cols>
  <sheetData>
    <row r="1" spans="1:33" ht="15.75" thickBot="1" x14ac:dyDescent="0.5">
      <c r="A1" s="655" t="s">
        <v>230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  <c r="R1" s="655" t="s">
        <v>227</v>
      </c>
      <c r="S1" s="656"/>
      <c r="T1" s="656"/>
      <c r="U1" s="656"/>
      <c r="V1" s="656"/>
      <c r="W1" s="656"/>
      <c r="X1" s="656"/>
      <c r="Y1" s="656"/>
      <c r="Z1" s="656"/>
      <c r="AA1" s="656"/>
      <c r="AB1" s="656"/>
      <c r="AC1" s="656"/>
      <c r="AD1" s="656"/>
      <c r="AE1" s="656"/>
      <c r="AF1" s="656"/>
      <c r="AG1" s="657"/>
    </row>
    <row r="2" spans="1:33" ht="15.6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  <c r="Q2" s="439"/>
      <c r="R2" s="658" t="s">
        <v>189</v>
      </c>
      <c r="S2" s="661"/>
      <c r="T2" s="664" t="s">
        <v>12</v>
      </c>
      <c r="U2" s="665"/>
      <c r="V2" s="668" t="s">
        <v>188</v>
      </c>
      <c r="W2" s="669"/>
      <c r="X2" s="669"/>
      <c r="Y2" s="669"/>
      <c r="Z2" s="669"/>
      <c r="AA2" s="669"/>
      <c r="AB2" s="669"/>
      <c r="AC2" s="669"/>
      <c r="AD2" s="669"/>
      <c r="AE2" s="670"/>
      <c r="AF2" s="664" t="s">
        <v>10</v>
      </c>
      <c r="AG2" s="665"/>
    </row>
    <row r="3" spans="1:33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  <c r="R3" s="659"/>
      <c r="S3" s="662"/>
      <c r="T3" s="666"/>
      <c r="U3" s="667"/>
      <c r="V3" s="671" t="s">
        <v>187</v>
      </c>
      <c r="W3" s="672"/>
      <c r="X3" s="647" t="s">
        <v>105</v>
      </c>
      <c r="Y3" s="672"/>
      <c r="Z3" s="647" t="s">
        <v>104</v>
      </c>
      <c r="AA3" s="672"/>
      <c r="AB3" s="647" t="s">
        <v>103</v>
      </c>
      <c r="AC3" s="672"/>
      <c r="AD3" s="647" t="s">
        <v>102</v>
      </c>
      <c r="AE3" s="648"/>
      <c r="AF3" s="666"/>
      <c r="AG3" s="667"/>
    </row>
    <row r="4" spans="1:33" ht="16.5" customHeight="1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60"/>
      <c r="S4" s="663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45">
      <c r="A5" s="649" t="s">
        <v>4</v>
      </c>
      <c r="B5" s="434" t="s">
        <v>184</v>
      </c>
      <c r="C5" s="426">
        <v>62821</v>
      </c>
      <c r="D5" s="433">
        <v>201.63800000000001</v>
      </c>
      <c r="E5" s="432">
        <v>20745</v>
      </c>
      <c r="F5" s="429">
        <v>411.44099999999997</v>
      </c>
      <c r="G5" s="431">
        <v>85</v>
      </c>
      <c r="H5" s="429">
        <v>51.591000000000001</v>
      </c>
      <c r="I5" s="430">
        <v>32</v>
      </c>
      <c r="J5" s="429">
        <v>26.931000000000001</v>
      </c>
      <c r="K5" s="430">
        <v>78</v>
      </c>
      <c r="L5" s="429">
        <v>223.50399999999999</v>
      </c>
      <c r="M5" s="428">
        <f>SUM(E5+G5+I5+K5)</f>
        <v>20940</v>
      </c>
      <c r="N5" s="427">
        <f>SUM(F5+H5+J5+L5)</f>
        <v>713.46699999999998</v>
      </c>
      <c r="O5" s="426">
        <f>SUM(M5+C5)</f>
        <v>83761</v>
      </c>
      <c r="P5" s="425">
        <f>SUM(N5+D5)</f>
        <v>915.10500000000002</v>
      </c>
      <c r="R5" s="649" t="s">
        <v>4</v>
      </c>
      <c r="S5" s="434" t="s">
        <v>184</v>
      </c>
      <c r="T5" s="426">
        <v>65275</v>
      </c>
      <c r="U5" s="429">
        <v>210.30699999999999</v>
      </c>
      <c r="V5" s="432">
        <v>20984</v>
      </c>
      <c r="W5" s="429">
        <v>411.99599999999998</v>
      </c>
      <c r="X5" s="431">
        <v>85</v>
      </c>
      <c r="Y5" s="429">
        <v>51.591000000000001</v>
      </c>
      <c r="Z5" s="430">
        <v>32</v>
      </c>
      <c r="AA5" s="429">
        <v>26.931000000000001</v>
      </c>
      <c r="AB5" s="430">
        <v>82</v>
      </c>
      <c r="AC5" s="429">
        <v>231.601</v>
      </c>
      <c r="AD5" s="428">
        <v>21183</v>
      </c>
      <c r="AE5" s="427">
        <v>722.11900000000003</v>
      </c>
      <c r="AF5" s="426">
        <f>SUM(AD5+T5)</f>
        <v>86458</v>
      </c>
      <c r="AG5" s="425">
        <f>SUM(AE5+U5)</f>
        <v>932.42600000000004</v>
      </c>
    </row>
    <row r="6" spans="1:33" x14ac:dyDescent="0.35">
      <c r="A6" s="650"/>
      <c r="B6" s="424" t="s">
        <v>183</v>
      </c>
      <c r="C6" s="526">
        <v>482249</v>
      </c>
      <c r="D6" s="527">
        <v>1472.183</v>
      </c>
      <c r="E6" s="528">
        <v>66541</v>
      </c>
      <c r="F6" s="529">
        <v>689.99099999999999</v>
      </c>
      <c r="G6" s="528">
        <v>92</v>
      </c>
      <c r="H6" s="529">
        <v>55.848999999999997</v>
      </c>
      <c r="I6" s="528">
        <v>49</v>
      </c>
      <c r="J6" s="529">
        <v>40.741999999999997</v>
      </c>
      <c r="K6" s="528">
        <v>92</v>
      </c>
      <c r="L6" s="529">
        <v>272.322</v>
      </c>
      <c r="M6" s="526">
        <f>SUM(E6+G6+I6+K6)</f>
        <v>66774</v>
      </c>
      <c r="N6" s="530">
        <f>SUM(F6+H6+J6+L6)</f>
        <v>1058.904</v>
      </c>
      <c r="O6" s="481">
        <f>SUM(M6+C6)</f>
        <v>549023</v>
      </c>
      <c r="P6" s="480">
        <f>SUM(N6+D6)</f>
        <v>2531.087</v>
      </c>
      <c r="R6" s="650"/>
      <c r="S6" s="424" t="s">
        <v>183</v>
      </c>
      <c r="T6" s="486">
        <v>480289</v>
      </c>
      <c r="U6" s="484">
        <v>1450.65</v>
      </c>
      <c r="V6" s="486">
        <v>65986</v>
      </c>
      <c r="W6" s="484">
        <v>682.798</v>
      </c>
      <c r="X6" s="485">
        <v>92</v>
      </c>
      <c r="Y6" s="484">
        <v>55.848999999999997</v>
      </c>
      <c r="Z6" s="485">
        <v>32</v>
      </c>
      <c r="AA6" s="484">
        <v>26.931000000000001</v>
      </c>
      <c r="AB6" s="485">
        <v>94</v>
      </c>
      <c r="AC6" s="484">
        <v>281.327</v>
      </c>
      <c r="AD6" s="483">
        <v>66204</v>
      </c>
      <c r="AE6" s="482">
        <v>1046.905</v>
      </c>
      <c r="AF6" s="481">
        <f>SUM(AD6+T6)</f>
        <v>546493</v>
      </c>
      <c r="AG6" s="480">
        <f>SUM(AE6+U6)</f>
        <v>2497.5550000000003</v>
      </c>
    </row>
    <row r="7" spans="1:33" s="392" customFormat="1" ht="15.75" thickBot="1" x14ac:dyDescent="0.5">
      <c r="A7" s="651"/>
      <c r="B7" s="414" t="s">
        <v>100</v>
      </c>
      <c r="C7" s="411">
        <f t="shared" ref="C7:N7" si="0">C5/C6</f>
        <v>0.13026672942815848</v>
      </c>
      <c r="D7" s="413">
        <f t="shared" si="0"/>
        <v>0.13696530933993939</v>
      </c>
      <c r="E7" s="411">
        <f t="shared" si="0"/>
        <v>0.31176267263792251</v>
      </c>
      <c r="F7" s="412">
        <f t="shared" si="0"/>
        <v>0.59629908216194116</v>
      </c>
      <c r="G7" s="412">
        <f t="shared" si="0"/>
        <v>0.92391304347826086</v>
      </c>
      <c r="H7" s="412">
        <f t="shared" si="0"/>
        <v>0.9237587065122026</v>
      </c>
      <c r="I7" s="412">
        <f t="shared" si="0"/>
        <v>0.65306122448979587</v>
      </c>
      <c r="J7" s="412">
        <f t="shared" si="0"/>
        <v>0.6610132050463895</v>
      </c>
      <c r="K7" s="412">
        <f t="shared" si="0"/>
        <v>0.84782608695652173</v>
      </c>
      <c r="L7" s="412">
        <f t="shared" si="0"/>
        <v>0.82073427780348263</v>
      </c>
      <c r="M7" s="412">
        <f t="shared" si="0"/>
        <v>0.31359511186988948</v>
      </c>
      <c r="N7" s="410">
        <f t="shared" si="0"/>
        <v>0.6737787372604126</v>
      </c>
      <c r="O7" s="411">
        <f>O5/O6</f>
        <v>0.15256373594548861</v>
      </c>
      <c r="P7" s="410">
        <f>P5/P6</f>
        <v>0.36154624475571168</v>
      </c>
      <c r="R7" s="651"/>
      <c r="S7" s="414" t="s">
        <v>100</v>
      </c>
      <c r="T7" s="411">
        <f t="shared" ref="T7:AE7" si="1">T5/T6</f>
        <v>0.13590775553885265</v>
      </c>
      <c r="U7" s="411">
        <f t="shared" si="1"/>
        <v>0.14497432185571985</v>
      </c>
      <c r="V7" s="411">
        <f t="shared" si="1"/>
        <v>0.3180068499378656</v>
      </c>
      <c r="W7" s="411">
        <f t="shared" si="1"/>
        <v>0.60339368305120988</v>
      </c>
      <c r="X7" s="411">
        <f t="shared" si="1"/>
        <v>0.92391304347826086</v>
      </c>
      <c r="Y7" s="411">
        <f t="shared" si="1"/>
        <v>0.9237587065122026</v>
      </c>
      <c r="Z7" s="411">
        <f t="shared" si="1"/>
        <v>1</v>
      </c>
      <c r="AA7" s="411">
        <f t="shared" si="1"/>
        <v>1</v>
      </c>
      <c r="AB7" s="411">
        <f t="shared" si="1"/>
        <v>0.87234042553191493</v>
      </c>
      <c r="AC7" s="411">
        <f t="shared" si="1"/>
        <v>0.82324483608043308</v>
      </c>
      <c r="AD7" s="411">
        <f t="shared" si="1"/>
        <v>0.31996556099329343</v>
      </c>
      <c r="AE7" s="411">
        <f t="shared" si="1"/>
        <v>0.6897655470171602</v>
      </c>
      <c r="AF7" s="411">
        <f>AF5/AF6</f>
        <v>0.15820513711978013</v>
      </c>
      <c r="AG7" s="410">
        <f>AG5/AG6</f>
        <v>0.37333552214065352</v>
      </c>
    </row>
    <row r="8" spans="1:33" x14ac:dyDescent="0.35">
      <c r="A8" s="649" t="s">
        <v>3</v>
      </c>
      <c r="B8" s="434" t="s">
        <v>184</v>
      </c>
      <c r="C8" s="531">
        <v>187038</v>
      </c>
      <c r="D8" s="532">
        <v>786</v>
      </c>
      <c r="E8" s="533">
        <f>M8-SUM(G8,I8,K8)</f>
        <v>45637</v>
      </c>
      <c r="F8" s="533">
        <f>N8-SUM(H8,J8,L8)</f>
        <v>1089.0869999999998</v>
      </c>
      <c r="G8" s="533">
        <v>339</v>
      </c>
      <c r="H8" s="534">
        <v>210.23400000000001</v>
      </c>
      <c r="I8" s="535">
        <v>167</v>
      </c>
      <c r="J8" s="534">
        <v>142.56200000000001</v>
      </c>
      <c r="K8" s="535">
        <v>310</v>
      </c>
      <c r="L8" s="534">
        <v>795.81700000000001</v>
      </c>
      <c r="M8" s="536">
        <v>46453</v>
      </c>
      <c r="N8" s="537">
        <v>2237.6999999999998</v>
      </c>
      <c r="O8" s="426">
        <f>SUM(M8+C8)</f>
        <v>233491</v>
      </c>
      <c r="P8" s="425">
        <f>SUM(N8+D8)</f>
        <v>3023.7</v>
      </c>
      <c r="R8" s="649" t="s">
        <v>3</v>
      </c>
      <c r="S8" s="434" t="s">
        <v>184</v>
      </c>
      <c r="T8" s="426">
        <v>190437</v>
      </c>
      <c r="U8" s="433">
        <v>790.6</v>
      </c>
      <c r="V8" s="432">
        <v>46125</v>
      </c>
      <c r="W8" s="429">
        <v>1092.4369999999999</v>
      </c>
      <c r="X8" s="431">
        <v>339</v>
      </c>
      <c r="Y8" s="429">
        <v>210.18899999999999</v>
      </c>
      <c r="Z8" s="430">
        <v>166</v>
      </c>
      <c r="AA8" s="429">
        <v>141.66399999999999</v>
      </c>
      <c r="AB8" s="430">
        <v>309</v>
      </c>
      <c r="AC8" s="429">
        <v>794.81</v>
      </c>
      <c r="AD8" s="428">
        <v>46939</v>
      </c>
      <c r="AE8" s="427">
        <v>2239.1</v>
      </c>
      <c r="AF8" s="426">
        <f>SUM(AD8+T8)</f>
        <v>237376</v>
      </c>
      <c r="AG8" s="425">
        <f>SUM(AE8+U8)</f>
        <v>3029.7</v>
      </c>
    </row>
    <row r="9" spans="1:33" x14ac:dyDescent="0.35">
      <c r="A9" s="650"/>
      <c r="B9" s="424" t="s">
        <v>183</v>
      </c>
      <c r="C9" s="538">
        <v>976521</v>
      </c>
      <c r="D9" s="539">
        <f>D8+2813.116</f>
        <v>3599.116</v>
      </c>
      <c r="E9" s="540">
        <f>M9-SUM(G9,I9,K9)</f>
        <v>127668</v>
      </c>
      <c r="F9" s="541">
        <f>N9-SUM(H9,J9,L9)</f>
        <v>1817.6229999999998</v>
      </c>
      <c r="G9" s="540">
        <v>395</v>
      </c>
      <c r="H9" s="541">
        <v>246.28399999999999</v>
      </c>
      <c r="I9" s="528">
        <v>195</v>
      </c>
      <c r="J9" s="541">
        <v>166.24299999999999</v>
      </c>
      <c r="K9" s="528">
        <v>382</v>
      </c>
      <c r="L9" s="541">
        <v>937.06600000000003</v>
      </c>
      <c r="M9" s="526">
        <v>128640</v>
      </c>
      <c r="N9" s="542">
        <f>N8+929.516</f>
        <v>3167.2159999999999</v>
      </c>
      <c r="O9" s="416">
        <f>SUM(M9+C9)</f>
        <v>1105161</v>
      </c>
      <c r="P9" s="415">
        <f>SUM(N9+D9)</f>
        <v>6766.3320000000003</v>
      </c>
      <c r="R9" s="650"/>
      <c r="S9" s="424" t="s">
        <v>183</v>
      </c>
      <c r="T9" s="422">
        <v>975325</v>
      </c>
      <c r="U9" s="423">
        <v>3601.3969999999999</v>
      </c>
      <c r="V9" s="422">
        <v>127499</v>
      </c>
      <c r="W9" s="419">
        <v>1815.981</v>
      </c>
      <c r="X9" s="420">
        <v>394</v>
      </c>
      <c r="Y9" s="421">
        <v>245.56899999999999</v>
      </c>
      <c r="Z9" s="420">
        <v>195</v>
      </c>
      <c r="AA9" s="421">
        <v>166.31899999999999</v>
      </c>
      <c r="AB9" s="420">
        <v>382</v>
      </c>
      <c r="AC9" s="419">
        <v>937.06600000000003</v>
      </c>
      <c r="AD9" s="418">
        <v>128470</v>
      </c>
      <c r="AE9" s="417">
        <v>3164.9349999999999</v>
      </c>
      <c r="AF9" s="416">
        <f>SUM(AD9+T9)</f>
        <v>1103795</v>
      </c>
      <c r="AG9" s="415">
        <f>SUM(AE9+U9)</f>
        <v>6766.3320000000003</v>
      </c>
    </row>
    <row r="10" spans="1:33" s="392" customFormat="1" ht="15.75" thickBot="1" x14ac:dyDescent="0.5">
      <c r="A10" s="651"/>
      <c r="B10" s="414" t="s">
        <v>100</v>
      </c>
      <c r="C10" s="411">
        <f t="shared" ref="C10:N10" si="2">C8/C9</f>
        <v>0.19153505147354741</v>
      </c>
      <c r="D10" s="413">
        <f t="shared" si="2"/>
        <v>0.21838695946449072</v>
      </c>
      <c r="E10" s="411">
        <f t="shared" si="2"/>
        <v>0.35746624056145626</v>
      </c>
      <c r="F10" s="412">
        <f t="shared" si="2"/>
        <v>0.59918200859034021</v>
      </c>
      <c r="G10" s="412">
        <f t="shared" si="2"/>
        <v>0.85822784810126584</v>
      </c>
      <c r="H10" s="412">
        <f t="shared" si="2"/>
        <v>0.85362427116662076</v>
      </c>
      <c r="I10" s="412">
        <f t="shared" si="2"/>
        <v>0.85641025641025637</v>
      </c>
      <c r="J10" s="412">
        <f t="shared" si="2"/>
        <v>0.85755189692197575</v>
      </c>
      <c r="K10" s="412">
        <f t="shared" si="2"/>
        <v>0.81151832460732987</v>
      </c>
      <c r="L10" s="412">
        <f t="shared" si="2"/>
        <v>0.84926461956788524</v>
      </c>
      <c r="M10" s="412">
        <f t="shared" si="2"/>
        <v>0.36110851990049753</v>
      </c>
      <c r="N10" s="410">
        <f t="shared" si="2"/>
        <v>0.7065195427151163</v>
      </c>
      <c r="O10" s="411">
        <f>O8/O9</f>
        <v>0.21127328959310002</v>
      </c>
      <c r="P10" s="410">
        <f>P8/P9</f>
        <v>0.44687431831603885</v>
      </c>
      <c r="R10" s="651"/>
      <c r="S10" s="414" t="s">
        <v>100</v>
      </c>
      <c r="T10" s="411">
        <f t="shared" ref="T10:AE10" si="3">T8/T9</f>
        <v>0.1952549150283239</v>
      </c>
      <c r="U10" s="413">
        <f t="shared" si="3"/>
        <v>0.21952592285715794</v>
      </c>
      <c r="V10" s="411">
        <f t="shared" si="3"/>
        <v>0.36176754327484922</v>
      </c>
      <c r="W10" s="412">
        <f t="shared" si="3"/>
        <v>0.60156851861335547</v>
      </c>
      <c r="X10" s="412">
        <f t="shared" si="3"/>
        <v>0.86040609137055835</v>
      </c>
      <c r="Y10" s="412">
        <f t="shared" si="3"/>
        <v>0.85592644022657582</v>
      </c>
      <c r="Z10" s="412">
        <f t="shared" si="3"/>
        <v>0.85128205128205126</v>
      </c>
      <c r="AA10" s="412">
        <f t="shared" si="3"/>
        <v>0.85176077297242048</v>
      </c>
      <c r="AB10" s="412">
        <f t="shared" si="3"/>
        <v>0.80890052356020947</v>
      </c>
      <c r="AC10" s="412">
        <f t="shared" si="3"/>
        <v>0.84818998875212626</v>
      </c>
      <c r="AD10" s="412">
        <f t="shared" si="3"/>
        <v>0.36536934692924417</v>
      </c>
      <c r="AE10" s="410">
        <f t="shared" si="3"/>
        <v>0.70747108550412563</v>
      </c>
      <c r="AF10" s="411">
        <f>AF8/AF9</f>
        <v>0.21505442586712206</v>
      </c>
      <c r="AG10" s="410">
        <f>AG8/AG9</f>
        <v>0.44776106168009489</v>
      </c>
    </row>
    <row r="11" spans="1:33" x14ac:dyDescent="0.45">
      <c r="A11" s="649" t="s">
        <v>2</v>
      </c>
      <c r="B11" s="434" t="s">
        <v>184</v>
      </c>
      <c r="C11" s="426">
        <v>176433</v>
      </c>
      <c r="D11" s="433">
        <v>483.70852699999978</v>
      </c>
      <c r="E11" s="432">
        <v>69181</v>
      </c>
      <c r="F11" s="429">
        <v>1986.9300760000003</v>
      </c>
      <c r="G11" s="431">
        <v>661</v>
      </c>
      <c r="H11" s="429">
        <v>395.11894699999999</v>
      </c>
      <c r="I11" s="430">
        <v>284</v>
      </c>
      <c r="J11" s="429">
        <v>245.64363500000002</v>
      </c>
      <c r="K11" s="430">
        <v>557</v>
      </c>
      <c r="L11" s="429">
        <v>1441.6988150000002</v>
      </c>
      <c r="M11" s="428">
        <v>70683</v>
      </c>
      <c r="N11" s="427">
        <v>4069.3914730000006</v>
      </c>
      <c r="O11" s="426">
        <f>SUM(M11+C11)</f>
        <v>247116</v>
      </c>
      <c r="P11" s="425">
        <f>SUM(N11+D11)</f>
        <v>4553.1000000000004</v>
      </c>
      <c r="R11" s="649" t="s">
        <v>2</v>
      </c>
      <c r="S11" s="434" t="s">
        <v>184</v>
      </c>
      <c r="T11" s="426">
        <v>181822</v>
      </c>
      <c r="U11" s="433">
        <v>499.35600899999963</v>
      </c>
      <c r="V11" s="432">
        <v>69640</v>
      </c>
      <c r="W11" s="429">
        <v>1986.9668900000001</v>
      </c>
      <c r="X11" s="431">
        <v>658</v>
      </c>
      <c r="Y11" s="429">
        <v>393.61545999999998</v>
      </c>
      <c r="Z11" s="430">
        <v>282</v>
      </c>
      <c r="AA11" s="429">
        <v>243.81629100000004</v>
      </c>
      <c r="AB11" s="430">
        <v>554</v>
      </c>
      <c r="AC11" s="429">
        <v>1430.6453499999998</v>
      </c>
      <c r="AD11" s="428">
        <v>71134</v>
      </c>
      <c r="AE11" s="427">
        <v>4055.043991</v>
      </c>
      <c r="AF11" s="426">
        <f>SUM(AD11+T11)</f>
        <v>252956</v>
      </c>
      <c r="AG11" s="425">
        <f>SUM(AE11+U11)</f>
        <v>4554.3999999999996</v>
      </c>
    </row>
    <row r="12" spans="1:33" x14ac:dyDescent="0.45">
      <c r="A12" s="650"/>
      <c r="B12" s="424" t="s">
        <v>183</v>
      </c>
      <c r="C12" s="422">
        <v>1864957</v>
      </c>
      <c r="D12" s="423">
        <v>4928.2255768743998</v>
      </c>
      <c r="E12" s="422">
        <v>307257</v>
      </c>
      <c r="F12" s="419">
        <v>4186.5081071255991</v>
      </c>
      <c r="G12" s="420">
        <v>839</v>
      </c>
      <c r="H12" s="421">
        <v>500.44375000000002</v>
      </c>
      <c r="I12" s="420">
        <v>339</v>
      </c>
      <c r="J12" s="421">
        <v>292.64875499999999</v>
      </c>
      <c r="K12" s="420">
        <v>649</v>
      </c>
      <c r="L12" s="419">
        <v>1597.573811</v>
      </c>
      <c r="M12" s="418">
        <v>309084</v>
      </c>
      <c r="N12" s="417">
        <v>6577.1744231255998</v>
      </c>
      <c r="O12" s="416">
        <f>SUM(M12+C12)</f>
        <v>2174041</v>
      </c>
      <c r="P12" s="415">
        <f>SUM(N12+D12)</f>
        <v>11505.4</v>
      </c>
      <c r="R12" s="650"/>
      <c r="S12" s="424" t="s">
        <v>183</v>
      </c>
      <c r="T12" s="422">
        <v>1864023</v>
      </c>
      <c r="U12" s="423">
        <v>4917.8866905954001</v>
      </c>
      <c r="V12" s="422">
        <v>307057</v>
      </c>
      <c r="W12" s="419">
        <v>4186.2099644045993</v>
      </c>
      <c r="X12" s="420">
        <v>838</v>
      </c>
      <c r="Y12" s="421">
        <v>500.01733499999995</v>
      </c>
      <c r="Z12" s="420">
        <v>338</v>
      </c>
      <c r="AA12" s="421">
        <v>291.734916</v>
      </c>
      <c r="AB12" s="420">
        <v>651</v>
      </c>
      <c r="AC12" s="419">
        <v>1609.2510939999997</v>
      </c>
      <c r="AD12" s="418">
        <v>308884</v>
      </c>
      <c r="AE12" s="417">
        <v>6587.2133094045985</v>
      </c>
      <c r="AF12" s="416">
        <f>SUM(AD12+T12)</f>
        <v>2172907</v>
      </c>
      <c r="AG12" s="415">
        <f>SUM(AE12+U12)</f>
        <v>11505.099999999999</v>
      </c>
    </row>
    <row r="13" spans="1:33" s="392" customFormat="1" ht="15.75" thickBot="1" x14ac:dyDescent="0.5">
      <c r="A13" s="651"/>
      <c r="B13" s="414" t="s">
        <v>100</v>
      </c>
      <c r="C13" s="411">
        <f t="shared" ref="C13:N13" si="4">C11/C12</f>
        <v>9.4604325997864835E-2</v>
      </c>
      <c r="D13" s="413">
        <f t="shared" si="4"/>
        <v>9.8150646607937833E-2</v>
      </c>
      <c r="E13" s="411">
        <f t="shared" si="4"/>
        <v>0.22515679056945814</v>
      </c>
      <c r="F13" s="412">
        <f t="shared" si="4"/>
        <v>0.47460318364561827</v>
      </c>
      <c r="G13" s="412">
        <f t="shared" si="4"/>
        <v>0.78784266984505369</v>
      </c>
      <c r="H13" s="412">
        <f t="shared" si="4"/>
        <v>0.78953717975296922</v>
      </c>
      <c r="I13" s="412">
        <f t="shared" si="4"/>
        <v>0.83775811209439532</v>
      </c>
      <c r="J13" s="412">
        <f t="shared" si="4"/>
        <v>0.83938042039509109</v>
      </c>
      <c r="K13" s="412">
        <f t="shared" si="4"/>
        <v>0.85824345146379044</v>
      </c>
      <c r="L13" s="412">
        <f t="shared" si="4"/>
        <v>0.90243017572851303</v>
      </c>
      <c r="M13" s="412">
        <f t="shared" si="4"/>
        <v>0.22868540590907327</v>
      </c>
      <c r="N13" s="410">
        <f t="shared" si="4"/>
        <v>0.61871423976409423</v>
      </c>
      <c r="O13" s="411">
        <f>O11/O12</f>
        <v>0.11366666957982853</v>
      </c>
      <c r="P13" s="410">
        <f>P11/P12</f>
        <v>0.39573591530933305</v>
      </c>
      <c r="R13" s="651"/>
      <c r="S13" s="414" t="s">
        <v>100</v>
      </c>
      <c r="T13" s="411">
        <f t="shared" ref="T13:AE13" si="5">T11/T12</f>
        <v>9.7542787830407665E-2</v>
      </c>
      <c r="U13" s="413">
        <f t="shared" si="5"/>
        <v>0.10153873816469396</v>
      </c>
      <c r="V13" s="411">
        <f t="shared" si="5"/>
        <v>0.22679828175224795</v>
      </c>
      <c r="W13" s="412">
        <f t="shared" si="5"/>
        <v>0.47464577909259376</v>
      </c>
      <c r="X13" s="412">
        <f t="shared" si="5"/>
        <v>0.78520286396181382</v>
      </c>
      <c r="Y13" s="412">
        <f t="shared" si="5"/>
        <v>0.78720362765022944</v>
      </c>
      <c r="Z13" s="412">
        <f t="shared" si="5"/>
        <v>0.83431952662721898</v>
      </c>
      <c r="AA13" s="412">
        <f t="shared" si="5"/>
        <v>0.83574600648761577</v>
      </c>
      <c r="AB13" s="412">
        <f t="shared" si="5"/>
        <v>0.85099846390168976</v>
      </c>
      <c r="AC13" s="412">
        <f t="shared" si="5"/>
        <v>0.88901312873676386</v>
      </c>
      <c r="AD13" s="412">
        <f t="shared" si="5"/>
        <v>0.23029357299180275</v>
      </c>
      <c r="AE13" s="410">
        <f t="shared" si="5"/>
        <v>0.61559324110706914</v>
      </c>
      <c r="AF13" s="411">
        <f>AF11/AF12</f>
        <v>0.11641363390149694</v>
      </c>
      <c r="AG13" s="410">
        <f>AG11/AG12</f>
        <v>0.39585922764686965</v>
      </c>
    </row>
    <row r="14" spans="1:33" x14ac:dyDescent="0.45">
      <c r="A14" s="649" t="s">
        <v>1</v>
      </c>
      <c r="B14" s="434" t="s">
        <v>184</v>
      </c>
      <c r="C14" s="426">
        <v>6132</v>
      </c>
      <c r="D14" s="433">
        <v>33.637088739999996</v>
      </c>
      <c r="E14" s="432">
        <v>1575</v>
      </c>
      <c r="F14" s="429">
        <v>57.16954398</v>
      </c>
      <c r="G14" s="431">
        <v>30</v>
      </c>
      <c r="H14" s="429">
        <v>17.253917149999999</v>
      </c>
      <c r="I14" s="430">
        <v>9</v>
      </c>
      <c r="J14" s="429">
        <v>7.6470327300000003</v>
      </c>
      <c r="K14" s="430">
        <v>10</v>
      </c>
      <c r="L14" s="429">
        <v>30.061933440000001</v>
      </c>
      <c r="M14" s="428">
        <v>1624</v>
      </c>
      <c r="N14" s="427">
        <v>112.1324273</v>
      </c>
      <c r="O14" s="426">
        <f>SUM(M14+C14)</f>
        <v>7756</v>
      </c>
      <c r="P14" s="425">
        <f>SUM(N14+D14)</f>
        <v>145.76951603999998</v>
      </c>
      <c r="R14" s="649" t="s">
        <v>1</v>
      </c>
      <c r="S14" s="434" t="s">
        <v>184</v>
      </c>
      <c r="T14" s="426">
        <v>6260</v>
      </c>
      <c r="U14" s="433">
        <v>34.366072800000005</v>
      </c>
      <c r="V14" s="432">
        <v>1590</v>
      </c>
      <c r="W14" s="429">
        <v>58.76682709</v>
      </c>
      <c r="X14" s="431">
        <v>30</v>
      </c>
      <c r="Y14" s="429">
        <v>17.253917149999999</v>
      </c>
      <c r="Z14" s="430">
        <v>9</v>
      </c>
      <c r="AA14" s="429">
        <v>7.6470327300000003</v>
      </c>
      <c r="AB14" s="430">
        <v>11</v>
      </c>
      <c r="AC14" s="429">
        <v>31.703124520000003</v>
      </c>
      <c r="AD14" s="428">
        <v>1640</v>
      </c>
      <c r="AE14" s="427">
        <v>115.37090149000001</v>
      </c>
      <c r="AF14" s="426">
        <f>SUM(AD14+T14)</f>
        <v>7900</v>
      </c>
      <c r="AG14" s="425">
        <f>SUM(AE14+U14)</f>
        <v>149.73697429000001</v>
      </c>
    </row>
    <row r="15" spans="1:33" x14ac:dyDescent="0.45">
      <c r="A15" s="650"/>
      <c r="B15" s="424" t="s">
        <v>183</v>
      </c>
      <c r="C15" s="422">
        <v>63397</v>
      </c>
      <c r="D15" s="423">
        <v>291.73752218000004</v>
      </c>
      <c r="E15" s="422">
        <v>9017</v>
      </c>
      <c r="F15" s="419">
        <v>123.27180571</v>
      </c>
      <c r="G15" s="420">
        <v>35</v>
      </c>
      <c r="H15" s="421">
        <v>20.37096068</v>
      </c>
      <c r="I15" s="420">
        <v>13</v>
      </c>
      <c r="J15" s="421">
        <v>11.212418470000001</v>
      </c>
      <c r="K15" s="420">
        <v>12</v>
      </c>
      <c r="L15" s="419">
        <v>33.13112452</v>
      </c>
      <c r="M15" s="418">
        <v>9077</v>
      </c>
      <c r="N15" s="417">
        <v>187.98630937999997</v>
      </c>
      <c r="O15" s="416">
        <f>SUM(M15+C15)</f>
        <v>72474</v>
      </c>
      <c r="P15" s="415">
        <f>SUM(N15+D15)</f>
        <v>479.72383156000001</v>
      </c>
      <c r="R15" s="650"/>
      <c r="S15" s="424" t="s">
        <v>183</v>
      </c>
      <c r="T15" s="422">
        <v>63411</v>
      </c>
      <c r="U15" s="423">
        <v>291.83858708000002</v>
      </c>
      <c r="V15" s="422">
        <v>9025</v>
      </c>
      <c r="W15" s="419">
        <v>123.32364351</v>
      </c>
      <c r="X15" s="420">
        <v>34</v>
      </c>
      <c r="Y15" s="421">
        <v>19.65705457</v>
      </c>
      <c r="Z15" s="420">
        <v>13</v>
      </c>
      <c r="AA15" s="421">
        <v>11.212418470000001</v>
      </c>
      <c r="AB15" s="420">
        <v>12</v>
      </c>
      <c r="AC15" s="419">
        <v>33.13112452</v>
      </c>
      <c r="AD15" s="418">
        <v>9084</v>
      </c>
      <c r="AE15" s="417">
        <v>187.32424106999997</v>
      </c>
      <c r="AF15" s="416">
        <f>SUM(AD15+T15)</f>
        <v>72495</v>
      </c>
      <c r="AG15" s="415">
        <f>SUM(AE15+U15)</f>
        <v>479.16282815</v>
      </c>
    </row>
    <row r="16" spans="1:33" s="392" customFormat="1" ht="15.75" thickBot="1" x14ac:dyDescent="0.5">
      <c r="A16" s="651"/>
      <c r="B16" s="414" t="s">
        <v>100</v>
      </c>
      <c r="C16" s="411">
        <f t="shared" ref="C16:N16" si="6">C14/C15</f>
        <v>9.6723819739104377E-2</v>
      </c>
      <c r="D16" s="413">
        <f t="shared" si="6"/>
        <v>0.11529915140379558</v>
      </c>
      <c r="E16" s="411">
        <f t="shared" si="6"/>
        <v>0.17467006764999446</v>
      </c>
      <c r="F16" s="412">
        <f t="shared" si="6"/>
        <v>0.46376820434100546</v>
      </c>
      <c r="G16" s="412">
        <f t="shared" si="6"/>
        <v>0.8571428571428571</v>
      </c>
      <c r="H16" s="412">
        <f t="shared" si="6"/>
        <v>0.84698593360595498</v>
      </c>
      <c r="I16" s="412">
        <f t="shared" si="6"/>
        <v>0.69230769230769229</v>
      </c>
      <c r="J16" s="412">
        <f t="shared" si="6"/>
        <v>0.68201456719265663</v>
      </c>
      <c r="K16" s="412">
        <f t="shared" si="6"/>
        <v>0.83333333333333337</v>
      </c>
      <c r="L16" s="412">
        <f t="shared" si="6"/>
        <v>0.9073623028355936</v>
      </c>
      <c r="M16" s="412">
        <f t="shared" si="6"/>
        <v>0.17891373801916932</v>
      </c>
      <c r="N16" s="410">
        <f t="shared" si="6"/>
        <v>0.5964925194277465</v>
      </c>
      <c r="O16" s="411">
        <f>O14/O15</f>
        <v>0.10701768910229875</v>
      </c>
      <c r="P16" s="410">
        <f>P14/P15</f>
        <v>0.30386131863821803</v>
      </c>
      <c r="R16" s="651"/>
      <c r="S16" s="414" t="s">
        <v>100</v>
      </c>
      <c r="T16" s="411">
        <f t="shared" ref="T16:AG16" si="7">T14/T15</f>
        <v>9.8721042090489028E-2</v>
      </c>
      <c r="U16" s="413">
        <f t="shared" si="7"/>
        <v>0.11775712438800778</v>
      </c>
      <c r="V16" s="411">
        <f t="shared" si="7"/>
        <v>0.17617728531855956</v>
      </c>
      <c r="W16" s="412">
        <f t="shared" si="7"/>
        <v>0.47652522596151442</v>
      </c>
      <c r="X16" s="412">
        <f t="shared" si="7"/>
        <v>0.88235294117647056</v>
      </c>
      <c r="Y16" s="412">
        <f t="shared" si="7"/>
        <v>0.87774682054006226</v>
      </c>
      <c r="Z16" s="412">
        <f t="shared" si="7"/>
        <v>0.69230769230769229</v>
      </c>
      <c r="AA16" s="412">
        <f t="shared" si="7"/>
        <v>0.68201456719265663</v>
      </c>
      <c r="AB16" s="412">
        <f t="shared" si="7"/>
        <v>0.91666666666666663</v>
      </c>
      <c r="AC16" s="412">
        <f t="shared" si="7"/>
        <v>0.95689853511799849</v>
      </c>
      <c r="AD16" s="412">
        <f t="shared" si="7"/>
        <v>0.18053720827829151</v>
      </c>
      <c r="AE16" s="410">
        <f t="shared" si="7"/>
        <v>0.61588879704516086</v>
      </c>
      <c r="AF16" s="411">
        <f t="shared" si="7"/>
        <v>0.10897303262293952</v>
      </c>
      <c r="AG16" s="410">
        <f t="shared" si="7"/>
        <v>0.31249705839687014</v>
      </c>
    </row>
    <row r="17" spans="1:33" ht="15.75" customHeight="1" x14ac:dyDescent="0.45">
      <c r="A17" s="652" t="s">
        <v>185</v>
      </c>
      <c r="B17" s="409" t="s">
        <v>184</v>
      </c>
      <c r="C17" s="405">
        <f>SUM(C5,C8,C11,C14)</f>
        <v>432424</v>
      </c>
      <c r="D17" s="408">
        <f>SUM(D5,D8,D11,D14)</f>
        <v>1504.9836157399998</v>
      </c>
      <c r="E17" s="405">
        <f t="shared" ref="E17:P18" si="8">SUM(E5,E8,E11,E14)</f>
        <v>137138</v>
      </c>
      <c r="F17" s="407">
        <f t="shared" si="8"/>
        <v>3544.62761998</v>
      </c>
      <c r="G17" s="406">
        <f t="shared" si="8"/>
        <v>1115</v>
      </c>
      <c r="H17" s="407">
        <f t="shared" si="8"/>
        <v>674.19786414999999</v>
      </c>
      <c r="I17" s="406">
        <f>SUM(I5,I8,I11,I14)</f>
        <v>492</v>
      </c>
      <c r="J17" s="407">
        <f t="shared" si="8"/>
        <v>422.78366773000005</v>
      </c>
      <c r="K17" s="406">
        <f t="shared" si="8"/>
        <v>955</v>
      </c>
      <c r="L17" s="407">
        <f t="shared" si="8"/>
        <v>2491.08174844</v>
      </c>
      <c r="M17" s="406">
        <f t="shared" si="8"/>
        <v>139700</v>
      </c>
      <c r="N17" s="404">
        <f t="shared" si="8"/>
        <v>7132.690900300001</v>
      </c>
      <c r="O17" s="405">
        <f t="shared" si="8"/>
        <v>572124</v>
      </c>
      <c r="P17" s="404">
        <f t="shared" si="8"/>
        <v>8637.6745160400005</v>
      </c>
      <c r="R17" s="652" t="s">
        <v>185</v>
      </c>
      <c r="S17" s="409" t="s">
        <v>184</v>
      </c>
      <c r="T17" s="405">
        <f>SUM(T5,T8,T11,T14)</f>
        <v>443794</v>
      </c>
      <c r="U17" s="408">
        <f>SUM(U5,U8,U11,U14)</f>
        <v>1534.6290817999998</v>
      </c>
      <c r="V17" s="405">
        <f t="shared" ref="V17:AG18" si="9">SUM(V5,V8,V11,V14)</f>
        <v>138339</v>
      </c>
      <c r="W17" s="407">
        <f t="shared" si="9"/>
        <v>3550.16671709</v>
      </c>
      <c r="X17" s="406">
        <f t="shared" si="9"/>
        <v>1112</v>
      </c>
      <c r="Y17" s="407">
        <f t="shared" si="9"/>
        <v>672.64937714999996</v>
      </c>
      <c r="Z17" s="406">
        <f>SUM(Z5,Z8,Z11,Z14)</f>
        <v>489</v>
      </c>
      <c r="AA17" s="407">
        <f t="shared" si="9"/>
        <v>420.05832372999998</v>
      </c>
      <c r="AB17" s="406">
        <f t="shared" si="9"/>
        <v>956</v>
      </c>
      <c r="AC17" s="407">
        <f t="shared" si="9"/>
        <v>2488.7594745199999</v>
      </c>
      <c r="AD17" s="406">
        <f t="shared" si="9"/>
        <v>140896</v>
      </c>
      <c r="AE17" s="404">
        <f t="shared" si="9"/>
        <v>7131.6338924899992</v>
      </c>
      <c r="AF17" s="405">
        <f t="shared" si="9"/>
        <v>584690</v>
      </c>
      <c r="AG17" s="404">
        <f t="shared" si="9"/>
        <v>8666.262974289999</v>
      </c>
    </row>
    <row r="18" spans="1:33" x14ac:dyDescent="0.45">
      <c r="A18" s="653"/>
      <c r="B18" s="403" t="s">
        <v>183</v>
      </c>
      <c r="C18" s="399">
        <f>SUM(C6,C9,C12,C15)</f>
        <v>3387124</v>
      </c>
      <c r="D18" s="402">
        <f>SUM(D6,D9,D12,D15)</f>
        <v>10291.262099054398</v>
      </c>
      <c r="E18" s="399">
        <f t="shared" si="8"/>
        <v>510483</v>
      </c>
      <c r="F18" s="401">
        <f t="shared" si="8"/>
        <v>6817.3939128355987</v>
      </c>
      <c r="G18" s="400">
        <f t="shared" si="8"/>
        <v>1361</v>
      </c>
      <c r="H18" s="401">
        <f t="shared" si="8"/>
        <v>822.94771068</v>
      </c>
      <c r="I18" s="400">
        <f>SUM(I6,I9,I12,I15)</f>
        <v>596</v>
      </c>
      <c r="J18" s="401">
        <f t="shared" si="8"/>
        <v>510.84617346999994</v>
      </c>
      <c r="K18" s="400">
        <f t="shared" si="8"/>
        <v>1135</v>
      </c>
      <c r="L18" s="401">
        <f t="shared" si="8"/>
        <v>2840.0929355200001</v>
      </c>
      <c r="M18" s="400">
        <f t="shared" si="8"/>
        <v>513575</v>
      </c>
      <c r="N18" s="398">
        <f t="shared" si="8"/>
        <v>10991.2807325056</v>
      </c>
      <c r="O18" s="399">
        <f t="shared" si="8"/>
        <v>3900699</v>
      </c>
      <c r="P18" s="398">
        <f t="shared" si="8"/>
        <v>21282.54283156</v>
      </c>
      <c r="R18" s="653"/>
      <c r="S18" s="403" t="s">
        <v>183</v>
      </c>
      <c r="T18" s="399">
        <f>SUM(T6,T9,T12,T15)</f>
        <v>3383048</v>
      </c>
      <c r="U18" s="402">
        <f>SUM(U6,U9,U12,U15)</f>
        <v>10261.7722776754</v>
      </c>
      <c r="V18" s="399">
        <f t="shared" si="9"/>
        <v>509567</v>
      </c>
      <c r="W18" s="401">
        <f t="shared" si="9"/>
        <v>6808.3126079145995</v>
      </c>
      <c r="X18" s="400">
        <f t="shared" si="9"/>
        <v>1358</v>
      </c>
      <c r="Y18" s="401">
        <f t="shared" si="9"/>
        <v>821.09238956999991</v>
      </c>
      <c r="Z18" s="400">
        <f>SUM(Z6,Z9,Z12,Z15)</f>
        <v>578</v>
      </c>
      <c r="AA18" s="401">
        <f t="shared" si="9"/>
        <v>496.19733446999999</v>
      </c>
      <c r="AB18" s="400">
        <f t="shared" si="9"/>
        <v>1139</v>
      </c>
      <c r="AC18" s="401">
        <f t="shared" si="9"/>
        <v>2860.7752185199997</v>
      </c>
      <c r="AD18" s="400">
        <f t="shared" si="9"/>
        <v>512642</v>
      </c>
      <c r="AE18" s="398">
        <f t="shared" si="9"/>
        <v>10986.377550474599</v>
      </c>
      <c r="AF18" s="399">
        <f t="shared" si="9"/>
        <v>3895690</v>
      </c>
      <c r="AG18" s="398">
        <f t="shared" si="9"/>
        <v>21248.149828150003</v>
      </c>
    </row>
    <row r="19" spans="1:33" s="392" customFormat="1" ht="15.75" thickBot="1" x14ac:dyDescent="0.5">
      <c r="A19" s="654"/>
      <c r="B19" s="397" t="s">
        <v>100</v>
      </c>
      <c r="C19" s="394">
        <f t="shared" ref="C19:P19" si="10">C17/C18</f>
        <v>0.12766701189563773</v>
      </c>
      <c r="D19" s="396">
        <f t="shared" si="10"/>
        <v>0.14623897450617682</v>
      </c>
      <c r="E19" s="394">
        <f t="shared" si="10"/>
        <v>0.26864361790696262</v>
      </c>
      <c r="F19" s="395">
        <f t="shared" si="10"/>
        <v>0.51993880143939963</v>
      </c>
      <c r="G19" s="395">
        <f t="shared" si="10"/>
        <v>0.81925055106539313</v>
      </c>
      <c r="H19" s="395">
        <f t="shared" si="10"/>
        <v>0.81924751159816911</v>
      </c>
      <c r="I19" s="395">
        <f>I17/I18</f>
        <v>0.82550335570469802</v>
      </c>
      <c r="J19" s="395">
        <f t="shared" si="10"/>
        <v>0.82761443598212359</v>
      </c>
      <c r="K19" s="395">
        <f t="shared" si="10"/>
        <v>0.84140969162995594</v>
      </c>
      <c r="L19" s="395">
        <f t="shared" si="10"/>
        <v>0.87711275827806712</v>
      </c>
      <c r="M19" s="395">
        <f t="shared" si="10"/>
        <v>0.27201479822810692</v>
      </c>
      <c r="N19" s="393">
        <f t="shared" si="10"/>
        <v>0.64894083536650915</v>
      </c>
      <c r="O19" s="394">
        <f t="shared" si="10"/>
        <v>0.14667217337200333</v>
      </c>
      <c r="P19" s="393">
        <f t="shared" si="10"/>
        <v>0.40585725983979437</v>
      </c>
      <c r="R19" s="654"/>
      <c r="S19" s="397" t="s">
        <v>100</v>
      </c>
      <c r="T19" s="394">
        <f t="shared" ref="T19:AG19" si="11">T17/T18</f>
        <v>0.1311817035998307</v>
      </c>
      <c r="U19" s="396">
        <f t="shared" si="11"/>
        <v>0.14954815213923647</v>
      </c>
      <c r="V19" s="394">
        <f t="shared" si="11"/>
        <v>0.27148343593678553</v>
      </c>
      <c r="W19" s="395">
        <f t="shared" si="11"/>
        <v>0.52144590319824102</v>
      </c>
      <c r="X19" s="395">
        <f t="shared" si="11"/>
        <v>0.81885125184094254</v>
      </c>
      <c r="Y19" s="395">
        <f t="shared" si="11"/>
        <v>0.8192127776293987</v>
      </c>
      <c r="Z19" s="395">
        <f>Z17/Z18</f>
        <v>0.84602076124567471</v>
      </c>
      <c r="AA19" s="395">
        <f t="shared" si="11"/>
        <v>0.84655497833069604</v>
      </c>
      <c r="AB19" s="395">
        <f t="shared" si="11"/>
        <v>0.83933274802458302</v>
      </c>
      <c r="AC19" s="395">
        <f t="shared" si="11"/>
        <v>0.86995981313328796</v>
      </c>
      <c r="AD19" s="395">
        <f t="shared" si="11"/>
        <v>0.27484287280402309</v>
      </c>
      <c r="AE19" s="393">
        <f t="shared" si="11"/>
        <v>0.64913424463388492</v>
      </c>
      <c r="AF19" s="394">
        <f t="shared" si="11"/>
        <v>0.1500863775095041</v>
      </c>
      <c r="AG19" s="393">
        <f t="shared" si="11"/>
        <v>0.40785965104635835</v>
      </c>
    </row>
    <row r="20" spans="1:33" x14ac:dyDescent="0.4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3" x14ac:dyDescent="0.45">
      <c r="A21" s="377" t="s">
        <v>231</v>
      </c>
      <c r="M21" s="477"/>
    </row>
    <row r="22" spans="1:33" x14ac:dyDescent="0.45">
      <c r="A22" s="479"/>
      <c r="B22" s="377"/>
    </row>
    <row r="23" spans="1:33" x14ac:dyDescent="0.45">
      <c r="C23" s="477"/>
      <c r="E23" s="477"/>
      <c r="G23" s="477"/>
      <c r="I23" s="477"/>
      <c r="J23" s="477"/>
      <c r="K23" s="477"/>
      <c r="M23" s="477"/>
      <c r="O23" s="477"/>
    </row>
    <row r="24" spans="1:33" x14ac:dyDescent="0.45">
      <c r="C24" s="477"/>
      <c r="E24" s="477"/>
      <c r="G24" s="477"/>
      <c r="I24" s="477"/>
      <c r="K24" s="477"/>
      <c r="M24" s="477"/>
      <c r="O24" s="477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1:A13"/>
    <mergeCell ref="R11:R13"/>
    <mergeCell ref="A14:A16"/>
    <mergeCell ref="R14:R16"/>
    <mergeCell ref="A17:A19"/>
    <mergeCell ref="R17:R19"/>
  </mergeCells>
  <conditionalFormatting sqref="C5:N5">
    <cfRule type="expression" dxfId="18" priority="1">
      <formula>ABS(C5-T5)/T5&gt;0.5</formula>
    </cfRule>
  </conditionalFormatting>
  <conditionalFormatting sqref="C6:N6">
    <cfRule type="expression" dxfId="17" priority="4">
      <formula>ABS(C6-T6)/T6&gt;0.5</formula>
    </cfRule>
  </conditionalFormatting>
  <conditionalFormatting sqref="O5:P6 C7:P19">
    <cfRule type="expression" dxfId="16" priority="5">
      <formula>ABS(C5-T5)/T5&gt;0.5</formula>
    </cfRule>
  </conditionalFormatting>
  <conditionalFormatting sqref="T5:AG19">
    <cfRule type="expression" dxfId="15" priority="2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H24"/>
  <sheetViews>
    <sheetView zoomScale="80" zoomScaleNormal="80" workbookViewId="0">
      <selection activeCell="J14" sqref="J14"/>
    </sheetView>
  </sheetViews>
  <sheetFormatPr defaultColWidth="9" defaultRowHeight="15.4" x14ac:dyDescent="0.45"/>
  <cols>
    <col min="1" max="1" width="9" style="390"/>
    <col min="2" max="2" width="10.625" style="390" bestFit="1" customWidth="1"/>
    <col min="3" max="3" width="9" style="390"/>
    <col min="4" max="4" width="9.625" style="390" bestFit="1" customWidth="1"/>
    <col min="5" max="5" width="9" style="390"/>
    <col min="6" max="6" width="9.625" style="390" bestFit="1" customWidth="1"/>
    <col min="7" max="7" width="9" style="390"/>
    <col min="8" max="8" width="9.625" style="390" bestFit="1" customWidth="1"/>
    <col min="9" max="9" width="9" style="390"/>
    <col min="10" max="10" width="9.625" style="390" bestFit="1" customWidth="1"/>
    <col min="11" max="11" width="9" style="390"/>
    <col min="12" max="12" width="9.625" style="390" bestFit="1" customWidth="1"/>
    <col min="13" max="13" width="9" style="390"/>
    <col min="14" max="14" width="9.625" style="390" bestFit="1" customWidth="1"/>
    <col min="15" max="15" width="9" style="390"/>
    <col min="16" max="16" width="9.625" style="390" bestFit="1" customWidth="1"/>
    <col min="17" max="34" width="9" style="390" hidden="1" customWidth="1"/>
    <col min="35" max="16384" width="9" style="390"/>
  </cols>
  <sheetData>
    <row r="1" spans="1:33" ht="15.75" thickBot="1" x14ac:dyDescent="0.5">
      <c r="A1" s="655" t="s">
        <v>227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  <c r="R1" s="655" t="s">
        <v>232</v>
      </c>
      <c r="S1" s="656"/>
      <c r="T1" s="656"/>
      <c r="U1" s="656"/>
      <c r="V1" s="656"/>
      <c r="W1" s="656"/>
      <c r="X1" s="656"/>
      <c r="Y1" s="656"/>
      <c r="Z1" s="656"/>
      <c r="AA1" s="656"/>
      <c r="AB1" s="656"/>
      <c r="AC1" s="656"/>
      <c r="AD1" s="656"/>
      <c r="AE1" s="656"/>
      <c r="AF1" s="656"/>
      <c r="AG1" s="657"/>
    </row>
    <row r="2" spans="1:33" ht="15.6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  <c r="Q2" s="439"/>
      <c r="R2" s="658" t="s">
        <v>189</v>
      </c>
      <c r="S2" s="661"/>
      <c r="T2" s="664" t="s">
        <v>12</v>
      </c>
      <c r="U2" s="665"/>
      <c r="V2" s="668" t="s">
        <v>188</v>
      </c>
      <c r="W2" s="669"/>
      <c r="X2" s="669"/>
      <c r="Y2" s="669"/>
      <c r="Z2" s="669"/>
      <c r="AA2" s="669"/>
      <c r="AB2" s="669"/>
      <c r="AC2" s="669"/>
      <c r="AD2" s="669"/>
      <c r="AE2" s="670"/>
      <c r="AF2" s="664" t="s">
        <v>10</v>
      </c>
      <c r="AG2" s="665"/>
    </row>
    <row r="3" spans="1:33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  <c r="R3" s="659"/>
      <c r="S3" s="662"/>
      <c r="T3" s="666"/>
      <c r="U3" s="667"/>
      <c r="V3" s="671" t="s">
        <v>187</v>
      </c>
      <c r="W3" s="672"/>
      <c r="X3" s="647" t="s">
        <v>105</v>
      </c>
      <c r="Y3" s="672"/>
      <c r="Z3" s="647" t="s">
        <v>104</v>
      </c>
      <c r="AA3" s="672"/>
      <c r="AB3" s="647" t="s">
        <v>103</v>
      </c>
      <c r="AC3" s="672"/>
      <c r="AD3" s="647" t="s">
        <v>102</v>
      </c>
      <c r="AE3" s="648"/>
      <c r="AF3" s="666"/>
      <c r="AG3" s="667"/>
    </row>
    <row r="4" spans="1:33" ht="16.5" customHeight="1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60"/>
      <c r="S4" s="663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45">
      <c r="A5" s="649" t="s">
        <v>4</v>
      </c>
      <c r="B5" s="434" t="s">
        <v>184</v>
      </c>
      <c r="C5" s="426">
        <v>65275</v>
      </c>
      <c r="D5" s="429">
        <v>210.30699999999999</v>
      </c>
      <c r="E5" s="432">
        <v>20984</v>
      </c>
      <c r="F5" s="429">
        <v>411.99599999999998</v>
      </c>
      <c r="G5" s="431">
        <v>85</v>
      </c>
      <c r="H5" s="429">
        <v>51.591000000000001</v>
      </c>
      <c r="I5" s="430">
        <v>32</v>
      </c>
      <c r="J5" s="429">
        <v>26.931000000000001</v>
      </c>
      <c r="K5" s="430">
        <v>82</v>
      </c>
      <c r="L5" s="429">
        <v>231.601</v>
      </c>
      <c r="M5" s="428">
        <v>21183</v>
      </c>
      <c r="N5" s="427">
        <v>722.11900000000003</v>
      </c>
      <c r="O5" s="426">
        <f>SUM(M5+C5)</f>
        <v>86458</v>
      </c>
      <c r="P5" s="425">
        <f>SUM(N5+D5)</f>
        <v>932.42600000000004</v>
      </c>
      <c r="R5" s="649" t="s">
        <v>4</v>
      </c>
      <c r="S5" s="434" t="s">
        <v>184</v>
      </c>
      <c r="T5" s="426">
        <v>65275</v>
      </c>
      <c r="U5" s="429">
        <v>210.30699999999999</v>
      </c>
      <c r="V5" s="432">
        <v>20984</v>
      </c>
      <c r="W5" s="429">
        <v>411.99599999999998</v>
      </c>
      <c r="X5" s="431">
        <v>85</v>
      </c>
      <c r="Y5" s="429">
        <v>51.591000000000001</v>
      </c>
      <c r="Z5" s="430">
        <v>32</v>
      </c>
      <c r="AA5" s="429">
        <v>26.931000000000001</v>
      </c>
      <c r="AB5" s="430">
        <v>82</v>
      </c>
      <c r="AC5" s="429">
        <v>231.601</v>
      </c>
      <c r="AD5" s="428">
        <v>21183</v>
      </c>
      <c r="AE5" s="427">
        <v>722.11900000000003</v>
      </c>
      <c r="AF5" s="426">
        <f>SUM(AD5+T5)</f>
        <v>86458</v>
      </c>
      <c r="AG5" s="425">
        <f>SUM(AE5+U5)</f>
        <v>932.42600000000004</v>
      </c>
    </row>
    <row r="6" spans="1:33" x14ac:dyDescent="0.45">
      <c r="A6" s="650"/>
      <c r="B6" s="424" t="s">
        <v>183</v>
      </c>
      <c r="C6" s="486">
        <v>480289</v>
      </c>
      <c r="D6" s="484">
        <v>1450.65</v>
      </c>
      <c r="E6" s="486">
        <v>65986</v>
      </c>
      <c r="F6" s="484">
        <v>682.798</v>
      </c>
      <c r="G6" s="485">
        <v>92</v>
      </c>
      <c r="H6" s="484">
        <v>55.848999999999997</v>
      </c>
      <c r="I6" s="485">
        <v>32</v>
      </c>
      <c r="J6" s="484">
        <v>26.931000000000001</v>
      </c>
      <c r="K6" s="485">
        <v>94</v>
      </c>
      <c r="L6" s="484">
        <v>281.327</v>
      </c>
      <c r="M6" s="483">
        <v>66204</v>
      </c>
      <c r="N6" s="482">
        <v>1046.905</v>
      </c>
      <c r="O6" s="481">
        <f>SUM(M6+C6)</f>
        <v>546493</v>
      </c>
      <c r="P6" s="480">
        <f>SUM(N6+D6)</f>
        <v>2497.5550000000003</v>
      </c>
      <c r="R6" s="650"/>
      <c r="S6" s="424" t="s">
        <v>183</v>
      </c>
      <c r="T6" s="486">
        <v>480289</v>
      </c>
      <c r="U6" s="484">
        <v>1450.65</v>
      </c>
      <c r="V6" s="486">
        <v>65986</v>
      </c>
      <c r="W6" s="484">
        <v>682.798</v>
      </c>
      <c r="X6" s="485">
        <v>92</v>
      </c>
      <c r="Y6" s="484">
        <v>55.848999999999997</v>
      </c>
      <c r="Z6" s="485">
        <v>32</v>
      </c>
      <c r="AA6" s="484">
        <v>26.931000000000001</v>
      </c>
      <c r="AB6" s="485">
        <v>94</v>
      </c>
      <c r="AC6" s="484">
        <v>281.327</v>
      </c>
      <c r="AD6" s="483">
        <v>66204</v>
      </c>
      <c r="AE6" s="482">
        <v>1046.905</v>
      </c>
      <c r="AF6" s="481">
        <f>SUM(AD6+T6)</f>
        <v>546493</v>
      </c>
      <c r="AG6" s="480">
        <f>SUM(AE6+U6)</f>
        <v>2497.5550000000003</v>
      </c>
    </row>
    <row r="7" spans="1:33" s="392" customFormat="1" ht="15.75" thickBot="1" x14ac:dyDescent="0.5">
      <c r="A7" s="651"/>
      <c r="B7" s="414" t="s">
        <v>100</v>
      </c>
      <c r="C7" s="411">
        <f t="shared" ref="C7:N7" si="0">C5/C6</f>
        <v>0.13590775553885265</v>
      </c>
      <c r="D7" s="411">
        <f t="shared" si="0"/>
        <v>0.14497432185571985</v>
      </c>
      <c r="E7" s="411">
        <f t="shared" si="0"/>
        <v>0.3180068499378656</v>
      </c>
      <c r="F7" s="411">
        <f t="shared" si="0"/>
        <v>0.60339368305120988</v>
      </c>
      <c r="G7" s="411">
        <f t="shared" si="0"/>
        <v>0.92391304347826086</v>
      </c>
      <c r="H7" s="411">
        <f t="shared" si="0"/>
        <v>0.9237587065122026</v>
      </c>
      <c r="I7" s="411">
        <f t="shared" si="0"/>
        <v>1</v>
      </c>
      <c r="J7" s="411">
        <f t="shared" si="0"/>
        <v>1</v>
      </c>
      <c r="K7" s="411">
        <f t="shared" si="0"/>
        <v>0.87234042553191493</v>
      </c>
      <c r="L7" s="411">
        <f t="shared" si="0"/>
        <v>0.82324483608043308</v>
      </c>
      <c r="M7" s="411">
        <f t="shared" si="0"/>
        <v>0.31996556099329343</v>
      </c>
      <c r="N7" s="411">
        <f t="shared" si="0"/>
        <v>0.6897655470171602</v>
      </c>
      <c r="O7" s="411">
        <f>O5/O6</f>
        <v>0.15820513711978013</v>
      </c>
      <c r="P7" s="410">
        <f>P5/P6</f>
        <v>0.37333552214065352</v>
      </c>
      <c r="R7" s="651"/>
      <c r="S7" s="414" t="s">
        <v>100</v>
      </c>
      <c r="T7" s="411">
        <v>0.13590775553885265</v>
      </c>
      <c r="U7" s="411">
        <v>0.14497432185571985</v>
      </c>
      <c r="V7" s="411">
        <v>0.3180068499378656</v>
      </c>
      <c r="W7" s="411">
        <v>0.60339368305120988</v>
      </c>
      <c r="X7" s="411">
        <v>0.92391304347826086</v>
      </c>
      <c r="Y7" s="411">
        <v>0.9237587065122026</v>
      </c>
      <c r="Z7" s="411">
        <v>1</v>
      </c>
      <c r="AA7" s="411">
        <v>1</v>
      </c>
      <c r="AB7" s="411">
        <v>0.87234042553191493</v>
      </c>
      <c r="AC7" s="411">
        <v>0.82324483608043308</v>
      </c>
      <c r="AD7" s="411">
        <v>0.31996556099329343</v>
      </c>
      <c r="AE7" s="411">
        <v>0.6897655470171602</v>
      </c>
      <c r="AF7" s="411">
        <f>AF5/AF6</f>
        <v>0.15820513711978013</v>
      </c>
      <c r="AG7" s="410">
        <f>AG5/AG6</f>
        <v>0.37333552214065352</v>
      </c>
    </row>
    <row r="8" spans="1:33" x14ac:dyDescent="0.45">
      <c r="A8" s="649" t="s">
        <v>3</v>
      </c>
      <c r="B8" s="434" t="s">
        <v>184</v>
      </c>
      <c r="C8" s="426">
        <v>190437</v>
      </c>
      <c r="D8" s="433">
        <v>790.6</v>
      </c>
      <c r="E8" s="432">
        <v>46125</v>
      </c>
      <c r="F8" s="429">
        <v>1092.4369999999999</v>
      </c>
      <c r="G8" s="431">
        <v>339</v>
      </c>
      <c r="H8" s="429">
        <v>210.18899999999999</v>
      </c>
      <c r="I8" s="430">
        <v>166</v>
      </c>
      <c r="J8" s="429">
        <v>141.66399999999999</v>
      </c>
      <c r="K8" s="430">
        <v>309</v>
      </c>
      <c r="L8" s="429">
        <v>794.81</v>
      </c>
      <c r="M8" s="428">
        <v>46939</v>
      </c>
      <c r="N8" s="427">
        <v>2239.1</v>
      </c>
      <c r="O8" s="426">
        <f>SUM(M8+C8)</f>
        <v>237376</v>
      </c>
      <c r="P8" s="425">
        <f>SUM(N8+D8)</f>
        <v>3029.7</v>
      </c>
      <c r="R8" s="649" t="s">
        <v>3</v>
      </c>
      <c r="S8" s="434" t="s">
        <v>184</v>
      </c>
      <c r="T8" s="426">
        <v>190437</v>
      </c>
      <c r="U8" s="433">
        <v>804.7</v>
      </c>
      <c r="V8" s="432">
        <v>46126</v>
      </c>
      <c r="W8" s="429">
        <v>1094.175</v>
      </c>
      <c r="X8" s="431">
        <v>338</v>
      </c>
      <c r="Y8" s="429">
        <v>209.47300000000001</v>
      </c>
      <c r="Z8" s="430">
        <v>167</v>
      </c>
      <c r="AA8" s="429">
        <v>142.65799999999999</v>
      </c>
      <c r="AB8" s="430">
        <v>308</v>
      </c>
      <c r="AC8" s="429">
        <v>793.79399999999998</v>
      </c>
      <c r="AD8" s="428">
        <v>46939</v>
      </c>
      <c r="AE8" s="427">
        <v>2240.1</v>
      </c>
      <c r="AF8" s="426">
        <f>SUM(AD8+T8)</f>
        <v>237376</v>
      </c>
      <c r="AG8" s="425">
        <f>SUM(AE8+U8)</f>
        <v>3044.8</v>
      </c>
    </row>
    <row r="9" spans="1:33" x14ac:dyDescent="0.45">
      <c r="A9" s="650"/>
      <c r="B9" s="424" t="s">
        <v>183</v>
      </c>
      <c r="C9" s="422">
        <v>975325</v>
      </c>
      <c r="D9" s="423">
        <v>3601.3969999999999</v>
      </c>
      <c r="E9" s="422">
        <v>127499</v>
      </c>
      <c r="F9" s="419">
        <v>1815.981</v>
      </c>
      <c r="G9" s="420">
        <v>394</v>
      </c>
      <c r="H9" s="421">
        <v>245.56899999999999</v>
      </c>
      <c r="I9" s="420">
        <v>195</v>
      </c>
      <c r="J9" s="421">
        <v>166.31899999999999</v>
      </c>
      <c r="K9" s="420">
        <v>382</v>
      </c>
      <c r="L9" s="419">
        <v>937.06600000000003</v>
      </c>
      <c r="M9" s="418">
        <v>128470</v>
      </c>
      <c r="N9" s="417">
        <v>3164.9349999999999</v>
      </c>
      <c r="O9" s="416">
        <f>SUM(M9+C9)</f>
        <v>1103795</v>
      </c>
      <c r="P9" s="415">
        <f>SUM(N9+D9)</f>
        <v>6766.3320000000003</v>
      </c>
      <c r="R9" s="650"/>
      <c r="S9" s="424" t="s">
        <v>183</v>
      </c>
      <c r="T9" s="422">
        <v>975325</v>
      </c>
      <c r="U9" s="423">
        <v>3601.2020000000002</v>
      </c>
      <c r="V9" s="422">
        <v>127502</v>
      </c>
      <c r="W9" s="419">
        <v>1817.1759999999999</v>
      </c>
      <c r="X9" s="420">
        <v>393</v>
      </c>
      <c r="Y9" s="421">
        <v>244.768</v>
      </c>
      <c r="Z9" s="420">
        <v>195</v>
      </c>
      <c r="AA9" s="421">
        <v>166.31899999999999</v>
      </c>
      <c r="AB9" s="420">
        <v>380</v>
      </c>
      <c r="AC9" s="419">
        <v>936.84799999999996</v>
      </c>
      <c r="AD9" s="418">
        <v>128470</v>
      </c>
      <c r="AE9" s="417">
        <v>3165.1109999999999</v>
      </c>
      <c r="AF9" s="416">
        <f>SUM(AD9+T9)</f>
        <v>1103795</v>
      </c>
      <c r="AG9" s="415">
        <f>SUM(AE9+U9)</f>
        <v>6766.3130000000001</v>
      </c>
    </row>
    <row r="10" spans="1:33" s="392" customFormat="1" ht="15.75" thickBot="1" x14ac:dyDescent="0.5">
      <c r="A10" s="651"/>
      <c r="B10" s="414" t="s">
        <v>100</v>
      </c>
      <c r="C10" s="411">
        <f t="shared" ref="C10:N10" si="1">C8/C9</f>
        <v>0.1952549150283239</v>
      </c>
      <c r="D10" s="413">
        <f t="shared" si="1"/>
        <v>0.21952592285715794</v>
      </c>
      <c r="E10" s="411">
        <f t="shared" si="1"/>
        <v>0.36176754327484922</v>
      </c>
      <c r="F10" s="412">
        <f t="shared" si="1"/>
        <v>0.60156851861335547</v>
      </c>
      <c r="G10" s="412">
        <f t="shared" si="1"/>
        <v>0.86040609137055835</v>
      </c>
      <c r="H10" s="412">
        <f t="shared" si="1"/>
        <v>0.85592644022657582</v>
      </c>
      <c r="I10" s="412">
        <f t="shared" si="1"/>
        <v>0.85128205128205126</v>
      </c>
      <c r="J10" s="412">
        <f t="shared" si="1"/>
        <v>0.85176077297242048</v>
      </c>
      <c r="K10" s="412">
        <f t="shared" si="1"/>
        <v>0.80890052356020947</v>
      </c>
      <c r="L10" s="412">
        <f t="shared" si="1"/>
        <v>0.84818998875212626</v>
      </c>
      <c r="M10" s="412">
        <f t="shared" si="1"/>
        <v>0.36536934692924417</v>
      </c>
      <c r="N10" s="410">
        <f t="shared" si="1"/>
        <v>0.70747108550412563</v>
      </c>
      <c r="O10" s="411">
        <f>O8/O9</f>
        <v>0.21505442586712206</v>
      </c>
      <c r="P10" s="410">
        <f>P8/P9</f>
        <v>0.44776106168009489</v>
      </c>
      <c r="R10" s="651"/>
      <c r="S10" s="414" t="s">
        <v>100</v>
      </c>
      <c r="T10" s="411">
        <v>0.1952549150283239</v>
      </c>
      <c r="U10" s="413">
        <v>0.22345316924737907</v>
      </c>
      <c r="V10" s="411">
        <v>0.36176687424510989</v>
      </c>
      <c r="W10" s="412">
        <v>0.60212934795528883</v>
      </c>
      <c r="X10" s="412">
        <v>0.86005089058524176</v>
      </c>
      <c r="Y10" s="412">
        <v>0.85580222904954906</v>
      </c>
      <c r="Z10" s="412">
        <v>0.85641025641025637</v>
      </c>
      <c r="AA10" s="412">
        <v>0.8577372398823947</v>
      </c>
      <c r="AB10" s="412">
        <v>0.81052631578947365</v>
      </c>
      <c r="AC10" s="412">
        <v>0.84730287090328427</v>
      </c>
      <c r="AD10" s="412">
        <v>0.36536934692924417</v>
      </c>
      <c r="AE10" s="410">
        <v>0.70774769036536156</v>
      </c>
      <c r="AF10" s="411">
        <f>AF8/AF9</f>
        <v>0.21505442586712206</v>
      </c>
      <c r="AG10" s="410">
        <f>AG8/AG9</f>
        <v>0.44999396273864367</v>
      </c>
    </row>
    <row r="11" spans="1:33" x14ac:dyDescent="0.45">
      <c r="A11" s="649" t="s">
        <v>2</v>
      </c>
      <c r="B11" s="434" t="s">
        <v>184</v>
      </c>
      <c r="C11" s="426">
        <v>181822</v>
      </c>
      <c r="D11" s="433">
        <v>499.35600899999963</v>
      </c>
      <c r="E11" s="432">
        <v>69640</v>
      </c>
      <c r="F11" s="429">
        <v>1986.9668900000001</v>
      </c>
      <c r="G11" s="431">
        <v>658</v>
      </c>
      <c r="H11" s="429">
        <v>393.61545999999998</v>
      </c>
      <c r="I11" s="430">
        <v>282</v>
      </c>
      <c r="J11" s="429">
        <v>243.81629100000004</v>
      </c>
      <c r="K11" s="430">
        <v>554</v>
      </c>
      <c r="L11" s="429">
        <v>1430.6453499999998</v>
      </c>
      <c r="M11" s="428">
        <v>71134</v>
      </c>
      <c r="N11" s="427">
        <v>4055.043991</v>
      </c>
      <c r="O11" s="426">
        <f>SUM(M11+C11)</f>
        <v>252956</v>
      </c>
      <c r="P11" s="425">
        <f>SUM(N11+D11)</f>
        <v>4554.3999999999996</v>
      </c>
      <c r="R11" s="649" t="s">
        <v>2</v>
      </c>
      <c r="S11" s="434" t="s">
        <v>184</v>
      </c>
      <c r="T11" s="426">
        <v>187501</v>
      </c>
      <c r="U11" s="433">
        <v>519.79882299999963</v>
      </c>
      <c r="V11" s="432">
        <v>70107</v>
      </c>
      <c r="W11" s="429">
        <v>1992.1036019999999</v>
      </c>
      <c r="X11" s="431">
        <v>660</v>
      </c>
      <c r="Y11" s="429">
        <v>394.98109899999997</v>
      </c>
      <c r="Z11" s="430">
        <v>285</v>
      </c>
      <c r="AA11" s="429">
        <v>246.69244500000005</v>
      </c>
      <c r="AB11" s="430">
        <v>553</v>
      </c>
      <c r="AC11" s="429">
        <v>1428.1240310000003</v>
      </c>
      <c r="AD11" s="428">
        <v>71605</v>
      </c>
      <c r="AE11" s="427">
        <v>4061.9011770000002</v>
      </c>
      <c r="AF11" s="426">
        <f>SUM(AD11+T11)</f>
        <v>259106</v>
      </c>
      <c r="AG11" s="425">
        <v>4679.5</v>
      </c>
    </row>
    <row r="12" spans="1:33" x14ac:dyDescent="0.45">
      <c r="A12" s="650"/>
      <c r="B12" s="424" t="s">
        <v>183</v>
      </c>
      <c r="C12" s="422">
        <v>1864023</v>
      </c>
      <c r="D12" s="423">
        <v>4917.8866905954001</v>
      </c>
      <c r="E12" s="422">
        <v>307057</v>
      </c>
      <c r="F12" s="419">
        <v>4186.2099644045993</v>
      </c>
      <c r="G12" s="420">
        <v>838</v>
      </c>
      <c r="H12" s="421">
        <v>500.01733499999995</v>
      </c>
      <c r="I12" s="420">
        <v>338</v>
      </c>
      <c r="J12" s="421">
        <v>291.734916</v>
      </c>
      <c r="K12" s="420">
        <v>651</v>
      </c>
      <c r="L12" s="419">
        <v>1609.2510939999997</v>
      </c>
      <c r="M12" s="418">
        <v>308884</v>
      </c>
      <c r="N12" s="417">
        <v>6587.2133094045985</v>
      </c>
      <c r="O12" s="416">
        <f>SUM(M12+C12)</f>
        <v>2172907</v>
      </c>
      <c r="P12" s="415">
        <f>SUM(N12+D12)</f>
        <v>11505.099999999999</v>
      </c>
      <c r="R12" s="650"/>
      <c r="S12" s="424" t="s">
        <v>183</v>
      </c>
      <c r="T12" s="422">
        <v>1863055</v>
      </c>
      <c r="U12" s="423">
        <v>4925.6439285954002</v>
      </c>
      <c r="V12" s="422">
        <v>306923</v>
      </c>
      <c r="W12" s="419">
        <v>4182.3226704045983</v>
      </c>
      <c r="X12" s="420">
        <v>837</v>
      </c>
      <c r="Y12" s="421">
        <v>499.49853899999999</v>
      </c>
      <c r="Z12" s="420">
        <v>338</v>
      </c>
      <c r="AA12" s="421">
        <v>291.734916</v>
      </c>
      <c r="AB12" s="420">
        <v>649</v>
      </c>
      <c r="AC12" s="419">
        <v>1606.099946</v>
      </c>
      <c r="AD12" s="418">
        <v>308747</v>
      </c>
      <c r="AE12" s="417">
        <v>6579.6560714045991</v>
      </c>
      <c r="AF12" s="416">
        <f>SUM(AD12+T12)</f>
        <v>2171802</v>
      </c>
      <c r="AG12" s="415">
        <v>11505.3</v>
      </c>
    </row>
    <row r="13" spans="1:33" s="392" customFormat="1" ht="15.75" thickBot="1" x14ac:dyDescent="0.5">
      <c r="A13" s="651"/>
      <c r="B13" s="414" t="s">
        <v>100</v>
      </c>
      <c r="C13" s="411">
        <f t="shared" ref="C13:N13" si="2">C11/C12</f>
        <v>9.7542787830407665E-2</v>
      </c>
      <c r="D13" s="413">
        <f t="shared" si="2"/>
        <v>0.10153873816469396</v>
      </c>
      <c r="E13" s="411">
        <f t="shared" si="2"/>
        <v>0.22679828175224795</v>
      </c>
      <c r="F13" s="412">
        <f t="shared" si="2"/>
        <v>0.47464577909259376</v>
      </c>
      <c r="G13" s="412">
        <f t="shared" si="2"/>
        <v>0.78520286396181382</v>
      </c>
      <c r="H13" s="412">
        <f t="shared" si="2"/>
        <v>0.78720362765022944</v>
      </c>
      <c r="I13" s="412">
        <f t="shared" si="2"/>
        <v>0.83431952662721898</v>
      </c>
      <c r="J13" s="412">
        <f t="shared" si="2"/>
        <v>0.83574600648761577</v>
      </c>
      <c r="K13" s="412">
        <f t="shared" si="2"/>
        <v>0.85099846390168976</v>
      </c>
      <c r="L13" s="412">
        <f t="shared" si="2"/>
        <v>0.88901312873676386</v>
      </c>
      <c r="M13" s="412">
        <f t="shared" si="2"/>
        <v>0.23029357299180275</v>
      </c>
      <c r="N13" s="410">
        <f t="shared" si="2"/>
        <v>0.61559324110706914</v>
      </c>
      <c r="O13" s="411">
        <f>O11/O12</f>
        <v>0.11641363390149694</v>
      </c>
      <c r="P13" s="410">
        <f>P11/P12</f>
        <v>0.39585922764686965</v>
      </c>
      <c r="R13" s="651"/>
      <c r="S13" s="414" t="s">
        <v>100</v>
      </c>
      <c r="T13" s="411">
        <v>0.10064168798022603</v>
      </c>
      <c r="U13" s="413">
        <v>0.10552911061685813</v>
      </c>
      <c r="V13" s="411">
        <v>0.22841885424031436</v>
      </c>
      <c r="W13" s="412">
        <v>0.47631513849869545</v>
      </c>
      <c r="X13" s="412">
        <v>0.78853046594982079</v>
      </c>
      <c r="Y13" s="412">
        <v>0.79075526385073169</v>
      </c>
      <c r="Z13" s="412">
        <v>0.84319526627218933</v>
      </c>
      <c r="AA13" s="412">
        <v>0.84560479898127805</v>
      </c>
      <c r="AB13" s="412">
        <v>0.8520801232665639</v>
      </c>
      <c r="AC13" s="412">
        <v>0.88918752195761563</v>
      </c>
      <c r="AD13" s="412">
        <v>0.23192128182622018</v>
      </c>
      <c r="AE13" s="410">
        <v>0.61734247701079026</v>
      </c>
      <c r="AF13" s="411">
        <f>AF11/AF12</f>
        <v>0.1193046143248786</v>
      </c>
      <c r="AG13" s="410">
        <f>AG11/AG12</f>
        <v>0.40672559602965591</v>
      </c>
    </row>
    <row r="14" spans="1:33" x14ac:dyDescent="0.45">
      <c r="A14" s="649" t="s">
        <v>1</v>
      </c>
      <c r="B14" s="434" t="s">
        <v>184</v>
      </c>
      <c r="C14" s="426">
        <v>6260</v>
      </c>
      <c r="D14" s="433">
        <v>34.366072800000005</v>
      </c>
      <c r="E14" s="432">
        <v>1590</v>
      </c>
      <c r="F14" s="429">
        <v>58.76682709</v>
      </c>
      <c r="G14" s="431">
        <v>30</v>
      </c>
      <c r="H14" s="429">
        <v>17.253917149999999</v>
      </c>
      <c r="I14" s="430">
        <v>9</v>
      </c>
      <c r="J14" s="429">
        <v>7.6470327300000003</v>
      </c>
      <c r="K14" s="430">
        <v>11</v>
      </c>
      <c r="L14" s="429">
        <v>31.703124520000003</v>
      </c>
      <c r="M14" s="428">
        <v>1640</v>
      </c>
      <c r="N14" s="427">
        <v>115.37090149000001</v>
      </c>
      <c r="O14" s="426">
        <f>SUM(M14+C14)</f>
        <v>7900</v>
      </c>
      <c r="P14" s="425">
        <f>SUM(N14+D14)</f>
        <v>149.73697429000001</v>
      </c>
      <c r="R14" s="649" t="s">
        <v>1</v>
      </c>
      <c r="S14" s="434" t="s">
        <v>184</v>
      </c>
      <c r="T14" s="426">
        <v>6351</v>
      </c>
      <c r="U14" s="433">
        <v>34.821671170000002</v>
      </c>
      <c r="V14" s="432">
        <v>1601</v>
      </c>
      <c r="W14" s="429">
        <v>58.996484240000001</v>
      </c>
      <c r="X14" s="431">
        <v>30</v>
      </c>
      <c r="Y14" s="429">
        <v>17.253917149999999</v>
      </c>
      <c r="Z14" s="430">
        <v>9</v>
      </c>
      <c r="AA14" s="429">
        <v>7.6470327300000003</v>
      </c>
      <c r="AB14" s="430">
        <v>11</v>
      </c>
      <c r="AC14" s="429">
        <v>31.703124520000003</v>
      </c>
      <c r="AD14" s="428">
        <v>1651</v>
      </c>
      <c r="AE14" s="427">
        <v>115.60055864000002</v>
      </c>
      <c r="AF14" s="426">
        <f>SUM(AD14+T14)</f>
        <v>8002</v>
      </c>
      <c r="AG14" s="425">
        <f>SUM(AE14+U14)</f>
        <v>150.42222981000003</v>
      </c>
    </row>
    <row r="15" spans="1:33" x14ac:dyDescent="0.45">
      <c r="A15" s="650"/>
      <c r="B15" s="424" t="s">
        <v>183</v>
      </c>
      <c r="C15" s="422">
        <v>63411</v>
      </c>
      <c r="D15" s="423">
        <v>291.83858708000002</v>
      </c>
      <c r="E15" s="422">
        <v>9025</v>
      </c>
      <c r="F15" s="419">
        <v>123.32364351</v>
      </c>
      <c r="G15" s="420">
        <v>34</v>
      </c>
      <c r="H15" s="421">
        <v>19.65705457</v>
      </c>
      <c r="I15" s="420">
        <v>13</v>
      </c>
      <c r="J15" s="421">
        <v>11.212418470000001</v>
      </c>
      <c r="K15" s="420">
        <v>12</v>
      </c>
      <c r="L15" s="419">
        <v>33.13112452</v>
      </c>
      <c r="M15" s="418">
        <v>9084</v>
      </c>
      <c r="N15" s="417">
        <v>187.32424106999997</v>
      </c>
      <c r="O15" s="416">
        <f>SUM(M15+C15)</f>
        <v>72495</v>
      </c>
      <c r="P15" s="415">
        <f>SUM(N15+D15)</f>
        <v>479.16282815</v>
      </c>
      <c r="R15" s="650"/>
      <c r="S15" s="424" t="s">
        <v>183</v>
      </c>
      <c r="T15" s="422">
        <v>63395</v>
      </c>
      <c r="U15" s="423">
        <v>291.78436005999998</v>
      </c>
      <c r="V15" s="422">
        <v>9037</v>
      </c>
      <c r="W15" s="419">
        <v>123.10630249</v>
      </c>
      <c r="X15" s="420">
        <v>35</v>
      </c>
      <c r="Y15" s="421">
        <v>20.37096068</v>
      </c>
      <c r="Z15" s="420">
        <v>13</v>
      </c>
      <c r="AA15" s="421">
        <v>11.212418470000001</v>
      </c>
      <c r="AB15" s="420">
        <v>12</v>
      </c>
      <c r="AC15" s="419">
        <v>33.13112452</v>
      </c>
      <c r="AD15" s="418">
        <v>9097</v>
      </c>
      <c r="AE15" s="417">
        <v>187.82080616000002</v>
      </c>
      <c r="AF15" s="416">
        <f>SUM(AD15+T15)</f>
        <v>72492</v>
      </c>
      <c r="AG15" s="415">
        <f>SUM(AE15+U15)</f>
        <v>479.60516622</v>
      </c>
    </row>
    <row r="16" spans="1:33" s="392" customFormat="1" ht="15.75" thickBot="1" x14ac:dyDescent="0.5">
      <c r="A16" s="651"/>
      <c r="B16" s="414" t="s">
        <v>100</v>
      </c>
      <c r="C16" s="411">
        <f t="shared" ref="C16:P16" si="3">C14/C15</f>
        <v>9.8721042090489028E-2</v>
      </c>
      <c r="D16" s="413">
        <f t="shared" si="3"/>
        <v>0.11775712438800778</v>
      </c>
      <c r="E16" s="411">
        <f t="shared" si="3"/>
        <v>0.17617728531855956</v>
      </c>
      <c r="F16" s="412">
        <f t="shared" si="3"/>
        <v>0.47652522596151442</v>
      </c>
      <c r="G16" s="412">
        <f t="shared" si="3"/>
        <v>0.88235294117647056</v>
      </c>
      <c r="H16" s="412">
        <f t="shared" si="3"/>
        <v>0.87774682054006226</v>
      </c>
      <c r="I16" s="412">
        <f t="shared" si="3"/>
        <v>0.69230769230769229</v>
      </c>
      <c r="J16" s="412">
        <f t="shared" si="3"/>
        <v>0.68201456719265663</v>
      </c>
      <c r="K16" s="412">
        <f t="shared" si="3"/>
        <v>0.91666666666666663</v>
      </c>
      <c r="L16" s="412">
        <f t="shared" si="3"/>
        <v>0.95689853511799849</v>
      </c>
      <c r="M16" s="412">
        <f t="shared" si="3"/>
        <v>0.18053720827829151</v>
      </c>
      <c r="N16" s="410">
        <f t="shared" si="3"/>
        <v>0.61588879704516086</v>
      </c>
      <c r="O16" s="411">
        <f t="shared" si="3"/>
        <v>0.10897303262293952</v>
      </c>
      <c r="P16" s="410">
        <f t="shared" si="3"/>
        <v>0.31249705839687014</v>
      </c>
      <c r="R16" s="651"/>
      <c r="S16" s="414" t="s">
        <v>100</v>
      </c>
      <c r="T16" s="411">
        <v>0.10018140231879485</v>
      </c>
      <c r="U16" s="413">
        <v>0.11934043059346833</v>
      </c>
      <c r="V16" s="411">
        <v>0.17716056213345135</v>
      </c>
      <c r="W16" s="412">
        <v>0.47923203805745296</v>
      </c>
      <c r="X16" s="412">
        <v>0.8571428571428571</v>
      </c>
      <c r="Y16" s="412">
        <v>0.84698593360595498</v>
      </c>
      <c r="Z16" s="412">
        <v>0.69230769230769229</v>
      </c>
      <c r="AA16" s="412">
        <v>0.68201456719265663</v>
      </c>
      <c r="AB16" s="412">
        <v>0.91666666666666663</v>
      </c>
      <c r="AC16" s="412">
        <v>0.95689853511799849</v>
      </c>
      <c r="AD16" s="412">
        <v>0.181488402770144</v>
      </c>
      <c r="AE16" s="410">
        <v>0.61548324173160396</v>
      </c>
      <c r="AF16" s="411">
        <f>AF14/AF15</f>
        <v>0.11038459416211444</v>
      </c>
      <c r="AG16" s="410">
        <f>AG14/AG15</f>
        <v>0.31363763446409532</v>
      </c>
    </row>
    <row r="17" spans="1:33" ht="15.75" customHeight="1" x14ac:dyDescent="0.45">
      <c r="A17" s="652" t="s">
        <v>185</v>
      </c>
      <c r="B17" s="409" t="s">
        <v>184</v>
      </c>
      <c r="C17" s="405">
        <f>SUM(C5,C8,C11,C14)</f>
        <v>443794</v>
      </c>
      <c r="D17" s="408">
        <f>SUM(D5,D8,D11,D14)</f>
        <v>1534.6290817999998</v>
      </c>
      <c r="E17" s="405">
        <f t="shared" ref="E17:P18" si="4">SUM(E5,E8,E11,E14)</f>
        <v>138339</v>
      </c>
      <c r="F17" s="407">
        <f t="shared" si="4"/>
        <v>3550.16671709</v>
      </c>
      <c r="G17" s="406">
        <f t="shared" si="4"/>
        <v>1112</v>
      </c>
      <c r="H17" s="407">
        <f t="shared" si="4"/>
        <v>672.64937714999996</v>
      </c>
      <c r="I17" s="406">
        <f>SUM(I5,I8,I11,I14)</f>
        <v>489</v>
      </c>
      <c r="J17" s="407">
        <f t="shared" si="4"/>
        <v>420.05832372999998</v>
      </c>
      <c r="K17" s="406">
        <f t="shared" si="4"/>
        <v>956</v>
      </c>
      <c r="L17" s="407">
        <f t="shared" si="4"/>
        <v>2488.7594745199999</v>
      </c>
      <c r="M17" s="406">
        <f t="shared" si="4"/>
        <v>140896</v>
      </c>
      <c r="N17" s="404">
        <f t="shared" si="4"/>
        <v>7131.6338924899992</v>
      </c>
      <c r="O17" s="405">
        <f t="shared" si="4"/>
        <v>584690</v>
      </c>
      <c r="P17" s="404">
        <f t="shared" si="4"/>
        <v>8666.262974289999</v>
      </c>
      <c r="R17" s="652" t="s">
        <v>185</v>
      </c>
      <c r="S17" s="409" t="s">
        <v>184</v>
      </c>
      <c r="T17" s="405">
        <f t="shared" ref="T17:AG18" si="5">SUM(T5,T8,T11,T14)</f>
        <v>449564</v>
      </c>
      <c r="U17" s="408">
        <f t="shared" si="5"/>
        <v>1569.6274941699996</v>
      </c>
      <c r="V17" s="405">
        <f t="shared" si="5"/>
        <v>138818</v>
      </c>
      <c r="W17" s="407">
        <f t="shared" si="5"/>
        <v>3557.2710862399995</v>
      </c>
      <c r="X17" s="406">
        <f t="shared" si="5"/>
        <v>1113</v>
      </c>
      <c r="Y17" s="407">
        <f t="shared" si="5"/>
        <v>673.29901614999994</v>
      </c>
      <c r="Z17" s="406">
        <f t="shared" si="5"/>
        <v>493</v>
      </c>
      <c r="AA17" s="407">
        <f t="shared" si="5"/>
        <v>423.92847773000005</v>
      </c>
      <c r="AB17" s="406">
        <f t="shared" si="5"/>
        <v>954</v>
      </c>
      <c r="AC17" s="407">
        <f t="shared" si="5"/>
        <v>2485.2221555200003</v>
      </c>
      <c r="AD17" s="406">
        <f t="shared" si="5"/>
        <v>141378</v>
      </c>
      <c r="AE17" s="404">
        <f t="shared" si="5"/>
        <v>7139.7207356400004</v>
      </c>
      <c r="AF17" s="405">
        <f t="shared" si="5"/>
        <v>590942</v>
      </c>
      <c r="AG17" s="404">
        <f t="shared" si="5"/>
        <v>8807.14822981</v>
      </c>
    </row>
    <row r="18" spans="1:33" x14ac:dyDescent="0.45">
      <c r="A18" s="653"/>
      <c r="B18" s="403" t="s">
        <v>183</v>
      </c>
      <c r="C18" s="399">
        <f>SUM(C6,C9,C12,C15)</f>
        <v>3383048</v>
      </c>
      <c r="D18" s="402">
        <f>SUM(D6,D9,D12,D15)</f>
        <v>10261.7722776754</v>
      </c>
      <c r="E18" s="399">
        <f t="shared" si="4"/>
        <v>509567</v>
      </c>
      <c r="F18" s="401">
        <f t="shared" si="4"/>
        <v>6808.3126079145995</v>
      </c>
      <c r="G18" s="400">
        <f t="shared" si="4"/>
        <v>1358</v>
      </c>
      <c r="H18" s="401">
        <f t="shared" si="4"/>
        <v>821.09238956999991</v>
      </c>
      <c r="I18" s="400">
        <f>SUM(I6,I9,I12,I15)</f>
        <v>578</v>
      </c>
      <c r="J18" s="401">
        <f t="shared" si="4"/>
        <v>496.19733446999999</v>
      </c>
      <c r="K18" s="400">
        <f t="shared" si="4"/>
        <v>1139</v>
      </c>
      <c r="L18" s="401">
        <f t="shared" si="4"/>
        <v>2860.7752185199997</v>
      </c>
      <c r="M18" s="400">
        <f t="shared" si="4"/>
        <v>512642</v>
      </c>
      <c r="N18" s="398">
        <f t="shared" si="4"/>
        <v>10986.377550474599</v>
      </c>
      <c r="O18" s="399">
        <f t="shared" si="4"/>
        <v>3895690</v>
      </c>
      <c r="P18" s="398">
        <f t="shared" si="4"/>
        <v>21248.149828150003</v>
      </c>
      <c r="R18" s="653"/>
      <c r="S18" s="403" t="s">
        <v>183</v>
      </c>
      <c r="T18" s="399">
        <f t="shared" si="5"/>
        <v>3382064</v>
      </c>
      <c r="U18" s="402">
        <f t="shared" si="5"/>
        <v>10269.280288655402</v>
      </c>
      <c r="V18" s="399">
        <f t="shared" si="5"/>
        <v>509448</v>
      </c>
      <c r="W18" s="401">
        <f t="shared" si="5"/>
        <v>6805.4029728945989</v>
      </c>
      <c r="X18" s="400">
        <f t="shared" si="5"/>
        <v>1357</v>
      </c>
      <c r="Y18" s="401">
        <f t="shared" si="5"/>
        <v>820.48649968000007</v>
      </c>
      <c r="Z18" s="400">
        <f t="shared" si="5"/>
        <v>578</v>
      </c>
      <c r="AA18" s="401">
        <f t="shared" si="5"/>
        <v>496.19733446999999</v>
      </c>
      <c r="AB18" s="400">
        <f t="shared" si="5"/>
        <v>1135</v>
      </c>
      <c r="AC18" s="401">
        <f t="shared" si="5"/>
        <v>2857.40607052</v>
      </c>
      <c r="AD18" s="400">
        <f t="shared" si="5"/>
        <v>512518</v>
      </c>
      <c r="AE18" s="398">
        <f t="shared" si="5"/>
        <v>10979.492877564599</v>
      </c>
      <c r="AF18" s="399">
        <f t="shared" si="5"/>
        <v>3894582</v>
      </c>
      <c r="AG18" s="398">
        <f t="shared" si="5"/>
        <v>21248.773166219999</v>
      </c>
    </row>
    <row r="19" spans="1:33" s="392" customFormat="1" ht="15.75" thickBot="1" x14ac:dyDescent="0.5">
      <c r="A19" s="654"/>
      <c r="B19" s="397" t="s">
        <v>100</v>
      </c>
      <c r="C19" s="394">
        <f t="shared" ref="C19:P19" si="6">C17/C18</f>
        <v>0.1311817035998307</v>
      </c>
      <c r="D19" s="396">
        <f t="shared" si="6"/>
        <v>0.14954815213923647</v>
      </c>
      <c r="E19" s="394">
        <f t="shared" si="6"/>
        <v>0.27148343593678553</v>
      </c>
      <c r="F19" s="395">
        <f t="shared" si="6"/>
        <v>0.52144590319824102</v>
      </c>
      <c r="G19" s="395">
        <f t="shared" si="6"/>
        <v>0.81885125184094254</v>
      </c>
      <c r="H19" s="395">
        <f t="shared" si="6"/>
        <v>0.8192127776293987</v>
      </c>
      <c r="I19" s="395">
        <f>I17/I18</f>
        <v>0.84602076124567471</v>
      </c>
      <c r="J19" s="395">
        <f t="shared" si="6"/>
        <v>0.84655497833069604</v>
      </c>
      <c r="K19" s="395">
        <f t="shared" si="6"/>
        <v>0.83933274802458302</v>
      </c>
      <c r="L19" s="395">
        <f t="shared" si="6"/>
        <v>0.86995981313328796</v>
      </c>
      <c r="M19" s="395">
        <f t="shared" si="6"/>
        <v>0.27484287280402309</v>
      </c>
      <c r="N19" s="393">
        <f t="shared" si="6"/>
        <v>0.64913424463388492</v>
      </c>
      <c r="O19" s="394">
        <f t="shared" si="6"/>
        <v>0.1500863775095041</v>
      </c>
      <c r="P19" s="393">
        <f t="shared" si="6"/>
        <v>0.40785965104635835</v>
      </c>
      <c r="R19" s="654"/>
      <c r="S19" s="397" t="s">
        <v>100</v>
      </c>
      <c r="T19" s="394">
        <f t="shared" ref="T19:AG19" si="7">T17/T18</f>
        <v>0.1329259292550348</v>
      </c>
      <c r="U19" s="396">
        <f t="shared" si="7"/>
        <v>0.15284688410968644</v>
      </c>
      <c r="V19" s="394">
        <f t="shared" si="7"/>
        <v>0.27248708405960964</v>
      </c>
      <c r="W19" s="395">
        <f t="shared" si="7"/>
        <v>0.52271277695212748</v>
      </c>
      <c r="X19" s="395">
        <f t="shared" si="7"/>
        <v>0.82019159911569639</v>
      </c>
      <c r="Y19" s="395">
        <f t="shared" si="7"/>
        <v>0.82060949986696297</v>
      </c>
      <c r="Z19" s="395">
        <f t="shared" si="7"/>
        <v>0.8529411764705882</v>
      </c>
      <c r="AA19" s="395">
        <f t="shared" si="7"/>
        <v>0.85435460507422512</v>
      </c>
      <c r="AB19" s="395">
        <f t="shared" si="7"/>
        <v>0.84052863436123348</v>
      </c>
      <c r="AC19" s="395">
        <f t="shared" si="7"/>
        <v>0.86974762920823911</v>
      </c>
      <c r="AD19" s="395">
        <f t="shared" si="7"/>
        <v>0.27584982381106615</v>
      </c>
      <c r="AE19" s="393">
        <f t="shared" si="7"/>
        <v>0.65027782387192434</v>
      </c>
      <c r="AF19" s="394">
        <f t="shared" si="7"/>
        <v>0.15173438381834045</v>
      </c>
      <c r="AG19" s="393">
        <f t="shared" si="7"/>
        <v>0.414477963547141</v>
      </c>
    </row>
    <row r="20" spans="1:33" x14ac:dyDescent="0.4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3" x14ac:dyDescent="0.45">
      <c r="A21" s="377" t="s">
        <v>233</v>
      </c>
      <c r="M21" s="477"/>
    </row>
    <row r="22" spans="1:33" x14ac:dyDescent="0.45">
      <c r="A22" s="479"/>
      <c r="B22" s="377"/>
    </row>
    <row r="23" spans="1:33" x14ac:dyDescent="0.45">
      <c r="C23" s="477"/>
      <c r="E23" s="477"/>
      <c r="G23" s="477"/>
      <c r="I23" s="477"/>
      <c r="J23" s="477"/>
      <c r="K23" s="477"/>
      <c r="M23" s="477"/>
      <c r="O23" s="477"/>
    </row>
    <row r="24" spans="1:33" x14ac:dyDescent="0.45">
      <c r="C24" s="477"/>
      <c r="E24" s="477"/>
      <c r="G24" s="477"/>
      <c r="I24" s="477"/>
      <c r="K24" s="477"/>
      <c r="M24" s="477"/>
      <c r="O24" s="477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1:A13"/>
    <mergeCell ref="R11:R13"/>
    <mergeCell ref="A14:A16"/>
    <mergeCell ref="R14:R16"/>
    <mergeCell ref="A17:A19"/>
    <mergeCell ref="R17:R19"/>
  </mergeCells>
  <conditionalFormatting sqref="C5:P19">
    <cfRule type="expression" dxfId="14" priority="1">
      <formula>ABS(C5-T5)/T5&gt;0.5</formula>
    </cfRule>
  </conditionalFormatting>
  <conditionalFormatting sqref="T5:AG19">
    <cfRule type="expression" dxfId="13" priority="2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H24"/>
  <sheetViews>
    <sheetView zoomScale="80" zoomScaleNormal="80" workbookViewId="0">
      <selection activeCell="J14" sqref="J14"/>
    </sheetView>
  </sheetViews>
  <sheetFormatPr defaultColWidth="9" defaultRowHeight="15.4" x14ac:dyDescent="0.45"/>
  <cols>
    <col min="1" max="1" width="9" style="390"/>
    <col min="2" max="2" width="10.625" style="390" bestFit="1" customWidth="1"/>
    <col min="3" max="3" width="9" style="390"/>
    <col min="4" max="4" width="9.625" style="390" bestFit="1" customWidth="1"/>
    <col min="5" max="5" width="9" style="390"/>
    <col min="6" max="6" width="9.625" style="390" bestFit="1" customWidth="1"/>
    <col min="7" max="7" width="9" style="390"/>
    <col min="8" max="8" width="9.625" style="390" bestFit="1" customWidth="1"/>
    <col min="9" max="9" width="9" style="390"/>
    <col min="10" max="10" width="9.625" style="390" bestFit="1" customWidth="1"/>
    <col min="11" max="11" width="9" style="390"/>
    <col min="12" max="12" width="9.625" style="390" bestFit="1" customWidth="1"/>
    <col min="13" max="13" width="9" style="390"/>
    <col min="14" max="14" width="9.625" style="390" bestFit="1" customWidth="1"/>
    <col min="15" max="15" width="9" style="390"/>
    <col min="16" max="16" width="9.625" style="390" bestFit="1" customWidth="1"/>
    <col min="17" max="34" width="9" style="390" hidden="1" customWidth="1"/>
    <col min="35" max="16384" width="9" style="390"/>
  </cols>
  <sheetData>
    <row r="1" spans="1:33" ht="15.75" thickBot="1" x14ac:dyDescent="0.5">
      <c r="A1" s="655" t="s">
        <v>234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  <c r="R1" s="655" t="s">
        <v>232</v>
      </c>
      <c r="S1" s="656"/>
      <c r="T1" s="656"/>
      <c r="U1" s="656"/>
      <c r="V1" s="656"/>
      <c r="W1" s="656"/>
      <c r="X1" s="656"/>
      <c r="Y1" s="656"/>
      <c r="Z1" s="656"/>
      <c r="AA1" s="656"/>
      <c r="AB1" s="656"/>
      <c r="AC1" s="656"/>
      <c r="AD1" s="656"/>
      <c r="AE1" s="656"/>
      <c r="AF1" s="656"/>
      <c r="AG1" s="657"/>
    </row>
    <row r="2" spans="1:33" ht="15.6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  <c r="Q2" s="439"/>
      <c r="R2" s="658" t="s">
        <v>189</v>
      </c>
      <c r="S2" s="661"/>
      <c r="T2" s="664" t="s">
        <v>12</v>
      </c>
      <c r="U2" s="665"/>
      <c r="V2" s="668" t="s">
        <v>188</v>
      </c>
      <c r="W2" s="669"/>
      <c r="X2" s="669"/>
      <c r="Y2" s="669"/>
      <c r="Z2" s="669"/>
      <c r="AA2" s="669"/>
      <c r="AB2" s="669"/>
      <c r="AC2" s="669"/>
      <c r="AD2" s="669"/>
      <c r="AE2" s="670"/>
      <c r="AF2" s="664" t="s">
        <v>10</v>
      </c>
      <c r="AG2" s="665"/>
    </row>
    <row r="3" spans="1:33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  <c r="R3" s="659"/>
      <c r="S3" s="662"/>
      <c r="T3" s="666"/>
      <c r="U3" s="667"/>
      <c r="V3" s="671" t="s">
        <v>187</v>
      </c>
      <c r="W3" s="672"/>
      <c r="X3" s="647" t="s">
        <v>105</v>
      </c>
      <c r="Y3" s="672"/>
      <c r="Z3" s="647" t="s">
        <v>104</v>
      </c>
      <c r="AA3" s="672"/>
      <c r="AB3" s="647" t="s">
        <v>103</v>
      </c>
      <c r="AC3" s="672"/>
      <c r="AD3" s="647" t="s">
        <v>102</v>
      </c>
      <c r="AE3" s="648"/>
      <c r="AF3" s="666"/>
      <c r="AG3" s="667"/>
    </row>
    <row r="4" spans="1:33" ht="16.5" customHeight="1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60"/>
      <c r="S4" s="663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45">
      <c r="A5" s="649" t="s">
        <v>4</v>
      </c>
      <c r="B5" s="434" t="s">
        <v>184</v>
      </c>
      <c r="C5" s="426">
        <v>65275</v>
      </c>
      <c r="D5" s="429">
        <v>210.30699999999999</v>
      </c>
      <c r="E5" s="432">
        <v>20984</v>
      </c>
      <c r="F5" s="429">
        <v>411.99599999999998</v>
      </c>
      <c r="G5" s="431">
        <v>85</v>
      </c>
      <c r="H5" s="429">
        <v>51.591000000000001</v>
      </c>
      <c r="I5" s="430">
        <v>32</v>
      </c>
      <c r="J5" s="429">
        <v>26.931000000000001</v>
      </c>
      <c r="K5" s="430">
        <v>82</v>
      </c>
      <c r="L5" s="429">
        <v>231.601</v>
      </c>
      <c r="M5" s="428">
        <v>21183</v>
      </c>
      <c r="N5" s="427">
        <v>722.11900000000003</v>
      </c>
      <c r="O5" s="426">
        <f>SUM(M5+C5)</f>
        <v>86458</v>
      </c>
      <c r="P5" s="425">
        <f>SUM(N5+D5)</f>
        <v>932.42600000000004</v>
      </c>
      <c r="R5" s="649" t="s">
        <v>4</v>
      </c>
      <c r="S5" s="434" t="s">
        <v>184</v>
      </c>
      <c r="T5" s="426">
        <v>65275</v>
      </c>
      <c r="U5" s="429">
        <f>210307/1000</f>
        <v>210.30699999999999</v>
      </c>
      <c r="V5" s="432">
        <v>20984</v>
      </c>
      <c r="W5" s="429">
        <f>411996/1000</f>
        <v>411.99599999999998</v>
      </c>
      <c r="X5" s="431">
        <v>85</v>
      </c>
      <c r="Y5" s="429">
        <f>51591/1000</f>
        <v>51.591000000000001</v>
      </c>
      <c r="Z5" s="430">
        <v>32</v>
      </c>
      <c r="AA5" s="429">
        <f>26931/1000</f>
        <v>26.931000000000001</v>
      </c>
      <c r="AB5" s="430">
        <v>82</v>
      </c>
      <c r="AC5" s="429">
        <f>231601/1000</f>
        <v>231.601</v>
      </c>
      <c r="AD5" s="428">
        <v>21183</v>
      </c>
      <c r="AE5" s="427">
        <f>722119/1000</f>
        <v>722.11900000000003</v>
      </c>
      <c r="AF5" s="426">
        <f>SUM(AD5+T5)</f>
        <v>86458</v>
      </c>
      <c r="AG5" s="425">
        <f>SUM(AE5+U5)</f>
        <v>932.42600000000004</v>
      </c>
    </row>
    <row r="6" spans="1:33" x14ac:dyDescent="0.45">
      <c r="A6" s="650"/>
      <c r="B6" s="424" t="s">
        <v>183</v>
      </c>
      <c r="C6" s="486">
        <v>480289</v>
      </c>
      <c r="D6" s="484">
        <v>1450.65</v>
      </c>
      <c r="E6" s="486">
        <v>65986</v>
      </c>
      <c r="F6" s="484">
        <v>682.798</v>
      </c>
      <c r="G6" s="485">
        <v>92</v>
      </c>
      <c r="H6" s="484">
        <v>55.848999999999997</v>
      </c>
      <c r="I6" s="485">
        <v>32</v>
      </c>
      <c r="J6" s="484">
        <v>26.931000000000001</v>
      </c>
      <c r="K6" s="485">
        <v>94</v>
      </c>
      <c r="L6" s="484">
        <v>281.327</v>
      </c>
      <c r="M6" s="483">
        <v>66204</v>
      </c>
      <c r="N6" s="482">
        <v>1046.905</v>
      </c>
      <c r="O6" s="481">
        <f>SUM(M6+C6)</f>
        <v>546493</v>
      </c>
      <c r="P6" s="480">
        <f>SUM(N6+D6)</f>
        <v>2497.5550000000003</v>
      </c>
      <c r="R6" s="650"/>
      <c r="S6" s="424" t="s">
        <v>183</v>
      </c>
      <c r="T6" s="486">
        <v>480289</v>
      </c>
      <c r="U6" s="484">
        <f>1450650/1000</f>
        <v>1450.65</v>
      </c>
      <c r="V6" s="486">
        <v>65986</v>
      </c>
      <c r="W6" s="484">
        <f>682798/1000</f>
        <v>682.798</v>
      </c>
      <c r="X6" s="485">
        <v>92</v>
      </c>
      <c r="Y6" s="484">
        <f>55849/1000</f>
        <v>55.848999999999997</v>
      </c>
      <c r="Z6" s="485">
        <v>32</v>
      </c>
      <c r="AA6" s="484">
        <f>26931/1000</f>
        <v>26.931000000000001</v>
      </c>
      <c r="AB6" s="485">
        <v>94</v>
      </c>
      <c r="AC6" s="484">
        <f>281327/1000</f>
        <v>281.327</v>
      </c>
      <c r="AD6" s="483">
        <v>66204</v>
      </c>
      <c r="AE6" s="482">
        <f>1046905/1000</f>
        <v>1046.905</v>
      </c>
      <c r="AF6" s="481">
        <f>SUM(AD6+T6)</f>
        <v>546493</v>
      </c>
      <c r="AG6" s="480">
        <f>SUM(AE6+U6)</f>
        <v>2497.5550000000003</v>
      </c>
    </row>
    <row r="7" spans="1:33" s="392" customFormat="1" ht="15.75" thickBot="1" x14ac:dyDescent="0.5">
      <c r="A7" s="651"/>
      <c r="B7" s="414" t="s">
        <v>100</v>
      </c>
      <c r="C7" s="411">
        <f>C5/C6</f>
        <v>0.13590775553885265</v>
      </c>
      <c r="D7" s="411">
        <f t="shared" ref="D7:N7" si="0">D5/D6</f>
        <v>0.14497432185571985</v>
      </c>
      <c r="E7" s="411">
        <f t="shared" si="0"/>
        <v>0.3180068499378656</v>
      </c>
      <c r="F7" s="411">
        <f t="shared" si="0"/>
        <v>0.60339368305120988</v>
      </c>
      <c r="G7" s="411">
        <f t="shared" si="0"/>
        <v>0.92391304347826086</v>
      </c>
      <c r="H7" s="411">
        <f t="shared" si="0"/>
        <v>0.9237587065122026</v>
      </c>
      <c r="I7" s="411">
        <f t="shared" si="0"/>
        <v>1</v>
      </c>
      <c r="J7" s="411">
        <f t="shared" si="0"/>
        <v>1</v>
      </c>
      <c r="K7" s="411">
        <f t="shared" si="0"/>
        <v>0.87234042553191493</v>
      </c>
      <c r="L7" s="411">
        <f t="shared" si="0"/>
        <v>0.82324483608043308</v>
      </c>
      <c r="M7" s="411">
        <f t="shared" si="0"/>
        <v>0.31996556099329343</v>
      </c>
      <c r="N7" s="411">
        <f t="shared" si="0"/>
        <v>0.6897655470171602</v>
      </c>
      <c r="O7" s="411">
        <f>O5/O6</f>
        <v>0.15820513711978013</v>
      </c>
      <c r="P7" s="410">
        <f>P5/P6</f>
        <v>0.37333552214065352</v>
      </c>
      <c r="R7" s="651"/>
      <c r="S7" s="414" t="s">
        <v>100</v>
      </c>
      <c r="T7" s="411">
        <f>T5/T6</f>
        <v>0.13590775553885265</v>
      </c>
      <c r="U7" s="411">
        <f t="shared" ref="U7:AE7" si="1">U5/U6</f>
        <v>0.14497432185571985</v>
      </c>
      <c r="V7" s="411">
        <f t="shared" si="1"/>
        <v>0.3180068499378656</v>
      </c>
      <c r="W7" s="411">
        <f t="shared" si="1"/>
        <v>0.60339368305120988</v>
      </c>
      <c r="X7" s="411">
        <f t="shared" si="1"/>
        <v>0.92391304347826086</v>
      </c>
      <c r="Y7" s="411">
        <f t="shared" si="1"/>
        <v>0.9237587065122026</v>
      </c>
      <c r="Z7" s="411">
        <f t="shared" si="1"/>
        <v>1</v>
      </c>
      <c r="AA7" s="411">
        <f t="shared" si="1"/>
        <v>1</v>
      </c>
      <c r="AB7" s="411">
        <f t="shared" si="1"/>
        <v>0.87234042553191493</v>
      </c>
      <c r="AC7" s="411">
        <f t="shared" si="1"/>
        <v>0.82324483608043308</v>
      </c>
      <c r="AD7" s="411">
        <f t="shared" si="1"/>
        <v>0.31996556099329343</v>
      </c>
      <c r="AE7" s="411">
        <f t="shared" si="1"/>
        <v>0.6897655470171602</v>
      </c>
      <c r="AF7" s="411">
        <f>AF5/AF6</f>
        <v>0.15820513711978013</v>
      </c>
      <c r="AG7" s="410">
        <f>AG5/AG6</f>
        <v>0.37333552214065352</v>
      </c>
    </row>
    <row r="8" spans="1:33" x14ac:dyDescent="0.45">
      <c r="A8" s="649" t="s">
        <v>3</v>
      </c>
      <c r="B8" s="434" t="s">
        <v>184</v>
      </c>
      <c r="C8" s="426">
        <v>190437</v>
      </c>
      <c r="D8" s="433">
        <v>804.7</v>
      </c>
      <c r="E8" s="432">
        <v>46126</v>
      </c>
      <c r="F8" s="429">
        <v>1094.175</v>
      </c>
      <c r="G8" s="431">
        <v>338</v>
      </c>
      <c r="H8" s="429">
        <v>209.47300000000001</v>
      </c>
      <c r="I8" s="430">
        <v>167</v>
      </c>
      <c r="J8" s="429">
        <v>142.65799999999999</v>
      </c>
      <c r="K8" s="430">
        <v>308</v>
      </c>
      <c r="L8" s="429">
        <v>793.79399999999998</v>
      </c>
      <c r="M8" s="428">
        <v>46939</v>
      </c>
      <c r="N8" s="427">
        <v>2240.1</v>
      </c>
      <c r="O8" s="426">
        <f>SUM(M8+C8)</f>
        <v>237376</v>
      </c>
      <c r="P8" s="425">
        <f>SUM(N8+D8)</f>
        <v>3044.8</v>
      </c>
      <c r="R8" s="649" t="s">
        <v>3</v>
      </c>
      <c r="S8" s="434" t="s">
        <v>184</v>
      </c>
      <c r="T8" s="426">
        <v>193140</v>
      </c>
      <c r="U8" s="433">
        <v>818.4</v>
      </c>
      <c r="V8" s="432">
        <v>46391</v>
      </c>
      <c r="W8" s="429">
        <v>1099.2999999999997</v>
      </c>
      <c r="X8" s="431">
        <v>338</v>
      </c>
      <c r="Y8" s="429">
        <v>209.3</v>
      </c>
      <c r="Z8" s="430">
        <v>166</v>
      </c>
      <c r="AA8" s="429">
        <v>141.80000000000001</v>
      </c>
      <c r="AB8" s="430">
        <v>310</v>
      </c>
      <c r="AC8" s="429">
        <v>796.8</v>
      </c>
      <c r="AD8" s="428">
        <v>47205</v>
      </c>
      <c r="AE8" s="427">
        <v>2247.1999999999998</v>
      </c>
      <c r="AF8" s="426">
        <f>SUM(AD8+T8)</f>
        <v>240345</v>
      </c>
      <c r="AG8" s="425">
        <f>SUM(AE8+U8)</f>
        <v>3065.6</v>
      </c>
    </row>
    <row r="9" spans="1:33" x14ac:dyDescent="0.45">
      <c r="A9" s="650"/>
      <c r="B9" s="424" t="s">
        <v>183</v>
      </c>
      <c r="C9" s="422">
        <v>975325</v>
      </c>
      <c r="D9" s="423">
        <v>3601.2020000000002</v>
      </c>
      <c r="E9" s="422">
        <v>127502</v>
      </c>
      <c r="F9" s="419">
        <v>1817.1759999999999</v>
      </c>
      <c r="G9" s="420">
        <v>393</v>
      </c>
      <c r="H9" s="421">
        <v>244.768</v>
      </c>
      <c r="I9" s="420">
        <v>195</v>
      </c>
      <c r="J9" s="421">
        <v>166.31899999999999</v>
      </c>
      <c r="K9" s="420">
        <v>380</v>
      </c>
      <c r="L9" s="419">
        <v>936.84799999999996</v>
      </c>
      <c r="M9" s="418">
        <v>128470</v>
      </c>
      <c r="N9" s="417">
        <v>3165.1109999999999</v>
      </c>
      <c r="O9" s="416">
        <f>SUM(M9+C9)</f>
        <v>1103795</v>
      </c>
      <c r="P9" s="415">
        <f>SUM(N9+D9)</f>
        <v>6766.3130000000001</v>
      </c>
      <c r="R9" s="650"/>
      <c r="S9" s="424" t="s">
        <v>183</v>
      </c>
      <c r="T9" s="422">
        <v>974644</v>
      </c>
      <c r="U9" s="423">
        <v>3603.13</v>
      </c>
      <c r="V9" s="422">
        <v>127431</v>
      </c>
      <c r="W9" s="419">
        <v>1813.3999999999999</v>
      </c>
      <c r="X9" s="420">
        <v>393</v>
      </c>
      <c r="Y9" s="421">
        <v>244.8</v>
      </c>
      <c r="Z9" s="420">
        <v>193</v>
      </c>
      <c r="AA9" s="421">
        <v>164.5</v>
      </c>
      <c r="AB9" s="420">
        <v>382</v>
      </c>
      <c r="AC9" s="419">
        <v>940.5</v>
      </c>
      <c r="AD9" s="418">
        <v>128399</v>
      </c>
      <c r="AE9" s="417">
        <v>3163.2</v>
      </c>
      <c r="AF9" s="416">
        <f>SUM(AD9+T9)</f>
        <v>1103043</v>
      </c>
      <c r="AG9" s="415">
        <f>SUM(AE9+U9)</f>
        <v>6766.33</v>
      </c>
    </row>
    <row r="10" spans="1:33" s="392" customFormat="1" ht="15.75" thickBot="1" x14ac:dyDescent="0.5">
      <c r="A10" s="651"/>
      <c r="B10" s="414" t="s">
        <v>100</v>
      </c>
      <c r="C10" s="411">
        <f t="shared" ref="C10:O10" si="2">C8/C9</f>
        <v>0.1952549150283239</v>
      </c>
      <c r="D10" s="413">
        <f t="shared" si="2"/>
        <v>0.22345316924737907</v>
      </c>
      <c r="E10" s="411">
        <f t="shared" si="2"/>
        <v>0.36176687424510989</v>
      </c>
      <c r="F10" s="412">
        <f t="shared" si="2"/>
        <v>0.60212934795528883</v>
      </c>
      <c r="G10" s="412">
        <f t="shared" si="2"/>
        <v>0.86005089058524176</v>
      </c>
      <c r="H10" s="412">
        <f t="shared" si="2"/>
        <v>0.85580222904954906</v>
      </c>
      <c r="I10" s="412">
        <f t="shared" si="2"/>
        <v>0.85641025641025637</v>
      </c>
      <c r="J10" s="412">
        <f t="shared" si="2"/>
        <v>0.8577372398823947</v>
      </c>
      <c r="K10" s="412">
        <f t="shared" si="2"/>
        <v>0.81052631578947365</v>
      </c>
      <c r="L10" s="412">
        <f t="shared" si="2"/>
        <v>0.84730287090328427</v>
      </c>
      <c r="M10" s="412">
        <f t="shared" si="2"/>
        <v>0.36536934692924417</v>
      </c>
      <c r="N10" s="410">
        <f t="shared" si="2"/>
        <v>0.70774769036536156</v>
      </c>
      <c r="O10" s="411">
        <f t="shared" si="2"/>
        <v>0.21505442586712206</v>
      </c>
      <c r="P10" s="410">
        <f>P8/P9</f>
        <v>0.44999396273864367</v>
      </c>
      <c r="R10" s="651"/>
      <c r="S10" s="414" t="s">
        <v>100</v>
      </c>
      <c r="T10" s="411">
        <f t="shared" ref="T10:AG10" si="3">T8/T9</f>
        <v>0.19816466320010179</v>
      </c>
      <c r="U10" s="413">
        <f t="shared" si="3"/>
        <v>0.22713585132926092</v>
      </c>
      <c r="V10" s="411">
        <f t="shared" si="3"/>
        <v>0.36404799460099974</v>
      </c>
      <c r="W10" s="412">
        <f t="shared" si="3"/>
        <v>0.60620933053931825</v>
      </c>
      <c r="X10" s="412">
        <f t="shared" si="3"/>
        <v>0.86005089058524176</v>
      </c>
      <c r="Y10" s="412">
        <f t="shared" si="3"/>
        <v>0.85498366013071891</v>
      </c>
      <c r="Z10" s="412">
        <f t="shared" si="3"/>
        <v>0.86010362694300513</v>
      </c>
      <c r="AA10" s="412">
        <f t="shared" si="3"/>
        <v>0.86200607902735571</v>
      </c>
      <c r="AB10" s="412">
        <f t="shared" si="3"/>
        <v>0.81151832460732987</v>
      </c>
      <c r="AC10" s="412">
        <f t="shared" si="3"/>
        <v>0.84720893141945763</v>
      </c>
      <c r="AD10" s="412">
        <f t="shared" si="3"/>
        <v>0.36764305017951854</v>
      </c>
      <c r="AE10" s="410">
        <f t="shared" si="3"/>
        <v>0.71041982802225589</v>
      </c>
      <c r="AF10" s="411">
        <f t="shared" si="3"/>
        <v>0.21789268414739951</v>
      </c>
      <c r="AG10" s="410">
        <f t="shared" si="3"/>
        <v>0.45306687672637896</v>
      </c>
    </row>
    <row r="11" spans="1:33" x14ac:dyDescent="0.45">
      <c r="A11" s="649" t="s">
        <v>2</v>
      </c>
      <c r="B11" s="434" t="s">
        <v>184</v>
      </c>
      <c r="C11" s="426">
        <v>187501</v>
      </c>
      <c r="D11" s="433">
        <v>519.79882299999963</v>
      </c>
      <c r="E11" s="432">
        <v>70107</v>
      </c>
      <c r="F11" s="429">
        <v>1992.1036019999999</v>
      </c>
      <c r="G11" s="431">
        <v>660</v>
      </c>
      <c r="H11" s="429">
        <v>394.98109899999997</v>
      </c>
      <c r="I11" s="430">
        <v>285</v>
      </c>
      <c r="J11" s="429">
        <v>246.69244500000005</v>
      </c>
      <c r="K11" s="430">
        <v>553</v>
      </c>
      <c r="L11" s="429">
        <v>1428.1240310000003</v>
      </c>
      <c r="M11" s="428">
        <v>71605</v>
      </c>
      <c r="N11" s="427">
        <v>4061.9011770000002</v>
      </c>
      <c r="O11" s="426">
        <f>SUM(M11+C11)</f>
        <v>259106</v>
      </c>
      <c r="P11" s="425">
        <f>SUM(N11+D11)</f>
        <v>4581.7</v>
      </c>
      <c r="R11" s="649" t="s">
        <v>2</v>
      </c>
      <c r="S11" s="434" t="s">
        <v>184</v>
      </c>
      <c r="T11" s="426">
        <v>193108</v>
      </c>
      <c r="U11" s="433">
        <v>550.69965999999977</v>
      </c>
      <c r="V11" s="432">
        <v>70906</v>
      </c>
      <c r="W11" s="429">
        <v>2008.3502810000002</v>
      </c>
      <c r="X11" s="431">
        <v>663</v>
      </c>
      <c r="Y11" s="429">
        <v>396.44838900000002</v>
      </c>
      <c r="Z11" s="430">
        <v>283</v>
      </c>
      <c r="AA11" s="429">
        <v>244.86152699999997</v>
      </c>
      <c r="AB11" s="430">
        <v>553</v>
      </c>
      <c r="AC11" s="429">
        <v>1431.3401429999999</v>
      </c>
      <c r="AD11" s="428">
        <v>72405</v>
      </c>
      <c r="AE11" s="427">
        <v>4081.0003400000001</v>
      </c>
      <c r="AF11" s="426">
        <f>SUM(AD11+T11)</f>
        <v>265513</v>
      </c>
      <c r="AG11" s="425">
        <v>4679.5</v>
      </c>
    </row>
    <row r="12" spans="1:33" x14ac:dyDescent="0.45">
      <c r="A12" s="650"/>
      <c r="B12" s="424" t="s">
        <v>183</v>
      </c>
      <c r="C12" s="422">
        <v>1863055</v>
      </c>
      <c r="D12" s="423">
        <v>4925.6439285954002</v>
      </c>
      <c r="E12" s="422">
        <v>306923</v>
      </c>
      <c r="F12" s="419">
        <v>4182.3226704045983</v>
      </c>
      <c r="G12" s="420">
        <v>837</v>
      </c>
      <c r="H12" s="421">
        <v>499.49853899999999</v>
      </c>
      <c r="I12" s="420">
        <v>338</v>
      </c>
      <c r="J12" s="421">
        <v>291.734916</v>
      </c>
      <c r="K12" s="420">
        <v>649</v>
      </c>
      <c r="L12" s="419">
        <v>1606.099946</v>
      </c>
      <c r="M12" s="418">
        <v>308747</v>
      </c>
      <c r="N12" s="417">
        <v>6579.6560714045991</v>
      </c>
      <c r="O12" s="416">
        <f>SUM(M12+C12)</f>
        <v>2171802</v>
      </c>
      <c r="P12" s="415">
        <f>SUM(N12+D12)</f>
        <v>11505.3</v>
      </c>
      <c r="R12" s="650"/>
      <c r="S12" s="424" t="s">
        <v>183</v>
      </c>
      <c r="T12" s="422">
        <v>1861117</v>
      </c>
      <c r="U12" s="423">
        <v>4949.8615058726009</v>
      </c>
      <c r="V12" s="422">
        <v>306766</v>
      </c>
      <c r="W12" s="419">
        <v>4167.0747731273996</v>
      </c>
      <c r="X12" s="420">
        <v>835</v>
      </c>
      <c r="Y12" s="421">
        <v>498.09266599999995</v>
      </c>
      <c r="Z12" s="420">
        <v>336</v>
      </c>
      <c r="AA12" s="421">
        <v>290.05635999999998</v>
      </c>
      <c r="AB12" s="420">
        <v>648</v>
      </c>
      <c r="AC12" s="419">
        <v>1600.2146949999999</v>
      </c>
      <c r="AD12" s="418">
        <v>308585</v>
      </c>
      <c r="AE12" s="417">
        <v>6555.4384941273984</v>
      </c>
      <c r="AF12" s="416">
        <f>SUM(AD12+T12)</f>
        <v>2169702</v>
      </c>
      <c r="AG12" s="415">
        <v>11505.3</v>
      </c>
    </row>
    <row r="13" spans="1:33" s="392" customFormat="1" ht="15.75" thickBot="1" x14ac:dyDescent="0.5">
      <c r="A13" s="651"/>
      <c r="B13" s="414" t="s">
        <v>100</v>
      </c>
      <c r="C13" s="411">
        <f t="shared" ref="C13:O13" si="4">C11/C12</f>
        <v>0.10064168798022603</v>
      </c>
      <c r="D13" s="413">
        <f t="shared" si="4"/>
        <v>0.10552911061685813</v>
      </c>
      <c r="E13" s="411">
        <f t="shared" si="4"/>
        <v>0.22841885424031436</v>
      </c>
      <c r="F13" s="412">
        <f t="shared" si="4"/>
        <v>0.47631513849869545</v>
      </c>
      <c r="G13" s="412">
        <f t="shared" si="4"/>
        <v>0.78853046594982079</v>
      </c>
      <c r="H13" s="412">
        <f t="shared" si="4"/>
        <v>0.79075526385073169</v>
      </c>
      <c r="I13" s="412">
        <f t="shared" si="4"/>
        <v>0.84319526627218933</v>
      </c>
      <c r="J13" s="412">
        <f t="shared" si="4"/>
        <v>0.84560479898127805</v>
      </c>
      <c r="K13" s="412">
        <f t="shared" si="4"/>
        <v>0.8520801232665639</v>
      </c>
      <c r="L13" s="412">
        <f t="shared" si="4"/>
        <v>0.88918752195761563</v>
      </c>
      <c r="M13" s="412">
        <f t="shared" si="4"/>
        <v>0.23192128182622018</v>
      </c>
      <c r="N13" s="410">
        <f t="shared" si="4"/>
        <v>0.61734247701079026</v>
      </c>
      <c r="O13" s="411">
        <f t="shared" si="4"/>
        <v>0.1193046143248786</v>
      </c>
      <c r="P13" s="410">
        <f>P11/P12</f>
        <v>0.3982251657931562</v>
      </c>
      <c r="R13" s="651"/>
      <c r="S13" s="414" t="s">
        <v>100</v>
      </c>
      <c r="T13" s="411">
        <f t="shared" ref="T13:AG13" si="5">T11/T12</f>
        <v>0.1037591940753859</v>
      </c>
      <c r="U13" s="413">
        <f t="shared" si="5"/>
        <v>0.11125556934201901</v>
      </c>
      <c r="V13" s="411">
        <f t="shared" si="5"/>
        <v>0.2311403480177073</v>
      </c>
      <c r="W13" s="412">
        <f t="shared" si="5"/>
        <v>0.48195686190980647</v>
      </c>
      <c r="X13" s="412">
        <f t="shared" si="5"/>
        <v>0.79401197604790419</v>
      </c>
      <c r="Y13" s="412">
        <f t="shared" si="5"/>
        <v>0.79593299813814178</v>
      </c>
      <c r="Z13" s="412">
        <f t="shared" si="5"/>
        <v>0.84226190476190477</v>
      </c>
      <c r="AA13" s="412">
        <f t="shared" si="5"/>
        <v>0.84418602991501368</v>
      </c>
      <c r="AB13" s="412">
        <f t="shared" si="5"/>
        <v>0.85339506172839508</v>
      </c>
      <c r="AC13" s="412">
        <f t="shared" si="5"/>
        <v>0.89446756580372488</v>
      </c>
      <c r="AD13" s="412">
        <f t="shared" si="5"/>
        <v>0.23463551371583194</v>
      </c>
      <c r="AE13" s="410">
        <f t="shared" si="5"/>
        <v>0.62253659212208445</v>
      </c>
      <c r="AF13" s="411">
        <f t="shared" si="5"/>
        <v>0.12237302634186631</v>
      </c>
      <c r="AG13" s="410">
        <f t="shared" si="5"/>
        <v>0.40672559602965591</v>
      </c>
    </row>
    <row r="14" spans="1:33" x14ac:dyDescent="0.45">
      <c r="A14" s="649" t="s">
        <v>1</v>
      </c>
      <c r="B14" s="434" t="s">
        <v>184</v>
      </c>
      <c r="C14" s="426">
        <v>6351</v>
      </c>
      <c r="D14" s="433">
        <v>34.821671170000002</v>
      </c>
      <c r="E14" s="432">
        <v>1601</v>
      </c>
      <c r="F14" s="429">
        <v>58.996484240000001</v>
      </c>
      <c r="G14" s="431">
        <v>30</v>
      </c>
      <c r="H14" s="429">
        <v>17.253917149999999</v>
      </c>
      <c r="I14" s="430">
        <v>9</v>
      </c>
      <c r="J14" s="429">
        <v>7.6470327300000003</v>
      </c>
      <c r="K14" s="430">
        <v>11</v>
      </c>
      <c r="L14" s="429">
        <v>31.703124520000003</v>
      </c>
      <c r="M14" s="428">
        <v>1651</v>
      </c>
      <c r="N14" s="427">
        <v>115.60055864000002</v>
      </c>
      <c r="O14" s="426">
        <f>SUM(M14+C14)</f>
        <v>8002</v>
      </c>
      <c r="P14" s="425">
        <f>SUM(N14+D14)</f>
        <v>150.42222981000003</v>
      </c>
      <c r="R14" s="649" t="s">
        <v>1</v>
      </c>
      <c r="S14" s="434" t="s">
        <v>184</v>
      </c>
      <c r="T14" s="426">
        <v>6456</v>
      </c>
      <c r="U14" s="433">
        <v>35.320737340000001</v>
      </c>
      <c r="V14" s="432">
        <v>1612</v>
      </c>
      <c r="W14" s="429">
        <v>59.496809859999999</v>
      </c>
      <c r="X14" s="431">
        <v>30</v>
      </c>
      <c r="Y14" s="429">
        <v>17.253917149999999</v>
      </c>
      <c r="Z14" s="430">
        <v>9</v>
      </c>
      <c r="AA14" s="429">
        <v>7.6470327300000003</v>
      </c>
      <c r="AB14" s="430">
        <v>11</v>
      </c>
      <c r="AC14" s="429">
        <v>31.703124520000003</v>
      </c>
      <c r="AD14" s="428">
        <v>1662</v>
      </c>
      <c r="AE14" s="427">
        <v>116.10088426</v>
      </c>
      <c r="AF14" s="426">
        <f>SUM(AD14+T14)</f>
        <v>8118</v>
      </c>
      <c r="AG14" s="425">
        <f>SUM(AE14+U14)</f>
        <v>151.42162160000001</v>
      </c>
    </row>
    <row r="15" spans="1:33" x14ac:dyDescent="0.45">
      <c r="A15" s="650"/>
      <c r="B15" s="424" t="s">
        <v>183</v>
      </c>
      <c r="C15" s="422">
        <v>63395</v>
      </c>
      <c r="D15" s="423">
        <v>291.78436005999998</v>
      </c>
      <c r="E15" s="422">
        <v>9037</v>
      </c>
      <c r="F15" s="419">
        <v>123.10630249</v>
      </c>
      <c r="G15" s="420">
        <v>35</v>
      </c>
      <c r="H15" s="421">
        <v>20.37096068</v>
      </c>
      <c r="I15" s="420">
        <v>13</v>
      </c>
      <c r="J15" s="421">
        <v>11.212418470000001</v>
      </c>
      <c r="K15" s="420">
        <v>12</v>
      </c>
      <c r="L15" s="419">
        <v>33.13112452</v>
      </c>
      <c r="M15" s="418">
        <v>9097</v>
      </c>
      <c r="N15" s="417">
        <v>187.82080616000002</v>
      </c>
      <c r="O15" s="416">
        <f>SUM(M15+C15)</f>
        <v>72492</v>
      </c>
      <c r="P15" s="415">
        <f>SUM(N15+D15)</f>
        <v>479.60516622</v>
      </c>
      <c r="R15" s="650"/>
      <c r="S15" s="424" t="s">
        <v>183</v>
      </c>
      <c r="T15" s="422">
        <v>63366</v>
      </c>
      <c r="U15" s="423">
        <v>291.66673362</v>
      </c>
      <c r="V15" s="422">
        <v>9021</v>
      </c>
      <c r="W15" s="419">
        <v>123.05446848</v>
      </c>
      <c r="X15" s="420">
        <v>35</v>
      </c>
      <c r="Y15" s="421">
        <v>20.37096068</v>
      </c>
      <c r="Z15" s="420">
        <v>13</v>
      </c>
      <c r="AA15" s="421">
        <v>11.212418470000001</v>
      </c>
      <c r="AB15" s="420">
        <v>11</v>
      </c>
      <c r="AC15" s="419">
        <v>31.703124520000003</v>
      </c>
      <c r="AD15" s="418">
        <v>9080</v>
      </c>
      <c r="AE15" s="417">
        <v>186.34097214999997</v>
      </c>
      <c r="AF15" s="416">
        <f>SUM(AD15+T15)</f>
        <v>72446</v>
      </c>
      <c r="AG15" s="415">
        <f>SUM(AE15+U15)</f>
        <v>478.00770576999997</v>
      </c>
    </row>
    <row r="16" spans="1:33" s="392" customFormat="1" ht="15.75" thickBot="1" x14ac:dyDescent="0.5">
      <c r="A16" s="651"/>
      <c r="B16" s="414" t="s">
        <v>100</v>
      </c>
      <c r="C16" s="411">
        <f t="shared" ref="C16:P16" si="6">C14/C15</f>
        <v>0.10018140231879485</v>
      </c>
      <c r="D16" s="413">
        <f t="shared" si="6"/>
        <v>0.11934043059346833</v>
      </c>
      <c r="E16" s="411">
        <f t="shared" si="6"/>
        <v>0.17716056213345135</v>
      </c>
      <c r="F16" s="412">
        <f t="shared" si="6"/>
        <v>0.47923203805745296</v>
      </c>
      <c r="G16" s="412">
        <f t="shared" si="6"/>
        <v>0.8571428571428571</v>
      </c>
      <c r="H16" s="412">
        <f t="shared" si="6"/>
        <v>0.84698593360595498</v>
      </c>
      <c r="I16" s="412">
        <f t="shared" si="6"/>
        <v>0.69230769230769229</v>
      </c>
      <c r="J16" s="412">
        <f t="shared" si="6"/>
        <v>0.68201456719265663</v>
      </c>
      <c r="K16" s="412">
        <f t="shared" si="6"/>
        <v>0.91666666666666663</v>
      </c>
      <c r="L16" s="412">
        <f t="shared" si="6"/>
        <v>0.95689853511799849</v>
      </c>
      <c r="M16" s="412">
        <f t="shared" si="6"/>
        <v>0.181488402770144</v>
      </c>
      <c r="N16" s="410">
        <f t="shared" si="6"/>
        <v>0.61548324173160396</v>
      </c>
      <c r="O16" s="411">
        <f t="shared" si="6"/>
        <v>0.11038459416211444</v>
      </c>
      <c r="P16" s="410">
        <f t="shared" si="6"/>
        <v>0.31363763446409532</v>
      </c>
      <c r="R16" s="651"/>
      <c r="S16" s="414" t="s">
        <v>100</v>
      </c>
      <c r="T16" s="411">
        <f t="shared" ref="T16:AG16" si="7">T14/T15</f>
        <v>0.10188429126029733</v>
      </c>
      <c r="U16" s="413">
        <f t="shared" si="7"/>
        <v>0.12109964308105793</v>
      </c>
      <c r="V16" s="411">
        <f t="shared" si="7"/>
        <v>0.17869415807560138</v>
      </c>
      <c r="W16" s="412">
        <f t="shared" si="7"/>
        <v>0.48349979155507056</v>
      </c>
      <c r="X16" s="412">
        <f t="shared" si="7"/>
        <v>0.8571428571428571</v>
      </c>
      <c r="Y16" s="412">
        <f t="shared" si="7"/>
        <v>0.84698593360595498</v>
      </c>
      <c r="Z16" s="412">
        <f t="shared" si="7"/>
        <v>0.69230769230769229</v>
      </c>
      <c r="AA16" s="412">
        <f t="shared" si="7"/>
        <v>0.68201456719265663</v>
      </c>
      <c r="AB16" s="412">
        <f t="shared" si="7"/>
        <v>1</v>
      </c>
      <c r="AC16" s="412">
        <f t="shared" si="7"/>
        <v>1</v>
      </c>
      <c r="AD16" s="412">
        <f t="shared" si="7"/>
        <v>0.18303964757709251</v>
      </c>
      <c r="AE16" s="410">
        <f t="shared" si="7"/>
        <v>0.62305612619935025</v>
      </c>
      <c r="AF16" s="411">
        <f t="shared" si="7"/>
        <v>0.11205587610081992</v>
      </c>
      <c r="AG16" s="410">
        <f t="shared" si="7"/>
        <v>0.31677652843709309</v>
      </c>
    </row>
    <row r="17" spans="1:33" ht="15.75" customHeight="1" x14ac:dyDescent="0.45">
      <c r="A17" s="652" t="s">
        <v>185</v>
      </c>
      <c r="B17" s="409" t="s">
        <v>184</v>
      </c>
      <c r="C17" s="405">
        <f>SUM(C5,C8,C11,C14)</f>
        <v>449564</v>
      </c>
      <c r="D17" s="408">
        <f>SUM(D5,D8,D11,D14)</f>
        <v>1569.6274941699996</v>
      </c>
      <c r="E17" s="405">
        <f t="shared" ref="E17:P18" si="8">SUM(E5,E8,E11,E14)</f>
        <v>138818</v>
      </c>
      <c r="F17" s="407">
        <f t="shared" si="8"/>
        <v>3557.2710862399995</v>
      </c>
      <c r="G17" s="406">
        <f t="shared" si="8"/>
        <v>1113</v>
      </c>
      <c r="H17" s="407">
        <f t="shared" si="8"/>
        <v>673.29901614999994</v>
      </c>
      <c r="I17" s="406">
        <f>SUM(I5,I8,I11,I14)</f>
        <v>493</v>
      </c>
      <c r="J17" s="407">
        <f t="shared" si="8"/>
        <v>423.92847773000005</v>
      </c>
      <c r="K17" s="406">
        <f t="shared" si="8"/>
        <v>954</v>
      </c>
      <c r="L17" s="407">
        <f t="shared" si="8"/>
        <v>2485.2221555200003</v>
      </c>
      <c r="M17" s="406">
        <f t="shared" si="8"/>
        <v>141378</v>
      </c>
      <c r="N17" s="404">
        <f t="shared" si="8"/>
        <v>7139.7207356400004</v>
      </c>
      <c r="O17" s="405">
        <f t="shared" si="8"/>
        <v>590942</v>
      </c>
      <c r="P17" s="404">
        <f t="shared" si="8"/>
        <v>8709.3482298099989</v>
      </c>
      <c r="R17" s="652" t="s">
        <v>185</v>
      </c>
      <c r="S17" s="409" t="s">
        <v>184</v>
      </c>
      <c r="T17" s="405">
        <f t="shared" ref="T17:AG18" si="9">SUM(T5,T8,T11,T14)</f>
        <v>457979</v>
      </c>
      <c r="U17" s="408">
        <f t="shared" si="9"/>
        <v>1614.7273973399997</v>
      </c>
      <c r="V17" s="405">
        <f t="shared" si="9"/>
        <v>139893</v>
      </c>
      <c r="W17" s="407">
        <f t="shared" si="9"/>
        <v>3579.1430908600005</v>
      </c>
      <c r="X17" s="406">
        <f t="shared" si="9"/>
        <v>1116</v>
      </c>
      <c r="Y17" s="407">
        <f t="shared" si="9"/>
        <v>674.59330614999999</v>
      </c>
      <c r="Z17" s="406">
        <f t="shared" si="9"/>
        <v>490</v>
      </c>
      <c r="AA17" s="407">
        <f t="shared" si="9"/>
        <v>421.23955973</v>
      </c>
      <c r="AB17" s="406">
        <f t="shared" si="9"/>
        <v>956</v>
      </c>
      <c r="AC17" s="407">
        <f t="shared" si="9"/>
        <v>2491.4442675199998</v>
      </c>
      <c r="AD17" s="406">
        <f t="shared" si="9"/>
        <v>142455</v>
      </c>
      <c r="AE17" s="404">
        <f t="shared" si="9"/>
        <v>7166.4202242600004</v>
      </c>
      <c r="AF17" s="405">
        <f t="shared" si="9"/>
        <v>600434</v>
      </c>
      <c r="AG17" s="404">
        <f t="shared" si="9"/>
        <v>8828.9476216000003</v>
      </c>
    </row>
    <row r="18" spans="1:33" x14ac:dyDescent="0.45">
      <c r="A18" s="653"/>
      <c r="B18" s="403" t="s">
        <v>183</v>
      </c>
      <c r="C18" s="399">
        <f>SUM(C6,C9,C12,C15)</f>
        <v>3382064</v>
      </c>
      <c r="D18" s="402">
        <f>SUM(D6,D9,D12,D15)</f>
        <v>10269.280288655402</v>
      </c>
      <c r="E18" s="399">
        <f t="shared" si="8"/>
        <v>509448</v>
      </c>
      <c r="F18" s="401">
        <f t="shared" si="8"/>
        <v>6805.4029728945989</v>
      </c>
      <c r="G18" s="400">
        <f t="shared" si="8"/>
        <v>1357</v>
      </c>
      <c r="H18" s="401">
        <f t="shared" si="8"/>
        <v>820.48649968000007</v>
      </c>
      <c r="I18" s="400">
        <f>SUM(I6,I9,I12,I15)</f>
        <v>578</v>
      </c>
      <c r="J18" s="401">
        <f t="shared" si="8"/>
        <v>496.19733446999999</v>
      </c>
      <c r="K18" s="400">
        <f t="shared" si="8"/>
        <v>1135</v>
      </c>
      <c r="L18" s="401">
        <f t="shared" si="8"/>
        <v>2857.40607052</v>
      </c>
      <c r="M18" s="400">
        <f t="shared" si="8"/>
        <v>512518</v>
      </c>
      <c r="N18" s="398">
        <f t="shared" si="8"/>
        <v>10979.492877564599</v>
      </c>
      <c r="O18" s="399">
        <f t="shared" si="8"/>
        <v>3894582</v>
      </c>
      <c r="P18" s="398">
        <f t="shared" si="8"/>
        <v>21248.773166219999</v>
      </c>
      <c r="R18" s="653"/>
      <c r="S18" s="403" t="s">
        <v>183</v>
      </c>
      <c r="T18" s="399">
        <f t="shared" si="9"/>
        <v>3379416</v>
      </c>
      <c r="U18" s="402">
        <f t="shared" si="9"/>
        <v>10295.308239492602</v>
      </c>
      <c r="V18" s="399">
        <f t="shared" si="9"/>
        <v>509204</v>
      </c>
      <c r="W18" s="401">
        <f t="shared" si="9"/>
        <v>6786.3272416073987</v>
      </c>
      <c r="X18" s="400">
        <f t="shared" si="9"/>
        <v>1355</v>
      </c>
      <c r="Y18" s="401">
        <f t="shared" si="9"/>
        <v>819.11262667999995</v>
      </c>
      <c r="Z18" s="400">
        <f t="shared" si="9"/>
        <v>574</v>
      </c>
      <c r="AA18" s="401">
        <f t="shared" si="9"/>
        <v>492.69977846999996</v>
      </c>
      <c r="AB18" s="400">
        <f t="shared" si="9"/>
        <v>1135</v>
      </c>
      <c r="AC18" s="401">
        <f t="shared" si="9"/>
        <v>2853.74481952</v>
      </c>
      <c r="AD18" s="400">
        <f t="shared" si="9"/>
        <v>512268</v>
      </c>
      <c r="AE18" s="398">
        <f t="shared" si="9"/>
        <v>10951.884466277397</v>
      </c>
      <c r="AF18" s="399">
        <f t="shared" si="9"/>
        <v>3891684</v>
      </c>
      <c r="AG18" s="398">
        <f t="shared" si="9"/>
        <v>21247.192705769998</v>
      </c>
    </row>
    <row r="19" spans="1:33" s="392" customFormat="1" ht="15.75" thickBot="1" x14ac:dyDescent="0.5">
      <c r="A19" s="654"/>
      <c r="B19" s="397" t="s">
        <v>100</v>
      </c>
      <c r="C19" s="394">
        <f t="shared" ref="C19:P19" si="10">C17/C18</f>
        <v>0.1329259292550348</v>
      </c>
      <c r="D19" s="396">
        <f t="shared" si="10"/>
        <v>0.15284688410968644</v>
      </c>
      <c r="E19" s="394">
        <f t="shared" si="10"/>
        <v>0.27248708405960964</v>
      </c>
      <c r="F19" s="395">
        <f t="shared" si="10"/>
        <v>0.52271277695212748</v>
      </c>
      <c r="G19" s="395">
        <f t="shared" si="10"/>
        <v>0.82019159911569639</v>
      </c>
      <c r="H19" s="395">
        <f t="shared" si="10"/>
        <v>0.82060949986696297</v>
      </c>
      <c r="I19" s="395">
        <f>I17/I18</f>
        <v>0.8529411764705882</v>
      </c>
      <c r="J19" s="395">
        <f t="shared" si="10"/>
        <v>0.85435460507422512</v>
      </c>
      <c r="K19" s="395">
        <f t="shared" si="10"/>
        <v>0.84052863436123348</v>
      </c>
      <c r="L19" s="395">
        <f t="shared" si="10"/>
        <v>0.86974762920823911</v>
      </c>
      <c r="M19" s="395">
        <f t="shared" si="10"/>
        <v>0.27584982381106615</v>
      </c>
      <c r="N19" s="393">
        <f t="shared" si="10"/>
        <v>0.65027782387192434</v>
      </c>
      <c r="O19" s="394">
        <f t="shared" si="10"/>
        <v>0.15173438381834045</v>
      </c>
      <c r="P19" s="393">
        <f t="shared" si="10"/>
        <v>0.40987534488135008</v>
      </c>
      <c r="R19" s="654"/>
      <c r="S19" s="397" t="s">
        <v>100</v>
      </c>
      <c r="T19" s="394">
        <f t="shared" ref="T19:AG19" si="11">T17/T18</f>
        <v>0.13552016087986801</v>
      </c>
      <c r="U19" s="396">
        <f t="shared" si="11"/>
        <v>0.15684109302778684</v>
      </c>
      <c r="V19" s="394">
        <f t="shared" si="11"/>
        <v>0.27472879238969056</v>
      </c>
      <c r="W19" s="395">
        <f t="shared" si="11"/>
        <v>0.52740502534508638</v>
      </c>
      <c r="X19" s="395">
        <f t="shared" si="11"/>
        <v>0.82361623616236157</v>
      </c>
      <c r="Y19" s="395">
        <f t="shared" si="11"/>
        <v>0.82356599590490887</v>
      </c>
      <c r="Z19" s="395">
        <f t="shared" si="11"/>
        <v>0.85365853658536583</v>
      </c>
      <c r="AA19" s="395">
        <f t="shared" si="11"/>
        <v>0.85496194262171543</v>
      </c>
      <c r="AB19" s="395">
        <f t="shared" si="11"/>
        <v>0.84229074889867839</v>
      </c>
      <c r="AC19" s="395">
        <f t="shared" si="11"/>
        <v>0.8730438161387748</v>
      </c>
      <c r="AD19" s="395">
        <f t="shared" si="11"/>
        <v>0.27808686078380845</v>
      </c>
      <c r="AE19" s="393">
        <f t="shared" si="11"/>
        <v>0.65435498761209121</v>
      </c>
      <c r="AF19" s="394">
        <f t="shared" si="11"/>
        <v>0.15428642202193191</v>
      </c>
      <c r="AG19" s="393">
        <f t="shared" si="11"/>
        <v>0.41553478352941964</v>
      </c>
    </row>
    <row r="20" spans="1:33" x14ac:dyDescent="0.4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3" x14ac:dyDescent="0.45">
      <c r="A21" s="377" t="s">
        <v>235</v>
      </c>
      <c r="M21" s="477"/>
    </row>
    <row r="22" spans="1:33" x14ac:dyDescent="0.45">
      <c r="A22" s="479"/>
      <c r="B22" s="377"/>
    </row>
    <row r="23" spans="1:33" x14ac:dyDescent="0.45">
      <c r="C23" s="477"/>
      <c r="E23" s="477"/>
      <c r="G23" s="477"/>
      <c r="I23" s="477"/>
      <c r="J23" s="477"/>
      <c r="K23" s="477"/>
      <c r="M23" s="477"/>
      <c r="O23" s="477"/>
    </row>
    <row r="24" spans="1:33" x14ac:dyDescent="0.45">
      <c r="C24" s="477"/>
      <c r="E24" s="477"/>
      <c r="G24" s="477"/>
      <c r="I24" s="477"/>
      <c r="K24" s="477"/>
      <c r="M24" s="477"/>
      <c r="O24" s="477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1:A13"/>
    <mergeCell ref="R11:R13"/>
    <mergeCell ref="A14:A16"/>
    <mergeCell ref="R14:R16"/>
    <mergeCell ref="A17:A19"/>
    <mergeCell ref="R17:R19"/>
  </mergeCells>
  <conditionalFormatting sqref="C5:P19">
    <cfRule type="expression" dxfId="12" priority="2">
      <formula>ABS(C5-T5)/T5&gt;0.5</formula>
    </cfRule>
  </conditionalFormatting>
  <conditionalFormatting sqref="T5:AG19">
    <cfRule type="expression" dxfId="11" priority="1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H24"/>
  <sheetViews>
    <sheetView zoomScale="80" zoomScaleNormal="80" workbookViewId="0">
      <selection activeCell="J14" sqref="J14"/>
    </sheetView>
  </sheetViews>
  <sheetFormatPr defaultColWidth="9" defaultRowHeight="15.4" x14ac:dyDescent="0.45"/>
  <cols>
    <col min="1" max="1" width="9" style="390"/>
    <col min="2" max="2" width="10.625" style="390" bestFit="1" customWidth="1"/>
    <col min="3" max="3" width="9" style="390"/>
    <col min="4" max="4" width="9.625" style="390" bestFit="1" customWidth="1"/>
    <col min="5" max="5" width="9" style="390"/>
    <col min="6" max="6" width="9.625" style="390" bestFit="1" customWidth="1"/>
    <col min="7" max="7" width="9" style="390"/>
    <col min="8" max="8" width="9.625" style="390" bestFit="1" customWidth="1"/>
    <col min="9" max="9" width="9" style="390"/>
    <col min="10" max="10" width="9.625" style="390" bestFit="1" customWidth="1"/>
    <col min="11" max="11" width="9" style="390"/>
    <col min="12" max="12" width="9.625" style="390" bestFit="1" customWidth="1"/>
    <col min="13" max="13" width="9" style="390"/>
    <col min="14" max="14" width="9.625" style="390" bestFit="1" customWidth="1"/>
    <col min="15" max="15" width="9" style="390"/>
    <col min="16" max="16" width="9.625" style="390" bestFit="1" customWidth="1"/>
    <col min="17" max="17" width="9" style="390" customWidth="1"/>
    <col min="18" max="34" width="9" style="390" hidden="1" customWidth="1"/>
    <col min="35" max="16384" width="9" style="390"/>
  </cols>
  <sheetData>
    <row r="1" spans="1:33" ht="15.75" thickBot="1" x14ac:dyDescent="0.5">
      <c r="A1" s="655" t="s">
        <v>236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  <c r="R1" s="655" t="s">
        <v>232</v>
      </c>
      <c r="S1" s="656"/>
      <c r="T1" s="656"/>
      <c r="U1" s="656"/>
      <c r="V1" s="656"/>
      <c r="W1" s="656"/>
      <c r="X1" s="656"/>
      <c r="Y1" s="656"/>
      <c r="Z1" s="656"/>
      <c r="AA1" s="656"/>
      <c r="AB1" s="656"/>
      <c r="AC1" s="656"/>
      <c r="AD1" s="656"/>
      <c r="AE1" s="656"/>
      <c r="AF1" s="656"/>
      <c r="AG1" s="657"/>
    </row>
    <row r="2" spans="1:33" ht="15.6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  <c r="Q2" s="439"/>
      <c r="R2" s="658" t="s">
        <v>189</v>
      </c>
      <c r="S2" s="661"/>
      <c r="T2" s="664" t="s">
        <v>12</v>
      </c>
      <c r="U2" s="665"/>
      <c r="V2" s="668" t="s">
        <v>188</v>
      </c>
      <c r="W2" s="669"/>
      <c r="X2" s="669"/>
      <c r="Y2" s="669"/>
      <c r="Z2" s="669"/>
      <c r="AA2" s="669"/>
      <c r="AB2" s="669"/>
      <c r="AC2" s="669"/>
      <c r="AD2" s="669"/>
      <c r="AE2" s="670"/>
      <c r="AF2" s="664" t="s">
        <v>10</v>
      </c>
      <c r="AG2" s="665"/>
    </row>
    <row r="3" spans="1:33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  <c r="R3" s="659"/>
      <c r="S3" s="662"/>
      <c r="T3" s="666"/>
      <c r="U3" s="667"/>
      <c r="V3" s="671" t="s">
        <v>187</v>
      </c>
      <c r="W3" s="672"/>
      <c r="X3" s="647" t="s">
        <v>105</v>
      </c>
      <c r="Y3" s="672"/>
      <c r="Z3" s="647" t="s">
        <v>104</v>
      </c>
      <c r="AA3" s="672"/>
      <c r="AB3" s="647" t="s">
        <v>103</v>
      </c>
      <c r="AC3" s="672"/>
      <c r="AD3" s="647" t="s">
        <v>102</v>
      </c>
      <c r="AE3" s="648"/>
      <c r="AF3" s="666"/>
      <c r="AG3" s="667"/>
    </row>
    <row r="4" spans="1:33" ht="16.5" customHeight="1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60"/>
      <c r="S4" s="663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45">
      <c r="A5" s="649" t="s">
        <v>4</v>
      </c>
      <c r="B5" s="434" t="s">
        <v>184</v>
      </c>
      <c r="C5" s="426">
        <v>65275</v>
      </c>
      <c r="D5" s="429">
        <f>210307/1000</f>
        <v>210.30699999999999</v>
      </c>
      <c r="E5" s="432">
        <v>20984</v>
      </c>
      <c r="F5" s="429">
        <f>411996/1000</f>
        <v>411.99599999999998</v>
      </c>
      <c r="G5" s="431">
        <v>85</v>
      </c>
      <c r="H5" s="429">
        <f>51591/1000</f>
        <v>51.591000000000001</v>
      </c>
      <c r="I5" s="430">
        <v>32</v>
      </c>
      <c r="J5" s="429">
        <f>26931/1000</f>
        <v>26.931000000000001</v>
      </c>
      <c r="K5" s="430">
        <v>82</v>
      </c>
      <c r="L5" s="429">
        <f>231601/1000</f>
        <v>231.601</v>
      </c>
      <c r="M5" s="428">
        <v>21183</v>
      </c>
      <c r="N5" s="427">
        <f>722119/1000</f>
        <v>722.11900000000003</v>
      </c>
      <c r="O5" s="426">
        <f>SUM(M5+C5)</f>
        <v>86458</v>
      </c>
      <c r="P5" s="425">
        <f>SUM(N5+D5)</f>
        <v>932.42600000000004</v>
      </c>
      <c r="R5" s="649" t="s">
        <v>4</v>
      </c>
      <c r="S5" s="434" t="s">
        <v>184</v>
      </c>
      <c r="T5" s="426">
        <v>66091</v>
      </c>
      <c r="U5" s="429">
        <v>213.35</v>
      </c>
      <c r="V5" s="432">
        <v>21104</v>
      </c>
      <c r="W5" s="429">
        <v>418.52699999999999</v>
      </c>
      <c r="X5" s="431">
        <v>85</v>
      </c>
      <c r="Y5" s="429">
        <v>51.591000000000001</v>
      </c>
      <c r="Z5" s="430">
        <v>32</v>
      </c>
      <c r="AA5" s="429">
        <v>26.931000000000001</v>
      </c>
      <c r="AB5" s="430">
        <v>83</v>
      </c>
      <c r="AC5" s="429">
        <v>240.23</v>
      </c>
      <c r="AD5" s="428">
        <v>21304</v>
      </c>
      <c r="AE5" s="427">
        <v>737.279</v>
      </c>
      <c r="AF5" s="426">
        <v>87395</v>
      </c>
      <c r="AG5" s="425">
        <v>950.62900000000002</v>
      </c>
    </row>
    <row r="6" spans="1:33" x14ac:dyDescent="0.45">
      <c r="A6" s="650"/>
      <c r="B6" s="424" t="s">
        <v>183</v>
      </c>
      <c r="C6" s="486">
        <v>480289</v>
      </c>
      <c r="D6" s="484">
        <f>1450650/1000</f>
        <v>1450.65</v>
      </c>
      <c r="E6" s="486">
        <v>65986</v>
      </c>
      <c r="F6" s="484">
        <f>682798/1000</f>
        <v>682.798</v>
      </c>
      <c r="G6" s="485">
        <v>92</v>
      </c>
      <c r="H6" s="484">
        <f>55849/1000</f>
        <v>55.848999999999997</v>
      </c>
      <c r="I6" s="485">
        <v>32</v>
      </c>
      <c r="J6" s="484">
        <f>26931/1000</f>
        <v>26.931000000000001</v>
      </c>
      <c r="K6" s="485">
        <v>94</v>
      </c>
      <c r="L6" s="484">
        <f>281327/1000</f>
        <v>281.327</v>
      </c>
      <c r="M6" s="483">
        <v>66204</v>
      </c>
      <c r="N6" s="482">
        <f>1046905/1000</f>
        <v>1046.905</v>
      </c>
      <c r="O6" s="481">
        <f>SUM(M6+C6)</f>
        <v>546493</v>
      </c>
      <c r="P6" s="480">
        <f>SUM(N6+D6)</f>
        <v>2497.5550000000003</v>
      </c>
      <c r="R6" s="650"/>
      <c r="S6" s="424" t="s">
        <v>183</v>
      </c>
      <c r="T6" s="486">
        <v>480052</v>
      </c>
      <c r="U6" s="484">
        <v>1449.56</v>
      </c>
      <c r="V6" s="486">
        <v>65981</v>
      </c>
      <c r="W6" s="484">
        <v>682.74900000000002</v>
      </c>
      <c r="X6" s="485">
        <v>92</v>
      </c>
      <c r="Y6" s="484">
        <v>55.848999999999997</v>
      </c>
      <c r="Z6" s="485">
        <v>32</v>
      </c>
      <c r="AA6" s="484">
        <v>26.931000000000001</v>
      </c>
      <c r="AB6" s="485">
        <v>94</v>
      </c>
      <c r="AC6" s="484">
        <v>281.327</v>
      </c>
      <c r="AD6" s="483">
        <v>66199</v>
      </c>
      <c r="AE6" s="482">
        <v>1046.856</v>
      </c>
      <c r="AF6" s="481">
        <v>546251</v>
      </c>
      <c r="AG6" s="480">
        <v>2496.4160000000002</v>
      </c>
    </row>
    <row r="7" spans="1:33" s="392" customFormat="1" ht="15.75" thickBot="1" x14ac:dyDescent="0.5">
      <c r="A7" s="651"/>
      <c r="B7" s="414" t="s">
        <v>100</v>
      </c>
      <c r="C7" s="411">
        <f>C5/C6</f>
        <v>0.13590775553885265</v>
      </c>
      <c r="D7" s="411">
        <f t="shared" ref="D7:N7" si="0">D5/D6</f>
        <v>0.14497432185571985</v>
      </c>
      <c r="E7" s="411">
        <f t="shared" si="0"/>
        <v>0.3180068499378656</v>
      </c>
      <c r="F7" s="411">
        <f t="shared" si="0"/>
        <v>0.60339368305120988</v>
      </c>
      <c r="G7" s="411">
        <f t="shared" si="0"/>
        <v>0.92391304347826086</v>
      </c>
      <c r="H7" s="411">
        <f t="shared" si="0"/>
        <v>0.9237587065122026</v>
      </c>
      <c r="I7" s="411">
        <f t="shared" si="0"/>
        <v>1</v>
      </c>
      <c r="J7" s="411">
        <f t="shared" si="0"/>
        <v>1</v>
      </c>
      <c r="K7" s="411">
        <f t="shared" si="0"/>
        <v>0.87234042553191493</v>
      </c>
      <c r="L7" s="411">
        <f t="shared" si="0"/>
        <v>0.82324483608043308</v>
      </c>
      <c r="M7" s="411">
        <f t="shared" si="0"/>
        <v>0.31996556099329343</v>
      </c>
      <c r="N7" s="411">
        <f t="shared" si="0"/>
        <v>0.6897655470171602</v>
      </c>
      <c r="O7" s="411">
        <f>O5/O6</f>
        <v>0.15820513711978013</v>
      </c>
      <c r="P7" s="410">
        <f>P5/P6</f>
        <v>0.37333552214065352</v>
      </c>
      <c r="R7" s="651"/>
      <c r="S7" s="414" t="s">
        <v>100</v>
      </c>
      <c r="T7" s="411">
        <v>0.13767466857757077</v>
      </c>
      <c r="U7" s="413">
        <v>0.14718259333866829</v>
      </c>
      <c r="V7" s="411">
        <v>0.31984965368818297</v>
      </c>
      <c r="W7" s="412">
        <v>0.61300272867481309</v>
      </c>
      <c r="X7" s="412">
        <v>0.92391304347826086</v>
      </c>
      <c r="Y7" s="412">
        <v>0.9237587065122026</v>
      </c>
      <c r="Z7" s="412">
        <v>1</v>
      </c>
      <c r="AA7" s="412">
        <v>1</v>
      </c>
      <c r="AB7" s="412">
        <v>0.88297872340425532</v>
      </c>
      <c r="AC7" s="412">
        <v>0.85391732752277594</v>
      </c>
      <c r="AD7" s="412">
        <v>0.32181755011405005</v>
      </c>
      <c r="AE7" s="410">
        <v>0.70427928960621133</v>
      </c>
      <c r="AF7" s="411">
        <v>0.15999055379303653</v>
      </c>
      <c r="AG7" s="410">
        <v>0.38079751131221717</v>
      </c>
    </row>
    <row r="8" spans="1:33" x14ac:dyDescent="0.45">
      <c r="A8" s="649" t="s">
        <v>3</v>
      </c>
      <c r="B8" s="434" t="s">
        <v>184</v>
      </c>
      <c r="C8" s="426">
        <v>193140</v>
      </c>
      <c r="D8" s="433">
        <v>818.4</v>
      </c>
      <c r="E8" s="432">
        <v>46391</v>
      </c>
      <c r="F8" s="429">
        <v>1099.2999999999997</v>
      </c>
      <c r="G8" s="431">
        <v>338</v>
      </c>
      <c r="H8" s="429">
        <v>209.3</v>
      </c>
      <c r="I8" s="430">
        <v>166</v>
      </c>
      <c r="J8" s="429">
        <v>141.80000000000001</v>
      </c>
      <c r="K8" s="430">
        <v>310</v>
      </c>
      <c r="L8" s="429">
        <v>796.8</v>
      </c>
      <c r="M8" s="428">
        <v>47205</v>
      </c>
      <c r="N8" s="427">
        <v>2247.1999999999998</v>
      </c>
      <c r="O8" s="426">
        <f>SUM(M8+C8)</f>
        <v>240345</v>
      </c>
      <c r="P8" s="425">
        <f>SUM(N8+D8)</f>
        <v>3065.6</v>
      </c>
      <c r="R8" s="649" t="s">
        <v>3</v>
      </c>
      <c r="S8" s="434" t="s">
        <v>184</v>
      </c>
      <c r="T8" s="426">
        <v>195647</v>
      </c>
      <c r="U8" s="433">
        <v>824.5</v>
      </c>
      <c r="V8" s="432">
        <v>46637</v>
      </c>
      <c r="W8" s="429">
        <v>1107.1840000000002</v>
      </c>
      <c r="X8" s="431">
        <v>338</v>
      </c>
      <c r="Y8" s="429">
        <v>209.41399999999999</v>
      </c>
      <c r="Z8" s="430">
        <v>167</v>
      </c>
      <c r="AA8" s="429">
        <v>142.55000000000001</v>
      </c>
      <c r="AB8" s="430">
        <v>309</v>
      </c>
      <c r="AC8" s="429">
        <v>793.75199999999995</v>
      </c>
      <c r="AD8" s="428">
        <v>47451</v>
      </c>
      <c r="AE8" s="427">
        <v>2252.9</v>
      </c>
      <c r="AF8" s="426">
        <v>243098</v>
      </c>
      <c r="AG8" s="425">
        <v>3077.4</v>
      </c>
    </row>
    <row r="9" spans="1:33" x14ac:dyDescent="0.45">
      <c r="A9" s="650"/>
      <c r="B9" s="424" t="s">
        <v>183</v>
      </c>
      <c r="C9" s="422">
        <v>974644</v>
      </c>
      <c r="D9" s="423">
        <v>3603.13</v>
      </c>
      <c r="E9" s="422">
        <v>127431</v>
      </c>
      <c r="F9" s="419">
        <v>1813.3999999999999</v>
      </c>
      <c r="G9" s="420">
        <v>393</v>
      </c>
      <c r="H9" s="421">
        <v>244.8</v>
      </c>
      <c r="I9" s="420">
        <v>193</v>
      </c>
      <c r="J9" s="421">
        <v>164.5</v>
      </c>
      <c r="K9" s="420">
        <v>382</v>
      </c>
      <c r="L9" s="419">
        <v>940.5</v>
      </c>
      <c r="M9" s="418">
        <v>128399</v>
      </c>
      <c r="N9" s="417">
        <v>3163.2</v>
      </c>
      <c r="O9" s="416">
        <f>SUM(M9+C9)</f>
        <v>1103043</v>
      </c>
      <c r="P9" s="415">
        <f>SUM(N9+D9)</f>
        <v>6766.33</v>
      </c>
      <c r="R9" s="650"/>
      <c r="S9" s="424" t="s">
        <v>183</v>
      </c>
      <c r="T9" s="422">
        <v>973808</v>
      </c>
      <c r="U9" s="423">
        <v>3603.91</v>
      </c>
      <c r="V9" s="422">
        <v>127362</v>
      </c>
      <c r="W9" s="419">
        <v>1814.6410000000001</v>
      </c>
      <c r="X9" s="420">
        <v>391</v>
      </c>
      <c r="Y9" s="421">
        <v>243.32400000000001</v>
      </c>
      <c r="Z9" s="420">
        <v>192</v>
      </c>
      <c r="AA9" s="421">
        <v>163.648</v>
      </c>
      <c r="AB9" s="420">
        <v>382</v>
      </c>
      <c r="AC9" s="419">
        <v>940.82399999999996</v>
      </c>
      <c r="AD9" s="418">
        <v>128327</v>
      </c>
      <c r="AE9" s="417">
        <v>3162.4369999999999</v>
      </c>
      <c r="AF9" s="416">
        <v>1102135</v>
      </c>
      <c r="AG9" s="415">
        <v>6766.3469999999998</v>
      </c>
    </row>
    <row r="10" spans="1:33" s="392" customFormat="1" ht="15.75" thickBot="1" x14ac:dyDescent="0.5">
      <c r="A10" s="651"/>
      <c r="B10" s="414" t="s">
        <v>100</v>
      </c>
      <c r="C10" s="411">
        <f t="shared" ref="C10:P10" si="1">C8/C9</f>
        <v>0.19816466320010179</v>
      </c>
      <c r="D10" s="413">
        <f t="shared" si="1"/>
        <v>0.22713585132926092</v>
      </c>
      <c r="E10" s="411">
        <f t="shared" si="1"/>
        <v>0.36404799460099974</v>
      </c>
      <c r="F10" s="412">
        <f t="shared" si="1"/>
        <v>0.60620933053931825</v>
      </c>
      <c r="G10" s="412">
        <f t="shared" si="1"/>
        <v>0.86005089058524176</v>
      </c>
      <c r="H10" s="412">
        <f t="shared" si="1"/>
        <v>0.85498366013071891</v>
      </c>
      <c r="I10" s="412">
        <f t="shared" si="1"/>
        <v>0.86010362694300513</v>
      </c>
      <c r="J10" s="412">
        <f t="shared" si="1"/>
        <v>0.86200607902735571</v>
      </c>
      <c r="K10" s="412">
        <f t="shared" si="1"/>
        <v>0.81151832460732987</v>
      </c>
      <c r="L10" s="412">
        <f t="shared" si="1"/>
        <v>0.84720893141945763</v>
      </c>
      <c r="M10" s="412">
        <f t="shared" si="1"/>
        <v>0.36764305017951854</v>
      </c>
      <c r="N10" s="410">
        <f t="shared" si="1"/>
        <v>0.71041982802225589</v>
      </c>
      <c r="O10" s="411">
        <f t="shared" si="1"/>
        <v>0.21789268414739951</v>
      </c>
      <c r="P10" s="410">
        <f t="shared" si="1"/>
        <v>0.45306687672637896</v>
      </c>
      <c r="R10" s="651"/>
      <c r="S10" s="414" t="s">
        <v>100</v>
      </c>
      <c r="T10" s="411">
        <v>0.2009092141366676</v>
      </c>
      <c r="U10" s="413">
        <v>0.22877929804018415</v>
      </c>
      <c r="V10" s="411">
        <v>0.36617672461173661</v>
      </c>
      <c r="W10" s="412">
        <v>0.61013941600570043</v>
      </c>
      <c r="X10" s="412">
        <v>0.86445012787723785</v>
      </c>
      <c r="Y10" s="412">
        <v>0.86063849024346128</v>
      </c>
      <c r="Z10" s="412">
        <v>0.86979166666666663</v>
      </c>
      <c r="AA10" s="412">
        <v>0.87107694563942129</v>
      </c>
      <c r="AB10" s="412">
        <v>0.80890052356020947</v>
      </c>
      <c r="AC10" s="412">
        <v>0.84367745720772425</v>
      </c>
      <c r="AD10" s="412">
        <v>0.36976630015507261</v>
      </c>
      <c r="AE10" s="410">
        <v>0.71239363819737755</v>
      </c>
      <c r="AF10" s="411">
        <v>0.22057007535374523</v>
      </c>
      <c r="AG10" s="410">
        <v>0.45480966317571359</v>
      </c>
    </row>
    <row r="11" spans="1:33" x14ac:dyDescent="0.45">
      <c r="A11" s="649" t="s">
        <v>2</v>
      </c>
      <c r="B11" s="434" t="s">
        <v>184</v>
      </c>
      <c r="C11" s="426">
        <v>193108</v>
      </c>
      <c r="D11" s="433">
        <v>550.69965999999977</v>
      </c>
      <c r="E11" s="432">
        <v>70906</v>
      </c>
      <c r="F11" s="429">
        <v>2008.3502810000002</v>
      </c>
      <c r="G11" s="431">
        <v>663</v>
      </c>
      <c r="H11" s="429">
        <v>396.44838900000002</v>
      </c>
      <c r="I11" s="430">
        <v>283</v>
      </c>
      <c r="J11" s="429">
        <v>244.86152699999997</v>
      </c>
      <c r="K11" s="430">
        <v>553</v>
      </c>
      <c r="L11" s="429">
        <v>1431.3401429999999</v>
      </c>
      <c r="M11" s="428">
        <v>72405</v>
      </c>
      <c r="N11" s="427">
        <v>4081.0003400000001</v>
      </c>
      <c r="O11" s="426">
        <f>SUM(M11+C11)</f>
        <v>265513</v>
      </c>
      <c r="P11" s="425">
        <v>4679.5</v>
      </c>
      <c r="R11" s="649" t="s">
        <v>2</v>
      </c>
      <c r="S11" s="434" t="s">
        <v>184</v>
      </c>
      <c r="T11" s="426">
        <v>195818</v>
      </c>
      <c r="U11" s="433">
        <v>565.15825100000075</v>
      </c>
      <c r="V11" s="432">
        <v>71404</v>
      </c>
      <c r="W11" s="429">
        <v>2037.1217259999999</v>
      </c>
      <c r="X11" s="431">
        <v>669</v>
      </c>
      <c r="Y11" s="429">
        <v>399.98440000000005</v>
      </c>
      <c r="Z11" s="430">
        <v>280</v>
      </c>
      <c r="AA11" s="429">
        <v>242.26760099999998</v>
      </c>
      <c r="AB11" s="430">
        <v>554</v>
      </c>
      <c r="AC11" s="429">
        <v>1434.9680219999998</v>
      </c>
      <c r="AD11" s="428">
        <v>72907</v>
      </c>
      <c r="AE11" s="427">
        <v>4114.3417489999993</v>
      </c>
      <c r="AF11" s="426">
        <v>268725</v>
      </c>
      <c r="AG11" s="425">
        <v>4679.5</v>
      </c>
    </row>
    <row r="12" spans="1:33" x14ac:dyDescent="0.45">
      <c r="A12" s="650"/>
      <c r="B12" s="424" t="s">
        <v>183</v>
      </c>
      <c r="C12" s="422">
        <v>1861117</v>
      </c>
      <c r="D12" s="423">
        <v>4949.8615058726009</v>
      </c>
      <c r="E12" s="422">
        <v>306766</v>
      </c>
      <c r="F12" s="419">
        <v>4167.0747731273996</v>
      </c>
      <c r="G12" s="420">
        <v>835</v>
      </c>
      <c r="H12" s="421">
        <v>498.09266599999995</v>
      </c>
      <c r="I12" s="420">
        <v>336</v>
      </c>
      <c r="J12" s="421">
        <v>290.05635999999998</v>
      </c>
      <c r="K12" s="420">
        <v>648</v>
      </c>
      <c r="L12" s="419">
        <v>1600.2146949999999</v>
      </c>
      <c r="M12" s="418">
        <v>308585</v>
      </c>
      <c r="N12" s="417">
        <v>6555.4384941273984</v>
      </c>
      <c r="O12" s="416">
        <f>SUM(M12+C12)</f>
        <v>2169702</v>
      </c>
      <c r="P12" s="415">
        <v>11505.3</v>
      </c>
      <c r="R12" s="650"/>
      <c r="S12" s="424" t="s">
        <v>183</v>
      </c>
      <c r="T12" s="422">
        <v>1859393</v>
      </c>
      <c r="U12" s="423">
        <v>4960.3088597627993</v>
      </c>
      <c r="V12" s="422">
        <v>305777</v>
      </c>
      <c r="W12" s="419">
        <v>4162.4020322372007</v>
      </c>
      <c r="X12" s="420">
        <v>834</v>
      </c>
      <c r="Y12" s="421">
        <v>497.58236099999999</v>
      </c>
      <c r="Z12" s="420">
        <v>335</v>
      </c>
      <c r="AA12" s="421">
        <v>289.21988599999992</v>
      </c>
      <c r="AB12" s="420">
        <v>645</v>
      </c>
      <c r="AC12" s="419">
        <v>1595.7868609999998</v>
      </c>
      <c r="AD12" s="418">
        <v>307591</v>
      </c>
      <c r="AE12" s="417">
        <v>6544.9911402371999</v>
      </c>
      <c r="AF12" s="416">
        <v>2166984</v>
      </c>
      <c r="AG12" s="415">
        <v>11505.3</v>
      </c>
    </row>
    <row r="13" spans="1:33" s="392" customFormat="1" ht="15.75" thickBot="1" x14ac:dyDescent="0.5">
      <c r="A13" s="651"/>
      <c r="B13" s="414" t="s">
        <v>100</v>
      </c>
      <c r="C13" s="411">
        <f t="shared" ref="C13:P13" si="2">C11/C12</f>
        <v>0.1037591940753859</v>
      </c>
      <c r="D13" s="413">
        <f t="shared" si="2"/>
        <v>0.11125556934201901</v>
      </c>
      <c r="E13" s="411">
        <f t="shared" si="2"/>
        <v>0.2311403480177073</v>
      </c>
      <c r="F13" s="412">
        <f t="shared" si="2"/>
        <v>0.48195686190980647</v>
      </c>
      <c r="G13" s="412">
        <f t="shared" si="2"/>
        <v>0.79401197604790419</v>
      </c>
      <c r="H13" s="412">
        <f t="shared" si="2"/>
        <v>0.79593299813814178</v>
      </c>
      <c r="I13" s="412">
        <f t="shared" si="2"/>
        <v>0.84226190476190477</v>
      </c>
      <c r="J13" s="412">
        <f t="shared" si="2"/>
        <v>0.84418602991501368</v>
      </c>
      <c r="K13" s="412">
        <f t="shared" si="2"/>
        <v>0.85339506172839508</v>
      </c>
      <c r="L13" s="412">
        <f t="shared" si="2"/>
        <v>0.89446756580372488</v>
      </c>
      <c r="M13" s="412">
        <f t="shared" si="2"/>
        <v>0.23463551371583194</v>
      </c>
      <c r="N13" s="410">
        <f t="shared" si="2"/>
        <v>0.62253659212208445</v>
      </c>
      <c r="O13" s="411">
        <f t="shared" si="2"/>
        <v>0.12237302634186631</v>
      </c>
      <c r="P13" s="410">
        <f t="shared" si="2"/>
        <v>0.40672559602965591</v>
      </c>
      <c r="R13" s="651"/>
      <c r="S13" s="414" t="s">
        <v>100</v>
      </c>
      <c r="T13" s="411">
        <v>0.10531286285363019</v>
      </c>
      <c r="U13" s="413">
        <v>0.11393610095219484</v>
      </c>
      <c r="V13" s="411">
        <v>0.23351658234595801</v>
      </c>
      <c r="W13" s="412">
        <v>0.48941013151127333</v>
      </c>
      <c r="X13" s="412">
        <v>0.80215827338129497</v>
      </c>
      <c r="Y13" s="412">
        <v>0.80385566561512423</v>
      </c>
      <c r="Z13" s="412">
        <v>0.83582089552238803</v>
      </c>
      <c r="AA13" s="412">
        <v>0.83765886347109642</v>
      </c>
      <c r="AB13" s="412">
        <v>0.85891472868217056</v>
      </c>
      <c r="AC13" s="412">
        <v>0.89922285805810998</v>
      </c>
      <c r="AD13" s="412">
        <v>0.23702579074160168</v>
      </c>
      <c r="AE13" s="410">
        <v>0.62862449479968119</v>
      </c>
      <c r="AF13" s="411">
        <v>0.1240087605630683</v>
      </c>
      <c r="AG13" s="410">
        <v>0.40672559602965591</v>
      </c>
    </row>
    <row r="14" spans="1:33" x14ac:dyDescent="0.45">
      <c r="A14" s="649" t="s">
        <v>1</v>
      </c>
      <c r="B14" s="434" t="s">
        <v>184</v>
      </c>
      <c r="C14" s="426">
        <v>6456</v>
      </c>
      <c r="D14" s="433">
        <v>35.320737340000001</v>
      </c>
      <c r="E14" s="432">
        <v>1612</v>
      </c>
      <c r="F14" s="429">
        <v>59.496809859999999</v>
      </c>
      <c r="G14" s="431">
        <v>30</v>
      </c>
      <c r="H14" s="429">
        <v>17.253917149999999</v>
      </c>
      <c r="I14" s="430">
        <v>9</v>
      </c>
      <c r="J14" s="429">
        <v>7.6470327300000003</v>
      </c>
      <c r="K14" s="430">
        <v>11</v>
      </c>
      <c r="L14" s="429">
        <v>31.703124520000003</v>
      </c>
      <c r="M14" s="428">
        <v>1662</v>
      </c>
      <c r="N14" s="427">
        <v>116.10088426</v>
      </c>
      <c r="O14" s="426">
        <f>SUM(M14+C14)</f>
        <v>8118</v>
      </c>
      <c r="P14" s="425">
        <f>SUM(N14+D14)</f>
        <v>151.42162160000001</v>
      </c>
      <c r="R14" s="649" t="s">
        <v>1</v>
      </c>
      <c r="S14" s="434" t="s">
        <v>184</v>
      </c>
      <c r="T14" s="426">
        <v>6522</v>
      </c>
      <c r="U14" s="433">
        <v>35.691088960000002</v>
      </c>
      <c r="V14" s="432">
        <v>1617</v>
      </c>
      <c r="W14" s="429">
        <v>59.598373109999997</v>
      </c>
      <c r="X14" s="431">
        <v>30</v>
      </c>
      <c r="Y14" s="429">
        <v>17.253917149999999</v>
      </c>
      <c r="Z14" s="430">
        <v>9</v>
      </c>
      <c r="AA14" s="429">
        <v>7.6470327300000003</v>
      </c>
      <c r="AB14" s="430">
        <v>11</v>
      </c>
      <c r="AC14" s="429">
        <v>31.703124520000003</v>
      </c>
      <c r="AD14" s="428">
        <v>1667</v>
      </c>
      <c r="AE14" s="427">
        <v>116.20244751</v>
      </c>
      <c r="AF14" s="426">
        <v>8189</v>
      </c>
      <c r="AG14" s="425">
        <v>151.89353647000002</v>
      </c>
    </row>
    <row r="15" spans="1:33" x14ac:dyDescent="0.45">
      <c r="A15" s="650"/>
      <c r="B15" s="424" t="s">
        <v>183</v>
      </c>
      <c r="C15" s="422">
        <v>63366</v>
      </c>
      <c r="D15" s="423">
        <v>291.66673362</v>
      </c>
      <c r="E15" s="422">
        <v>9021</v>
      </c>
      <c r="F15" s="419">
        <v>123.05446848</v>
      </c>
      <c r="G15" s="420">
        <v>35</v>
      </c>
      <c r="H15" s="421">
        <v>20.37096068</v>
      </c>
      <c r="I15" s="420">
        <v>13</v>
      </c>
      <c r="J15" s="421">
        <v>11.212418470000001</v>
      </c>
      <c r="K15" s="420">
        <v>11</v>
      </c>
      <c r="L15" s="419">
        <v>31.703124520000003</v>
      </c>
      <c r="M15" s="418">
        <v>9080</v>
      </c>
      <c r="N15" s="417">
        <v>186.34097214999997</v>
      </c>
      <c r="O15" s="416">
        <f>SUM(M15+C15)</f>
        <v>72446</v>
      </c>
      <c r="P15" s="415">
        <f>SUM(N15+D15)</f>
        <v>478.00770576999997</v>
      </c>
      <c r="R15" s="650"/>
      <c r="S15" s="424" t="s">
        <v>183</v>
      </c>
      <c r="T15" s="422">
        <v>63332</v>
      </c>
      <c r="U15" s="423">
        <v>291.4765385</v>
      </c>
      <c r="V15" s="422">
        <v>9022</v>
      </c>
      <c r="W15" s="419">
        <v>123.00241229</v>
      </c>
      <c r="X15" s="420">
        <v>35</v>
      </c>
      <c r="Y15" s="421">
        <v>20.37096068</v>
      </c>
      <c r="Z15" s="420">
        <v>13</v>
      </c>
      <c r="AA15" s="421">
        <v>11.212418470000001</v>
      </c>
      <c r="AB15" s="420">
        <v>11</v>
      </c>
      <c r="AC15" s="419">
        <v>31.703124520000003</v>
      </c>
      <c r="AD15" s="418">
        <v>9081</v>
      </c>
      <c r="AE15" s="417">
        <v>186.28891596</v>
      </c>
      <c r="AF15" s="416">
        <v>72413</v>
      </c>
      <c r="AG15" s="415">
        <v>477.76545446</v>
      </c>
    </row>
    <row r="16" spans="1:33" s="392" customFormat="1" ht="15.75" thickBot="1" x14ac:dyDescent="0.5">
      <c r="A16" s="651"/>
      <c r="B16" s="414" t="s">
        <v>100</v>
      </c>
      <c r="C16" s="411">
        <f t="shared" ref="C16:P16" si="3">C14/C15</f>
        <v>0.10188429126029733</v>
      </c>
      <c r="D16" s="413">
        <f t="shared" si="3"/>
        <v>0.12109964308105793</v>
      </c>
      <c r="E16" s="411">
        <f t="shared" si="3"/>
        <v>0.17869415807560138</v>
      </c>
      <c r="F16" s="412">
        <f t="shared" si="3"/>
        <v>0.48349979155507056</v>
      </c>
      <c r="G16" s="412">
        <f t="shared" si="3"/>
        <v>0.8571428571428571</v>
      </c>
      <c r="H16" s="412">
        <f t="shared" si="3"/>
        <v>0.84698593360595498</v>
      </c>
      <c r="I16" s="412">
        <f t="shared" si="3"/>
        <v>0.69230769230769229</v>
      </c>
      <c r="J16" s="412">
        <f t="shared" si="3"/>
        <v>0.68201456719265663</v>
      </c>
      <c r="K16" s="412">
        <f t="shared" si="3"/>
        <v>1</v>
      </c>
      <c r="L16" s="412">
        <f t="shared" si="3"/>
        <v>1</v>
      </c>
      <c r="M16" s="412">
        <f t="shared" si="3"/>
        <v>0.18303964757709251</v>
      </c>
      <c r="N16" s="410">
        <f t="shared" si="3"/>
        <v>0.62305612619935025</v>
      </c>
      <c r="O16" s="411">
        <f t="shared" si="3"/>
        <v>0.11205587610081992</v>
      </c>
      <c r="P16" s="410">
        <f t="shared" si="3"/>
        <v>0.31677652843709309</v>
      </c>
      <c r="R16" s="651"/>
      <c r="S16" s="414" t="s">
        <v>100</v>
      </c>
      <c r="T16" s="411">
        <v>0.10298111539190299</v>
      </c>
      <c r="U16" s="413">
        <v>0.12244926862269569</v>
      </c>
      <c r="V16" s="411">
        <v>0.17922855242739968</v>
      </c>
      <c r="W16" s="412">
        <v>0.48453011612070068</v>
      </c>
      <c r="X16" s="412">
        <v>0.8571428571428571</v>
      </c>
      <c r="Y16" s="412">
        <v>0.84698593360595498</v>
      </c>
      <c r="Z16" s="412">
        <v>0.69230769230769229</v>
      </c>
      <c r="AA16" s="412">
        <v>0.68201456719265663</v>
      </c>
      <c r="AB16" s="412">
        <v>1</v>
      </c>
      <c r="AC16" s="412">
        <v>1</v>
      </c>
      <c r="AD16" s="412">
        <v>0.1835700913996256</v>
      </c>
      <c r="AE16" s="410">
        <v>0.62377542384191564</v>
      </c>
      <c r="AF16" s="411">
        <v>0.11308742905279438</v>
      </c>
      <c r="AG16" s="410">
        <v>0.31792490447363858</v>
      </c>
    </row>
    <row r="17" spans="1:33" ht="15.75" customHeight="1" x14ac:dyDescent="0.45">
      <c r="A17" s="652" t="s">
        <v>185</v>
      </c>
      <c r="B17" s="409" t="s">
        <v>184</v>
      </c>
      <c r="C17" s="405">
        <f>SUM(C5,C8,C11,C14)</f>
        <v>457979</v>
      </c>
      <c r="D17" s="408">
        <f>SUM(D5,D8,D11,D14)</f>
        <v>1614.7273973399997</v>
      </c>
      <c r="E17" s="405">
        <f t="shared" ref="E17:P18" si="4">SUM(E5,E8,E11,E14)</f>
        <v>139893</v>
      </c>
      <c r="F17" s="407">
        <f t="shared" si="4"/>
        <v>3579.1430908600005</v>
      </c>
      <c r="G17" s="406">
        <f t="shared" si="4"/>
        <v>1116</v>
      </c>
      <c r="H17" s="407">
        <f t="shared" si="4"/>
        <v>674.59330614999999</v>
      </c>
      <c r="I17" s="406">
        <f>SUM(I5,I8,I11,I14)</f>
        <v>490</v>
      </c>
      <c r="J17" s="407">
        <f t="shared" si="4"/>
        <v>421.23955973</v>
      </c>
      <c r="K17" s="406">
        <f t="shared" si="4"/>
        <v>956</v>
      </c>
      <c r="L17" s="407">
        <f t="shared" si="4"/>
        <v>2491.4442675199998</v>
      </c>
      <c r="M17" s="406">
        <f t="shared" si="4"/>
        <v>142455</v>
      </c>
      <c r="N17" s="404">
        <f t="shared" si="4"/>
        <v>7166.4202242600004</v>
      </c>
      <c r="O17" s="405">
        <f t="shared" si="4"/>
        <v>600434</v>
      </c>
      <c r="P17" s="404">
        <f t="shared" si="4"/>
        <v>8828.9476216000003</v>
      </c>
      <c r="R17" s="652" t="s">
        <v>185</v>
      </c>
      <c r="S17" s="409" t="s">
        <v>184</v>
      </c>
      <c r="T17" s="405">
        <v>464078</v>
      </c>
      <c r="U17" s="408">
        <v>1638.6993399600005</v>
      </c>
      <c r="V17" s="405">
        <v>140762</v>
      </c>
      <c r="W17" s="407">
        <v>3622.4310991100001</v>
      </c>
      <c r="X17" s="406">
        <v>1122</v>
      </c>
      <c r="Y17" s="407">
        <v>678.24331715000005</v>
      </c>
      <c r="Z17" s="406">
        <v>488</v>
      </c>
      <c r="AA17" s="407">
        <v>419.39563372999999</v>
      </c>
      <c r="AB17" s="406">
        <v>957</v>
      </c>
      <c r="AC17" s="407">
        <v>2500.6531465200001</v>
      </c>
      <c r="AD17" s="406">
        <v>143329</v>
      </c>
      <c r="AE17" s="404">
        <v>7220.7231965099991</v>
      </c>
      <c r="AF17" s="405">
        <v>607407</v>
      </c>
      <c r="AG17" s="404">
        <v>8859.4225364699996</v>
      </c>
    </row>
    <row r="18" spans="1:33" x14ac:dyDescent="0.45">
      <c r="A18" s="653"/>
      <c r="B18" s="403" t="s">
        <v>183</v>
      </c>
      <c r="C18" s="399">
        <f>SUM(C6,C9,C12,C15)</f>
        <v>3379416</v>
      </c>
      <c r="D18" s="402">
        <f>SUM(D6,D9,D12,D15)</f>
        <v>10295.308239492602</v>
      </c>
      <c r="E18" s="399">
        <f t="shared" si="4"/>
        <v>509204</v>
      </c>
      <c r="F18" s="401">
        <f t="shared" si="4"/>
        <v>6786.3272416073987</v>
      </c>
      <c r="G18" s="400">
        <f t="shared" si="4"/>
        <v>1355</v>
      </c>
      <c r="H18" s="401">
        <f t="shared" si="4"/>
        <v>819.11262667999995</v>
      </c>
      <c r="I18" s="400">
        <f>SUM(I6,I9,I12,I15)</f>
        <v>574</v>
      </c>
      <c r="J18" s="401">
        <f t="shared" si="4"/>
        <v>492.69977846999996</v>
      </c>
      <c r="K18" s="400">
        <f t="shared" si="4"/>
        <v>1135</v>
      </c>
      <c r="L18" s="401">
        <f t="shared" si="4"/>
        <v>2853.74481952</v>
      </c>
      <c r="M18" s="400">
        <f t="shared" si="4"/>
        <v>512268</v>
      </c>
      <c r="N18" s="398">
        <f t="shared" si="4"/>
        <v>10951.884466277397</v>
      </c>
      <c r="O18" s="399">
        <f t="shared" si="4"/>
        <v>3891684</v>
      </c>
      <c r="P18" s="398">
        <f t="shared" si="4"/>
        <v>21247.192705769998</v>
      </c>
      <c r="R18" s="653"/>
      <c r="S18" s="403" t="s">
        <v>183</v>
      </c>
      <c r="T18" s="399">
        <v>3376585</v>
      </c>
      <c r="U18" s="402">
        <v>10305.255398262798</v>
      </c>
      <c r="V18" s="399">
        <v>508142</v>
      </c>
      <c r="W18" s="401">
        <v>6782.7944445272014</v>
      </c>
      <c r="X18" s="400">
        <v>1352</v>
      </c>
      <c r="Y18" s="401">
        <v>817.12632168000005</v>
      </c>
      <c r="Z18" s="400">
        <v>572</v>
      </c>
      <c r="AA18" s="401">
        <v>491.01130446999991</v>
      </c>
      <c r="AB18" s="400">
        <v>1132</v>
      </c>
      <c r="AC18" s="401">
        <v>2849.6409855199995</v>
      </c>
      <c r="AD18" s="400">
        <v>511198</v>
      </c>
      <c r="AE18" s="398">
        <v>10940.5730561972</v>
      </c>
      <c r="AF18" s="399">
        <v>3887783</v>
      </c>
      <c r="AG18" s="398">
        <v>21245.828454459999</v>
      </c>
    </row>
    <row r="19" spans="1:33" s="392" customFormat="1" ht="15.75" thickBot="1" x14ac:dyDescent="0.5">
      <c r="A19" s="654"/>
      <c r="B19" s="397" t="s">
        <v>100</v>
      </c>
      <c r="C19" s="394">
        <f t="shared" ref="C19:P19" si="5">C17/C18</f>
        <v>0.13552016087986801</v>
      </c>
      <c r="D19" s="396">
        <f t="shared" si="5"/>
        <v>0.15684109302778684</v>
      </c>
      <c r="E19" s="394">
        <f t="shared" si="5"/>
        <v>0.27472879238969056</v>
      </c>
      <c r="F19" s="395">
        <f t="shared" si="5"/>
        <v>0.52740502534508638</v>
      </c>
      <c r="G19" s="395">
        <f t="shared" si="5"/>
        <v>0.82361623616236157</v>
      </c>
      <c r="H19" s="395">
        <f t="shared" si="5"/>
        <v>0.82356599590490887</v>
      </c>
      <c r="I19" s="395">
        <f>I17/I18</f>
        <v>0.85365853658536583</v>
      </c>
      <c r="J19" s="395">
        <f t="shared" si="5"/>
        <v>0.85496194262171543</v>
      </c>
      <c r="K19" s="395">
        <f t="shared" si="5"/>
        <v>0.84229074889867839</v>
      </c>
      <c r="L19" s="395">
        <f t="shared" si="5"/>
        <v>0.8730438161387748</v>
      </c>
      <c r="M19" s="395">
        <f t="shared" si="5"/>
        <v>0.27808686078380845</v>
      </c>
      <c r="N19" s="393">
        <f t="shared" si="5"/>
        <v>0.65435498761209121</v>
      </c>
      <c r="O19" s="394">
        <f t="shared" si="5"/>
        <v>0.15428642202193191</v>
      </c>
      <c r="P19" s="393">
        <f t="shared" si="5"/>
        <v>0.41553478352941964</v>
      </c>
      <c r="R19" s="654"/>
      <c r="S19" s="397" t="s">
        <v>100</v>
      </c>
      <c r="T19" s="394">
        <v>0.13744004667437662</v>
      </c>
      <c r="U19" s="396">
        <v>0.1590158881686953</v>
      </c>
      <c r="V19" s="394">
        <v>0.2770131183802953</v>
      </c>
      <c r="W19" s="395">
        <v>0.53406175415397006</v>
      </c>
      <c r="X19" s="395">
        <v>0.82988165680473369</v>
      </c>
      <c r="Y19" s="395">
        <v>0.830034841804559</v>
      </c>
      <c r="Z19" s="395">
        <v>0.85314685314685312</v>
      </c>
      <c r="AA19" s="395">
        <v>0.85414659481760358</v>
      </c>
      <c r="AB19" s="395">
        <v>0.84540636042402828</v>
      </c>
      <c r="AC19" s="395">
        <v>0.87753269946167745</v>
      </c>
      <c r="AD19" s="395">
        <v>0.28037863997902968</v>
      </c>
      <c r="AE19" s="393">
        <v>0.65999497095994242</v>
      </c>
      <c r="AF19" s="394">
        <v>0.15623480014188035</v>
      </c>
      <c r="AG19" s="393">
        <v>0.41699586135038186</v>
      </c>
    </row>
    <row r="20" spans="1:33" x14ac:dyDescent="0.4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3" x14ac:dyDescent="0.45">
      <c r="A21" s="377" t="s">
        <v>237</v>
      </c>
      <c r="M21" s="477"/>
    </row>
    <row r="22" spans="1:33" x14ac:dyDescent="0.45">
      <c r="A22" s="479"/>
      <c r="B22" s="377"/>
    </row>
    <row r="23" spans="1:33" x14ac:dyDescent="0.45">
      <c r="C23" s="477"/>
      <c r="E23" s="477"/>
      <c r="G23" s="477"/>
      <c r="I23" s="477"/>
      <c r="J23" s="477"/>
      <c r="K23" s="477"/>
      <c r="M23" s="477"/>
      <c r="O23" s="477"/>
    </row>
    <row r="24" spans="1:33" x14ac:dyDescent="0.45">
      <c r="C24" s="477"/>
      <c r="E24" s="477"/>
      <c r="G24" s="477"/>
      <c r="I24" s="477"/>
      <c r="K24" s="477"/>
      <c r="M24" s="477"/>
      <c r="O24" s="477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1:A13"/>
    <mergeCell ref="R11:R13"/>
    <mergeCell ref="A14:A16"/>
    <mergeCell ref="R14:R16"/>
    <mergeCell ref="A17:A19"/>
    <mergeCell ref="R17:R19"/>
  </mergeCells>
  <conditionalFormatting sqref="C5:P19">
    <cfRule type="expression" dxfId="10" priority="2">
      <formula>ABS(C5-T5)/T5&gt;0.5</formula>
    </cfRule>
  </conditionalFormatting>
  <conditionalFormatting sqref="T5:AG19">
    <cfRule type="expression" dxfId="9" priority="1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H24"/>
  <sheetViews>
    <sheetView zoomScale="85" zoomScaleNormal="85" workbookViewId="0">
      <selection activeCell="J14" sqref="J14"/>
    </sheetView>
  </sheetViews>
  <sheetFormatPr defaultColWidth="9" defaultRowHeight="15.4" x14ac:dyDescent="0.45"/>
  <cols>
    <col min="1" max="1" width="9" style="390"/>
    <col min="2" max="2" width="10.625" style="390" bestFit="1" customWidth="1"/>
    <col min="3" max="3" width="9" style="390"/>
    <col min="4" max="4" width="9.625" style="390" bestFit="1" customWidth="1"/>
    <col min="5" max="5" width="9" style="390"/>
    <col min="6" max="6" width="9.625" style="390" bestFit="1" customWidth="1"/>
    <col min="7" max="7" width="9" style="390"/>
    <col min="8" max="8" width="9.625" style="390" bestFit="1" customWidth="1"/>
    <col min="9" max="9" width="9" style="390"/>
    <col min="10" max="10" width="9.625" style="390" bestFit="1" customWidth="1"/>
    <col min="11" max="11" width="9" style="390"/>
    <col min="12" max="12" width="9.625" style="390" bestFit="1" customWidth="1"/>
    <col min="13" max="13" width="9" style="390"/>
    <col min="14" max="14" width="9.625" style="390" bestFit="1" customWidth="1"/>
    <col min="15" max="15" width="9" style="390"/>
    <col min="16" max="16" width="9.625" style="390" bestFit="1" customWidth="1"/>
    <col min="17" max="34" width="9" style="390" hidden="1" customWidth="1"/>
    <col min="35" max="16384" width="9" style="390"/>
  </cols>
  <sheetData>
    <row r="1" spans="1:33" ht="15.75" thickBot="1" x14ac:dyDescent="0.5">
      <c r="A1" s="655" t="s">
        <v>238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  <c r="R1" s="655" t="s">
        <v>232</v>
      </c>
      <c r="S1" s="656"/>
      <c r="T1" s="656"/>
      <c r="U1" s="656"/>
      <c r="V1" s="656"/>
      <c r="W1" s="656"/>
      <c r="X1" s="656"/>
      <c r="Y1" s="656"/>
      <c r="Z1" s="656"/>
      <c r="AA1" s="656"/>
      <c r="AB1" s="656"/>
      <c r="AC1" s="656"/>
      <c r="AD1" s="656"/>
      <c r="AE1" s="656"/>
      <c r="AF1" s="656"/>
      <c r="AG1" s="657"/>
    </row>
    <row r="2" spans="1:33" ht="15.6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  <c r="Q2" s="439"/>
      <c r="R2" s="658" t="s">
        <v>189</v>
      </c>
      <c r="S2" s="661"/>
      <c r="T2" s="664" t="s">
        <v>12</v>
      </c>
      <c r="U2" s="665"/>
      <c r="V2" s="668" t="s">
        <v>188</v>
      </c>
      <c r="W2" s="669"/>
      <c r="X2" s="669"/>
      <c r="Y2" s="669"/>
      <c r="Z2" s="669"/>
      <c r="AA2" s="669"/>
      <c r="AB2" s="669"/>
      <c r="AC2" s="669"/>
      <c r="AD2" s="669"/>
      <c r="AE2" s="670"/>
      <c r="AF2" s="664" t="s">
        <v>10</v>
      </c>
      <c r="AG2" s="665"/>
    </row>
    <row r="3" spans="1:33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  <c r="R3" s="659"/>
      <c r="S3" s="662"/>
      <c r="T3" s="666"/>
      <c r="U3" s="667"/>
      <c r="V3" s="671" t="s">
        <v>187</v>
      </c>
      <c r="W3" s="672"/>
      <c r="X3" s="647" t="s">
        <v>105</v>
      </c>
      <c r="Y3" s="672"/>
      <c r="Z3" s="647" t="s">
        <v>104</v>
      </c>
      <c r="AA3" s="672"/>
      <c r="AB3" s="647" t="s">
        <v>103</v>
      </c>
      <c r="AC3" s="672"/>
      <c r="AD3" s="647" t="s">
        <v>102</v>
      </c>
      <c r="AE3" s="648"/>
      <c r="AF3" s="666"/>
      <c r="AG3" s="667"/>
    </row>
    <row r="4" spans="1:33" ht="16.5" customHeight="1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60"/>
      <c r="S4" s="663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45">
      <c r="A5" s="649" t="s">
        <v>4</v>
      </c>
      <c r="B5" s="434" t="s">
        <v>184</v>
      </c>
      <c r="C5" s="426">
        <v>66091</v>
      </c>
      <c r="D5" s="429">
        <f>213350/1000</f>
        <v>213.35</v>
      </c>
      <c r="E5" s="432">
        <v>21104</v>
      </c>
      <c r="F5" s="429">
        <f>418527/1000</f>
        <v>418.52699999999999</v>
      </c>
      <c r="G5" s="431">
        <v>85</v>
      </c>
      <c r="H5" s="429">
        <f>51591/1000</f>
        <v>51.591000000000001</v>
      </c>
      <c r="I5" s="430">
        <v>32</v>
      </c>
      <c r="J5" s="429">
        <f>26931/1000</f>
        <v>26.931000000000001</v>
      </c>
      <c r="K5" s="430">
        <v>83</v>
      </c>
      <c r="L5" s="429">
        <f>240230/1000</f>
        <v>240.23</v>
      </c>
      <c r="M5" s="428">
        <v>21304</v>
      </c>
      <c r="N5" s="427">
        <f>737279/1000</f>
        <v>737.279</v>
      </c>
      <c r="O5" s="426">
        <f>SUM(M5+C5)</f>
        <v>87395</v>
      </c>
      <c r="P5" s="425">
        <f>SUM(N5+D5)</f>
        <v>950.62900000000002</v>
      </c>
      <c r="R5" s="649" t="s">
        <v>4</v>
      </c>
      <c r="S5" s="434" t="s">
        <v>184</v>
      </c>
      <c r="T5" s="426">
        <v>66873</v>
      </c>
      <c r="U5" s="429">
        <v>216.07</v>
      </c>
      <c r="V5" s="432">
        <v>21178</v>
      </c>
      <c r="W5" s="429">
        <v>419.89400000000001</v>
      </c>
      <c r="X5" s="431">
        <v>85</v>
      </c>
      <c r="Y5" s="429">
        <v>51.591000000000001</v>
      </c>
      <c r="Z5" s="430">
        <v>32</v>
      </c>
      <c r="AA5" s="429">
        <v>26.931000000000001</v>
      </c>
      <c r="AB5" s="430">
        <v>83</v>
      </c>
      <c r="AC5" s="429">
        <v>240.23</v>
      </c>
      <c r="AD5" s="428">
        <v>21378</v>
      </c>
      <c r="AE5" s="427">
        <v>738.64599999999996</v>
      </c>
      <c r="AF5" s="426">
        <v>88251</v>
      </c>
      <c r="AG5" s="425">
        <v>954.71599999999989</v>
      </c>
    </row>
    <row r="6" spans="1:33" x14ac:dyDescent="0.45">
      <c r="A6" s="650"/>
      <c r="B6" s="424" t="s">
        <v>183</v>
      </c>
      <c r="C6" s="486">
        <v>480052</v>
      </c>
      <c r="D6" s="484">
        <f>1449560/1000</f>
        <v>1449.56</v>
      </c>
      <c r="E6" s="486">
        <v>65981</v>
      </c>
      <c r="F6" s="484">
        <f>682749/1000</f>
        <v>682.74900000000002</v>
      </c>
      <c r="G6" s="485">
        <v>92</v>
      </c>
      <c r="H6" s="484">
        <f>55849/1000</f>
        <v>55.848999999999997</v>
      </c>
      <c r="I6" s="485">
        <v>32</v>
      </c>
      <c r="J6" s="484">
        <f>26931/1000</f>
        <v>26.931000000000001</v>
      </c>
      <c r="K6" s="485">
        <v>94</v>
      </c>
      <c r="L6" s="484">
        <f>281327/1000</f>
        <v>281.327</v>
      </c>
      <c r="M6" s="483">
        <v>66199</v>
      </c>
      <c r="N6" s="482">
        <f>1046856/1000</f>
        <v>1046.856</v>
      </c>
      <c r="O6" s="481">
        <f>SUM(M6+C6)</f>
        <v>546251</v>
      </c>
      <c r="P6" s="480">
        <f>SUM(N6+D6)</f>
        <v>2496.4160000000002</v>
      </c>
      <c r="R6" s="650"/>
      <c r="S6" s="424" t="s">
        <v>183</v>
      </c>
      <c r="T6" s="486">
        <v>479733</v>
      </c>
      <c r="U6" s="484">
        <v>1448.4739999999999</v>
      </c>
      <c r="V6" s="486">
        <v>65996</v>
      </c>
      <c r="W6" s="484">
        <v>682.90099999999995</v>
      </c>
      <c r="X6" s="485">
        <v>92</v>
      </c>
      <c r="Y6" s="484">
        <v>55.848999999999997</v>
      </c>
      <c r="Z6" s="485">
        <v>32</v>
      </c>
      <c r="AA6" s="484">
        <v>26.931000000000001</v>
      </c>
      <c r="AB6" s="485">
        <v>94</v>
      </c>
      <c r="AC6" s="484">
        <v>281.327</v>
      </c>
      <c r="AD6" s="483">
        <v>66214</v>
      </c>
      <c r="AE6" s="482">
        <v>1047.008</v>
      </c>
      <c r="AF6" s="481">
        <v>545947</v>
      </c>
      <c r="AG6" s="480">
        <v>2495.482</v>
      </c>
    </row>
    <row r="7" spans="1:33" s="392" customFormat="1" ht="15.75" thickBot="1" x14ac:dyDescent="0.5">
      <c r="A7" s="651"/>
      <c r="B7" s="414" t="s">
        <v>100</v>
      </c>
      <c r="C7" s="411">
        <f>C5/C6</f>
        <v>0.13767466857757077</v>
      </c>
      <c r="D7" s="411">
        <f t="shared" ref="D7:N7" si="0">D5/D6</f>
        <v>0.14718259333866829</v>
      </c>
      <c r="E7" s="411">
        <f t="shared" si="0"/>
        <v>0.31984965368818297</v>
      </c>
      <c r="F7" s="411">
        <f t="shared" si="0"/>
        <v>0.61300272867481309</v>
      </c>
      <c r="G7" s="411">
        <f t="shared" si="0"/>
        <v>0.92391304347826086</v>
      </c>
      <c r="H7" s="411">
        <f t="shared" si="0"/>
        <v>0.9237587065122026</v>
      </c>
      <c r="I7" s="411">
        <f t="shared" si="0"/>
        <v>1</v>
      </c>
      <c r="J7" s="411">
        <f t="shared" si="0"/>
        <v>1</v>
      </c>
      <c r="K7" s="411">
        <f t="shared" si="0"/>
        <v>0.88297872340425532</v>
      </c>
      <c r="L7" s="411">
        <f t="shared" si="0"/>
        <v>0.85391732752277594</v>
      </c>
      <c r="M7" s="411">
        <f t="shared" si="0"/>
        <v>0.32181755011405005</v>
      </c>
      <c r="N7" s="411">
        <f t="shared" si="0"/>
        <v>0.70427928960621133</v>
      </c>
      <c r="O7" s="411">
        <f>O5/O6</f>
        <v>0.15999055379303653</v>
      </c>
      <c r="P7" s="410">
        <f>P5/P6</f>
        <v>0.38079751131221717</v>
      </c>
      <c r="R7" s="651"/>
      <c r="S7" s="414" t="s">
        <v>100</v>
      </c>
      <c r="T7" s="411">
        <v>0.13939628918585964</v>
      </c>
      <c r="U7" s="413">
        <v>0.1491707824924714</v>
      </c>
      <c r="V7" s="411">
        <v>0.32089823625674285</v>
      </c>
      <c r="W7" s="412">
        <v>0.61486804090197555</v>
      </c>
      <c r="X7" s="412">
        <v>0.92391304347826086</v>
      </c>
      <c r="Y7" s="412">
        <v>0.9237587065122026</v>
      </c>
      <c r="Z7" s="412">
        <v>1</v>
      </c>
      <c r="AA7" s="412">
        <v>1</v>
      </c>
      <c r="AB7" s="412">
        <v>0.88297872340425532</v>
      </c>
      <c r="AC7" s="412">
        <v>0.85391732752277594</v>
      </c>
      <c r="AD7" s="412">
        <v>0.32286223457274899</v>
      </c>
      <c r="AE7" s="410">
        <v>0.70548267061951764</v>
      </c>
      <c r="AF7" s="411">
        <v>0.16164755919530652</v>
      </c>
      <c r="AG7" s="410">
        <v>0.38257779459038371</v>
      </c>
    </row>
    <row r="8" spans="1:33" x14ac:dyDescent="0.45">
      <c r="A8" s="649" t="s">
        <v>3</v>
      </c>
      <c r="B8" s="434" t="s">
        <v>184</v>
      </c>
      <c r="C8" s="426">
        <v>195647</v>
      </c>
      <c r="D8" s="433">
        <v>824.5</v>
      </c>
      <c r="E8" s="432">
        <v>46637</v>
      </c>
      <c r="F8" s="429">
        <v>1107.1840000000002</v>
      </c>
      <c r="G8" s="431">
        <v>338</v>
      </c>
      <c r="H8" s="429">
        <v>209.41399999999999</v>
      </c>
      <c r="I8" s="430">
        <v>167</v>
      </c>
      <c r="J8" s="429">
        <v>142.55000000000001</v>
      </c>
      <c r="K8" s="430">
        <v>309</v>
      </c>
      <c r="L8" s="429">
        <v>793.75199999999995</v>
      </c>
      <c r="M8" s="428">
        <v>47451</v>
      </c>
      <c r="N8" s="427">
        <v>2252.9</v>
      </c>
      <c r="O8" s="426">
        <f>SUM(M8+C8)</f>
        <v>243098</v>
      </c>
      <c r="P8" s="425">
        <f>SUM(N8+D8)</f>
        <v>3077.4</v>
      </c>
      <c r="R8" s="649" t="s">
        <v>3</v>
      </c>
      <c r="S8" s="434" t="s">
        <v>184</v>
      </c>
      <c r="T8" s="426">
        <v>195650</v>
      </c>
      <c r="U8" s="433">
        <v>803.6</v>
      </c>
      <c r="V8" s="432">
        <v>46975</v>
      </c>
      <c r="W8" s="429">
        <v>1116.23</v>
      </c>
      <c r="X8" s="431">
        <v>338</v>
      </c>
      <c r="Y8" s="429">
        <v>209.37</v>
      </c>
      <c r="Z8" s="430">
        <v>167</v>
      </c>
      <c r="AA8" s="429">
        <v>142.5</v>
      </c>
      <c r="AB8" s="430">
        <v>307</v>
      </c>
      <c r="AC8" s="429">
        <v>789.2</v>
      </c>
      <c r="AD8" s="428">
        <v>47787</v>
      </c>
      <c r="AE8" s="427">
        <v>2257.3000000000002</v>
      </c>
      <c r="AF8" s="426">
        <v>243437</v>
      </c>
      <c r="AG8" s="425">
        <v>3060.9</v>
      </c>
    </row>
    <row r="9" spans="1:33" x14ac:dyDescent="0.45">
      <c r="A9" s="650"/>
      <c r="B9" s="424" t="s">
        <v>183</v>
      </c>
      <c r="C9" s="422">
        <v>973808</v>
      </c>
      <c r="D9" s="423">
        <v>3603.91</v>
      </c>
      <c r="E9" s="422">
        <v>127362</v>
      </c>
      <c r="F9" s="419">
        <v>1814.6410000000001</v>
      </c>
      <c r="G9" s="420">
        <v>391</v>
      </c>
      <c r="H9" s="421">
        <v>243.32400000000001</v>
      </c>
      <c r="I9" s="420">
        <v>192</v>
      </c>
      <c r="J9" s="421">
        <v>163.648</v>
      </c>
      <c r="K9" s="420">
        <v>382</v>
      </c>
      <c r="L9" s="419">
        <v>940.82399999999996</v>
      </c>
      <c r="M9" s="418">
        <v>128327</v>
      </c>
      <c r="N9" s="417">
        <v>3162.4369999999999</v>
      </c>
      <c r="O9" s="416">
        <f>SUM(M9+C9)</f>
        <v>1102135</v>
      </c>
      <c r="P9" s="415">
        <f>SUM(N9+D9)</f>
        <v>6766.3469999999998</v>
      </c>
      <c r="R9" s="650"/>
      <c r="S9" s="424" t="s">
        <v>183</v>
      </c>
      <c r="T9" s="422">
        <v>973363</v>
      </c>
      <c r="U9" s="423">
        <v>3603.5419999999999</v>
      </c>
      <c r="V9" s="422">
        <v>127221</v>
      </c>
      <c r="W9" s="419">
        <v>1814.5600000000002</v>
      </c>
      <c r="X9" s="420">
        <v>391</v>
      </c>
      <c r="Y9" s="421">
        <v>243.292</v>
      </c>
      <c r="Z9" s="420">
        <v>192</v>
      </c>
      <c r="AA9" s="421">
        <v>163.648</v>
      </c>
      <c r="AB9" s="420">
        <v>382</v>
      </c>
      <c r="AC9" s="419">
        <v>941.3</v>
      </c>
      <c r="AD9" s="418">
        <v>128186</v>
      </c>
      <c r="AE9" s="417">
        <v>3162.8</v>
      </c>
      <c r="AF9" s="416">
        <v>1101549</v>
      </c>
      <c r="AG9" s="415">
        <v>6766.3420000000006</v>
      </c>
    </row>
    <row r="10" spans="1:33" s="392" customFormat="1" ht="15.75" thickBot="1" x14ac:dyDescent="0.5">
      <c r="A10" s="651"/>
      <c r="B10" s="414" t="s">
        <v>100</v>
      </c>
      <c r="C10" s="411">
        <f t="shared" ref="C10:P10" si="1">C8/C9</f>
        <v>0.2009092141366676</v>
      </c>
      <c r="D10" s="413">
        <f t="shared" si="1"/>
        <v>0.22877929804018415</v>
      </c>
      <c r="E10" s="411">
        <f t="shared" si="1"/>
        <v>0.36617672461173661</v>
      </c>
      <c r="F10" s="412">
        <f t="shared" si="1"/>
        <v>0.61013941600570043</v>
      </c>
      <c r="G10" s="412">
        <f t="shared" si="1"/>
        <v>0.86445012787723785</v>
      </c>
      <c r="H10" s="412">
        <f t="shared" si="1"/>
        <v>0.86063849024346128</v>
      </c>
      <c r="I10" s="412">
        <f t="shared" si="1"/>
        <v>0.86979166666666663</v>
      </c>
      <c r="J10" s="412">
        <f t="shared" si="1"/>
        <v>0.87107694563942129</v>
      </c>
      <c r="K10" s="412">
        <f t="shared" si="1"/>
        <v>0.80890052356020947</v>
      </c>
      <c r="L10" s="412">
        <f t="shared" si="1"/>
        <v>0.84367745720772425</v>
      </c>
      <c r="M10" s="412">
        <f t="shared" si="1"/>
        <v>0.36976630015507261</v>
      </c>
      <c r="N10" s="410">
        <f t="shared" si="1"/>
        <v>0.71239363819737755</v>
      </c>
      <c r="O10" s="411">
        <f t="shared" si="1"/>
        <v>0.22057007535374523</v>
      </c>
      <c r="P10" s="410">
        <f t="shared" si="1"/>
        <v>0.45480966317571359</v>
      </c>
      <c r="R10" s="651"/>
      <c r="S10" s="414" t="s">
        <v>100</v>
      </c>
      <c r="T10" s="411">
        <v>0.20100414747632692</v>
      </c>
      <c r="U10" s="413">
        <v>0.22300281223307514</v>
      </c>
      <c r="V10" s="411">
        <v>0.36923935513790962</v>
      </c>
      <c r="W10" s="412">
        <v>0.61515188255003961</v>
      </c>
      <c r="X10" s="412">
        <v>0.86445012787723785</v>
      </c>
      <c r="Y10" s="412">
        <v>0.86057083669006795</v>
      </c>
      <c r="Z10" s="412">
        <v>0.86979166666666663</v>
      </c>
      <c r="AA10" s="412">
        <v>0.87077141181071571</v>
      </c>
      <c r="AB10" s="412">
        <v>0.80366492146596857</v>
      </c>
      <c r="AC10" s="412">
        <v>0.83841495803675781</v>
      </c>
      <c r="AD10" s="412">
        <v>0.37279422089775793</v>
      </c>
      <c r="AE10" s="410">
        <v>0.71370304793221195</v>
      </c>
      <c r="AF10" s="411">
        <v>0.22099516226695318</v>
      </c>
      <c r="AG10" s="410">
        <v>0.45237145861087125</v>
      </c>
    </row>
    <row r="11" spans="1:33" x14ac:dyDescent="0.45">
      <c r="A11" s="649" t="s">
        <v>2</v>
      </c>
      <c r="B11" s="434" t="s">
        <v>184</v>
      </c>
      <c r="C11" s="426">
        <v>195818</v>
      </c>
      <c r="D11" s="433">
        <v>565.15825100000075</v>
      </c>
      <c r="E11" s="432">
        <v>71404</v>
      </c>
      <c r="F11" s="429">
        <v>2037.1217259999999</v>
      </c>
      <c r="G11" s="431">
        <v>669</v>
      </c>
      <c r="H11" s="429">
        <v>399.98440000000005</v>
      </c>
      <c r="I11" s="430">
        <v>280</v>
      </c>
      <c r="J11" s="429">
        <v>242.26760099999998</v>
      </c>
      <c r="K11" s="430">
        <v>554</v>
      </c>
      <c r="L11" s="429">
        <v>1434.9680219999998</v>
      </c>
      <c r="M11" s="428">
        <v>72907</v>
      </c>
      <c r="N11" s="427">
        <v>4114.3417489999993</v>
      </c>
      <c r="O11" s="426">
        <v>268725</v>
      </c>
      <c r="P11" s="425">
        <v>4679.5</v>
      </c>
      <c r="R11" s="649" t="s">
        <v>2</v>
      </c>
      <c r="S11" s="434" t="s">
        <v>184</v>
      </c>
      <c r="T11" s="426">
        <v>198718</v>
      </c>
      <c r="U11" s="433">
        <v>579.21909400000004</v>
      </c>
      <c r="V11" s="432">
        <v>71624</v>
      </c>
      <c r="W11" s="429">
        <v>2042.7321619999998</v>
      </c>
      <c r="X11" s="431">
        <v>673</v>
      </c>
      <c r="Y11" s="429">
        <v>402.060947</v>
      </c>
      <c r="Z11" s="430">
        <v>283</v>
      </c>
      <c r="AA11" s="429">
        <v>244.72268100000002</v>
      </c>
      <c r="AB11" s="430">
        <v>556</v>
      </c>
      <c r="AC11" s="429">
        <v>1437.9651159999999</v>
      </c>
      <c r="AD11" s="428">
        <v>73136</v>
      </c>
      <c r="AE11" s="427">
        <v>4127.4809059999998</v>
      </c>
      <c r="AF11" s="426">
        <v>271854</v>
      </c>
      <c r="AG11" s="425">
        <v>4706.7</v>
      </c>
    </row>
    <row r="12" spans="1:33" x14ac:dyDescent="0.45">
      <c r="A12" s="650"/>
      <c r="B12" s="424" t="s">
        <v>183</v>
      </c>
      <c r="C12" s="422">
        <v>1859393</v>
      </c>
      <c r="D12" s="423">
        <v>4960.3088597627993</v>
      </c>
      <c r="E12" s="422">
        <v>305777</v>
      </c>
      <c r="F12" s="419">
        <v>4162.4020322372007</v>
      </c>
      <c r="G12" s="420">
        <v>834</v>
      </c>
      <c r="H12" s="421">
        <v>497.58236099999999</v>
      </c>
      <c r="I12" s="420">
        <v>335</v>
      </c>
      <c r="J12" s="421">
        <v>289.21988599999992</v>
      </c>
      <c r="K12" s="420">
        <v>645</v>
      </c>
      <c r="L12" s="419">
        <v>1595.7868609999998</v>
      </c>
      <c r="M12" s="418">
        <v>307591</v>
      </c>
      <c r="N12" s="417">
        <v>6544.9911402371999</v>
      </c>
      <c r="O12" s="416">
        <v>2166984</v>
      </c>
      <c r="P12" s="415">
        <v>11505.3</v>
      </c>
      <c r="R12" s="650"/>
      <c r="S12" s="424" t="s">
        <v>183</v>
      </c>
      <c r="T12" s="422">
        <v>1858189</v>
      </c>
      <c r="U12" s="423">
        <v>4972.0303968119006</v>
      </c>
      <c r="V12" s="422">
        <v>305441</v>
      </c>
      <c r="W12" s="419">
        <v>4159.4966761881005</v>
      </c>
      <c r="X12" s="420">
        <v>834</v>
      </c>
      <c r="Y12" s="421">
        <v>497.58236099999999</v>
      </c>
      <c r="Z12" s="420">
        <v>333</v>
      </c>
      <c r="AA12" s="421">
        <v>287.27855599999998</v>
      </c>
      <c r="AB12" s="420">
        <v>645</v>
      </c>
      <c r="AC12" s="419">
        <v>1588.91201</v>
      </c>
      <c r="AD12" s="418">
        <v>307253</v>
      </c>
      <c r="AE12" s="417">
        <v>6533.2696031881005</v>
      </c>
      <c r="AF12" s="416">
        <v>2165442</v>
      </c>
      <c r="AG12" s="415">
        <v>11505.300000000001</v>
      </c>
    </row>
    <row r="13" spans="1:33" s="392" customFormat="1" ht="15.75" thickBot="1" x14ac:dyDescent="0.5">
      <c r="A13" s="651"/>
      <c r="B13" s="414" t="s">
        <v>100</v>
      </c>
      <c r="C13" s="411">
        <f t="shared" ref="C13:P13" si="2">C11/C12</f>
        <v>0.10531286285363019</v>
      </c>
      <c r="D13" s="413">
        <f t="shared" si="2"/>
        <v>0.11393610095219484</v>
      </c>
      <c r="E13" s="411">
        <f t="shared" si="2"/>
        <v>0.23351658234595801</v>
      </c>
      <c r="F13" s="412">
        <f t="shared" si="2"/>
        <v>0.48941013151127333</v>
      </c>
      <c r="G13" s="412">
        <f t="shared" si="2"/>
        <v>0.80215827338129497</v>
      </c>
      <c r="H13" s="412">
        <f t="shared" si="2"/>
        <v>0.80385566561512423</v>
      </c>
      <c r="I13" s="412">
        <f t="shared" si="2"/>
        <v>0.83582089552238803</v>
      </c>
      <c r="J13" s="412">
        <f t="shared" si="2"/>
        <v>0.83765886347109642</v>
      </c>
      <c r="K13" s="412">
        <f t="shared" si="2"/>
        <v>0.85891472868217056</v>
      </c>
      <c r="L13" s="412">
        <f t="shared" si="2"/>
        <v>0.89922285805810998</v>
      </c>
      <c r="M13" s="412">
        <f t="shared" si="2"/>
        <v>0.23702579074160168</v>
      </c>
      <c r="N13" s="410">
        <f t="shared" si="2"/>
        <v>0.62862449479968119</v>
      </c>
      <c r="O13" s="411">
        <f t="shared" si="2"/>
        <v>0.1240087605630683</v>
      </c>
      <c r="P13" s="410">
        <f t="shared" si="2"/>
        <v>0.40672559602965591</v>
      </c>
      <c r="R13" s="651"/>
      <c r="S13" s="414" t="s">
        <v>100</v>
      </c>
      <c r="T13" s="411">
        <v>0.1069417588845914</v>
      </c>
      <c r="U13" s="413">
        <v>0.1164954852994059</v>
      </c>
      <c r="V13" s="411">
        <v>0.23449373201371132</v>
      </c>
      <c r="W13" s="412">
        <v>0.49110080402132372</v>
      </c>
      <c r="X13" s="412">
        <v>0.80695443645083931</v>
      </c>
      <c r="Y13" s="412">
        <v>0.80802893854993385</v>
      </c>
      <c r="Z13" s="412">
        <v>0.8498498498498499</v>
      </c>
      <c r="AA13" s="412">
        <v>0.85186546607398028</v>
      </c>
      <c r="AB13" s="412">
        <v>0.86201550387596904</v>
      </c>
      <c r="AC13" s="412">
        <v>0.90499984074007966</v>
      </c>
      <c r="AD13" s="412">
        <v>0.23803184997380009</v>
      </c>
      <c r="AE13" s="410">
        <v>0.63176344413919094</v>
      </c>
      <c r="AF13" s="411">
        <v>0.12554203714530335</v>
      </c>
      <c r="AG13" s="410">
        <v>0.40908972386639197</v>
      </c>
    </row>
    <row r="14" spans="1:33" x14ac:dyDescent="0.45">
      <c r="A14" s="649" t="s">
        <v>1</v>
      </c>
      <c r="B14" s="434" t="s">
        <v>184</v>
      </c>
      <c r="C14" s="426">
        <v>6522</v>
      </c>
      <c r="D14" s="433">
        <v>35.691088960000002</v>
      </c>
      <c r="E14" s="432">
        <v>1617</v>
      </c>
      <c r="F14" s="429">
        <v>59.598373109999997</v>
      </c>
      <c r="G14" s="431">
        <v>30</v>
      </c>
      <c r="H14" s="429">
        <v>17.253917149999999</v>
      </c>
      <c r="I14" s="430">
        <v>9</v>
      </c>
      <c r="J14" s="429">
        <v>7.6470327300000003</v>
      </c>
      <c r="K14" s="430">
        <v>11</v>
      </c>
      <c r="L14" s="429">
        <v>31.703124520000003</v>
      </c>
      <c r="M14" s="428">
        <v>1667</v>
      </c>
      <c r="N14" s="427">
        <v>116.20244751</v>
      </c>
      <c r="O14" s="426">
        <f>SUM(M14+C14)</f>
        <v>8189</v>
      </c>
      <c r="P14" s="425">
        <f>SUM(N14+D14)</f>
        <v>151.89353647000002</v>
      </c>
      <c r="R14" s="649" t="s">
        <v>1</v>
      </c>
      <c r="S14" s="434" t="s">
        <v>184</v>
      </c>
      <c r="T14" s="426">
        <v>6621</v>
      </c>
      <c r="U14" s="433">
        <v>36.308505740000001</v>
      </c>
      <c r="V14" s="432">
        <v>1632</v>
      </c>
      <c r="W14" s="429">
        <v>60.315653949999998</v>
      </c>
      <c r="X14" s="431">
        <v>30</v>
      </c>
      <c r="Y14" s="429">
        <v>17.253917149999999</v>
      </c>
      <c r="Z14" s="430">
        <v>9</v>
      </c>
      <c r="AA14" s="429">
        <v>7.6470327300000003</v>
      </c>
      <c r="AB14" s="430">
        <v>11</v>
      </c>
      <c r="AC14" s="429">
        <v>31.703124520000003</v>
      </c>
      <c r="AD14" s="428">
        <v>1682</v>
      </c>
      <c r="AE14" s="427">
        <v>116.91972835</v>
      </c>
      <c r="AF14" s="426">
        <v>8303</v>
      </c>
      <c r="AG14" s="425">
        <v>153.22823409</v>
      </c>
    </row>
    <row r="15" spans="1:33" x14ac:dyDescent="0.45">
      <c r="A15" s="650"/>
      <c r="B15" s="424" t="s">
        <v>183</v>
      </c>
      <c r="C15" s="422">
        <v>63332</v>
      </c>
      <c r="D15" s="423">
        <v>291.4765385</v>
      </c>
      <c r="E15" s="422">
        <v>9022</v>
      </c>
      <c r="F15" s="419">
        <v>123.00241229</v>
      </c>
      <c r="G15" s="420">
        <v>35</v>
      </c>
      <c r="H15" s="421">
        <v>20.37096068</v>
      </c>
      <c r="I15" s="420">
        <v>13</v>
      </c>
      <c r="J15" s="421">
        <v>11.212418470000001</v>
      </c>
      <c r="K15" s="420">
        <v>11</v>
      </c>
      <c r="L15" s="419">
        <v>31.703124520000003</v>
      </c>
      <c r="M15" s="418">
        <v>9081</v>
      </c>
      <c r="N15" s="417">
        <v>186.28891596</v>
      </c>
      <c r="O15" s="416">
        <f>SUM(M15+C15)</f>
        <v>72413</v>
      </c>
      <c r="P15" s="415">
        <f>SUM(N15+D15)</f>
        <v>477.76545446</v>
      </c>
      <c r="R15" s="650"/>
      <c r="S15" s="424" t="s">
        <v>183</v>
      </c>
      <c r="T15" s="422">
        <v>63259</v>
      </c>
      <c r="U15" s="423">
        <v>291.16669624999997</v>
      </c>
      <c r="V15" s="422">
        <v>9033</v>
      </c>
      <c r="W15" s="419">
        <v>122.94086283</v>
      </c>
      <c r="X15" s="420">
        <v>35</v>
      </c>
      <c r="Y15" s="421">
        <v>20.37096068</v>
      </c>
      <c r="Z15" s="420">
        <v>13</v>
      </c>
      <c r="AA15" s="421">
        <v>11.212418470000001</v>
      </c>
      <c r="AB15" s="420">
        <v>11</v>
      </c>
      <c r="AC15" s="419">
        <v>31.703124520000003</v>
      </c>
      <c r="AD15" s="418">
        <v>9092</v>
      </c>
      <c r="AE15" s="417">
        <v>186.22736650000002</v>
      </c>
      <c r="AF15" s="416">
        <v>72351</v>
      </c>
      <c r="AG15" s="415">
        <v>477.39406274999999</v>
      </c>
    </row>
    <row r="16" spans="1:33" s="392" customFormat="1" ht="15.75" thickBot="1" x14ac:dyDescent="0.5">
      <c r="A16" s="651"/>
      <c r="B16" s="414" t="s">
        <v>100</v>
      </c>
      <c r="C16" s="411">
        <f t="shared" ref="C16:P16" si="3">C14/C15</f>
        <v>0.10298111539190299</v>
      </c>
      <c r="D16" s="413">
        <f t="shared" si="3"/>
        <v>0.12244926862269569</v>
      </c>
      <c r="E16" s="411">
        <f t="shared" si="3"/>
        <v>0.17922855242739968</v>
      </c>
      <c r="F16" s="412">
        <f t="shared" si="3"/>
        <v>0.48453011612070068</v>
      </c>
      <c r="G16" s="412">
        <f t="shared" si="3"/>
        <v>0.8571428571428571</v>
      </c>
      <c r="H16" s="412">
        <f t="shared" si="3"/>
        <v>0.84698593360595498</v>
      </c>
      <c r="I16" s="412">
        <f t="shared" si="3"/>
        <v>0.69230769230769229</v>
      </c>
      <c r="J16" s="412">
        <f t="shared" si="3"/>
        <v>0.68201456719265663</v>
      </c>
      <c r="K16" s="412">
        <f t="shared" si="3"/>
        <v>1</v>
      </c>
      <c r="L16" s="412">
        <f t="shared" si="3"/>
        <v>1</v>
      </c>
      <c r="M16" s="412">
        <f t="shared" si="3"/>
        <v>0.1835700913996256</v>
      </c>
      <c r="N16" s="410">
        <f t="shared" si="3"/>
        <v>0.62377542384191564</v>
      </c>
      <c r="O16" s="411">
        <f t="shared" si="3"/>
        <v>0.11308742905279438</v>
      </c>
      <c r="P16" s="410">
        <f t="shared" si="3"/>
        <v>0.31792490447363858</v>
      </c>
      <c r="R16" s="651"/>
      <c r="S16" s="414" t="s">
        <v>100</v>
      </c>
      <c r="T16" s="411">
        <v>0.10466494886103163</v>
      </c>
      <c r="U16" s="413">
        <v>0.12470006428491048</v>
      </c>
      <c r="V16" s="411">
        <v>0.18067087346396546</v>
      </c>
      <c r="W16" s="412">
        <v>0.49060704928843063</v>
      </c>
      <c r="X16" s="412">
        <v>0.8571428571428571</v>
      </c>
      <c r="Y16" s="412">
        <v>0.84698593360595498</v>
      </c>
      <c r="Z16" s="412">
        <v>0.69230769230769229</v>
      </c>
      <c r="AA16" s="412">
        <v>0.68201456719265663</v>
      </c>
      <c r="AB16" s="412">
        <v>1</v>
      </c>
      <c r="AC16" s="412">
        <v>1</v>
      </c>
      <c r="AD16" s="412">
        <v>0.18499780026396834</v>
      </c>
      <c r="AE16" s="410">
        <v>0.62783322638029138</v>
      </c>
      <c r="AF16" s="411">
        <v>0.11475998949565314</v>
      </c>
      <c r="AG16" s="410">
        <v>0.32096803468258051</v>
      </c>
    </row>
    <row r="17" spans="1:33" ht="15.75" customHeight="1" x14ac:dyDescent="0.45">
      <c r="A17" s="652" t="s">
        <v>185</v>
      </c>
      <c r="B17" s="409" t="s">
        <v>184</v>
      </c>
      <c r="C17" s="405">
        <f>SUM(C5,C8,C11,C14)</f>
        <v>464078</v>
      </c>
      <c r="D17" s="408">
        <f>SUM(D5,D8,D11,D14)</f>
        <v>1638.6993399600005</v>
      </c>
      <c r="E17" s="405">
        <f t="shared" ref="E17:P18" si="4">SUM(E5,E8,E11,E14)</f>
        <v>140762</v>
      </c>
      <c r="F17" s="407">
        <f t="shared" si="4"/>
        <v>3622.4310991100001</v>
      </c>
      <c r="G17" s="406">
        <f t="shared" si="4"/>
        <v>1122</v>
      </c>
      <c r="H17" s="407">
        <f t="shared" si="4"/>
        <v>678.24331715000005</v>
      </c>
      <c r="I17" s="406">
        <f>SUM(I5,I8,I11,I14)</f>
        <v>488</v>
      </c>
      <c r="J17" s="407">
        <f t="shared" si="4"/>
        <v>419.39563372999999</v>
      </c>
      <c r="K17" s="406">
        <f t="shared" si="4"/>
        <v>957</v>
      </c>
      <c r="L17" s="407">
        <f t="shared" si="4"/>
        <v>2500.6531465200001</v>
      </c>
      <c r="M17" s="406">
        <f t="shared" si="4"/>
        <v>143329</v>
      </c>
      <c r="N17" s="404">
        <f t="shared" si="4"/>
        <v>7220.7231965099991</v>
      </c>
      <c r="O17" s="405">
        <f t="shared" si="4"/>
        <v>607407</v>
      </c>
      <c r="P17" s="404">
        <f t="shared" si="4"/>
        <v>8859.4225364699996</v>
      </c>
      <c r="R17" s="652" t="s">
        <v>185</v>
      </c>
      <c r="S17" s="409" t="s">
        <v>184</v>
      </c>
      <c r="T17" s="405">
        <v>467862</v>
      </c>
      <c r="U17" s="408">
        <v>1635.1975997400002</v>
      </c>
      <c r="V17" s="405">
        <v>141409</v>
      </c>
      <c r="W17" s="407">
        <v>3639.1718159500001</v>
      </c>
      <c r="X17" s="406">
        <v>1126</v>
      </c>
      <c r="Y17" s="407">
        <v>680.27586414999996</v>
      </c>
      <c r="Z17" s="406">
        <v>491</v>
      </c>
      <c r="AA17" s="407">
        <v>421.80071372999998</v>
      </c>
      <c r="AB17" s="406">
        <v>957</v>
      </c>
      <c r="AC17" s="407">
        <v>2499.0982405199998</v>
      </c>
      <c r="AD17" s="406">
        <v>143983</v>
      </c>
      <c r="AE17" s="404">
        <v>7240.3466343499995</v>
      </c>
      <c r="AF17" s="405">
        <v>611845</v>
      </c>
      <c r="AG17" s="404">
        <v>8875.544234089999</v>
      </c>
    </row>
    <row r="18" spans="1:33" x14ac:dyDescent="0.45">
      <c r="A18" s="653"/>
      <c r="B18" s="403" t="s">
        <v>183</v>
      </c>
      <c r="C18" s="399">
        <f>SUM(C6,C9,C12,C15)</f>
        <v>3376585</v>
      </c>
      <c r="D18" s="402">
        <f>SUM(D6,D9,D12,D15)</f>
        <v>10305.255398262798</v>
      </c>
      <c r="E18" s="399">
        <f t="shared" si="4"/>
        <v>508142</v>
      </c>
      <c r="F18" s="401">
        <f t="shared" si="4"/>
        <v>6782.7944445272014</v>
      </c>
      <c r="G18" s="400">
        <f t="shared" si="4"/>
        <v>1352</v>
      </c>
      <c r="H18" s="401">
        <f t="shared" si="4"/>
        <v>817.12632168000005</v>
      </c>
      <c r="I18" s="400">
        <f>SUM(I6,I9,I12,I15)</f>
        <v>572</v>
      </c>
      <c r="J18" s="401">
        <f t="shared" si="4"/>
        <v>491.01130446999991</v>
      </c>
      <c r="K18" s="400">
        <f t="shared" si="4"/>
        <v>1132</v>
      </c>
      <c r="L18" s="401">
        <f t="shared" si="4"/>
        <v>2849.6409855199995</v>
      </c>
      <c r="M18" s="400">
        <f t="shared" si="4"/>
        <v>511198</v>
      </c>
      <c r="N18" s="398">
        <f t="shared" si="4"/>
        <v>10940.5730561972</v>
      </c>
      <c r="O18" s="399">
        <f t="shared" si="4"/>
        <v>3887783</v>
      </c>
      <c r="P18" s="398">
        <f t="shared" si="4"/>
        <v>21245.828454459999</v>
      </c>
      <c r="R18" s="653"/>
      <c r="S18" s="403" t="s">
        <v>183</v>
      </c>
      <c r="T18" s="399">
        <v>3374544</v>
      </c>
      <c r="U18" s="402">
        <v>10315.213093061901</v>
      </c>
      <c r="V18" s="399">
        <v>507691</v>
      </c>
      <c r="W18" s="401">
        <v>6779.8985390181006</v>
      </c>
      <c r="X18" s="400">
        <v>1352</v>
      </c>
      <c r="Y18" s="401">
        <v>817.09432168000012</v>
      </c>
      <c r="Z18" s="400">
        <v>570</v>
      </c>
      <c r="AA18" s="401">
        <v>489.06997446999998</v>
      </c>
      <c r="AB18" s="400">
        <v>1132</v>
      </c>
      <c r="AC18" s="401">
        <v>2843.24213452</v>
      </c>
      <c r="AD18" s="400">
        <v>510745</v>
      </c>
      <c r="AE18" s="398">
        <v>10929.304969688099</v>
      </c>
      <c r="AF18" s="399">
        <v>3885289</v>
      </c>
      <c r="AG18" s="398">
        <v>21244.518062750005</v>
      </c>
    </row>
    <row r="19" spans="1:33" s="392" customFormat="1" ht="15.75" thickBot="1" x14ac:dyDescent="0.5">
      <c r="A19" s="654"/>
      <c r="B19" s="397" t="s">
        <v>100</v>
      </c>
      <c r="C19" s="394">
        <f t="shared" ref="C19:P19" si="5">C17/C18</f>
        <v>0.13744004667437662</v>
      </c>
      <c r="D19" s="396">
        <f t="shared" si="5"/>
        <v>0.1590158881686953</v>
      </c>
      <c r="E19" s="394">
        <f t="shared" si="5"/>
        <v>0.2770131183802953</v>
      </c>
      <c r="F19" s="395">
        <f t="shared" si="5"/>
        <v>0.53406175415397006</v>
      </c>
      <c r="G19" s="395">
        <f t="shared" si="5"/>
        <v>0.82988165680473369</v>
      </c>
      <c r="H19" s="395">
        <f t="shared" si="5"/>
        <v>0.830034841804559</v>
      </c>
      <c r="I19" s="395">
        <f>I17/I18</f>
        <v>0.85314685314685312</v>
      </c>
      <c r="J19" s="395">
        <f t="shared" si="5"/>
        <v>0.85414659481760358</v>
      </c>
      <c r="K19" s="395">
        <f t="shared" si="5"/>
        <v>0.84540636042402828</v>
      </c>
      <c r="L19" s="395">
        <f t="shared" si="5"/>
        <v>0.87753269946167745</v>
      </c>
      <c r="M19" s="395">
        <f t="shared" si="5"/>
        <v>0.28037863997902968</v>
      </c>
      <c r="N19" s="393">
        <f t="shared" si="5"/>
        <v>0.65999497095994242</v>
      </c>
      <c r="O19" s="394">
        <f t="shared" si="5"/>
        <v>0.15623480014188035</v>
      </c>
      <c r="P19" s="393">
        <f t="shared" si="5"/>
        <v>0.41699586135038186</v>
      </c>
      <c r="R19" s="654"/>
      <c r="S19" s="397" t="s">
        <v>100</v>
      </c>
      <c r="T19" s="394">
        <v>0.13864451019159921</v>
      </c>
      <c r="U19" s="396">
        <v>0.15852291028673446</v>
      </c>
      <c r="V19" s="394">
        <v>0.27853359622289936</v>
      </c>
      <c r="W19" s="395">
        <v>0.53675903776534151</v>
      </c>
      <c r="X19" s="395">
        <v>0.83284023668639051</v>
      </c>
      <c r="Y19" s="395">
        <v>0.83255487903931047</v>
      </c>
      <c r="Z19" s="395">
        <v>0.86140350877192984</v>
      </c>
      <c r="AA19" s="395">
        <v>0.86245473193708322</v>
      </c>
      <c r="AB19" s="395">
        <v>0.84540636042402828</v>
      </c>
      <c r="AC19" s="395">
        <v>0.8789607505383642</v>
      </c>
      <c r="AD19" s="395">
        <v>0.28190780134900978</v>
      </c>
      <c r="AE19" s="393">
        <v>0.66247091232523503</v>
      </c>
      <c r="AF19" s="394">
        <v>0.15747734595804844</v>
      </c>
      <c r="AG19" s="393">
        <v>0.41778044613082177</v>
      </c>
    </row>
    <row r="20" spans="1:33" x14ac:dyDescent="0.4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3" x14ac:dyDescent="0.45">
      <c r="A21" s="377" t="s">
        <v>239</v>
      </c>
      <c r="M21" s="477"/>
    </row>
    <row r="22" spans="1:33" x14ac:dyDescent="0.45">
      <c r="A22" s="479"/>
      <c r="B22" s="377"/>
    </row>
    <row r="23" spans="1:33" x14ac:dyDescent="0.45">
      <c r="C23" s="477"/>
      <c r="E23" s="477"/>
      <c r="G23" s="477"/>
      <c r="I23" s="477"/>
      <c r="J23" s="477"/>
      <c r="K23" s="477"/>
      <c r="M23" s="477"/>
      <c r="O23" s="477"/>
    </row>
    <row r="24" spans="1:33" x14ac:dyDescent="0.45">
      <c r="C24" s="477"/>
      <c r="E24" s="477"/>
      <c r="G24" s="477"/>
      <c r="I24" s="477"/>
      <c r="K24" s="477"/>
      <c r="M24" s="477"/>
      <c r="O24" s="477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1:A13"/>
    <mergeCell ref="R11:R13"/>
    <mergeCell ref="A14:A16"/>
    <mergeCell ref="R14:R16"/>
    <mergeCell ref="A17:A19"/>
    <mergeCell ref="R17:R19"/>
  </mergeCells>
  <conditionalFormatting sqref="C5:P19">
    <cfRule type="expression" dxfId="8" priority="2">
      <formula>ABS(C5-T5)/T5&gt;0.5</formula>
    </cfRule>
  </conditionalFormatting>
  <conditionalFormatting sqref="T5:AG19">
    <cfRule type="expression" dxfId="7" priority="1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24"/>
  <sheetViews>
    <sheetView zoomScale="80" zoomScaleNormal="80" workbookViewId="0">
      <selection activeCell="J14" sqref="J14"/>
    </sheetView>
  </sheetViews>
  <sheetFormatPr defaultColWidth="9" defaultRowHeight="15.4" x14ac:dyDescent="0.45"/>
  <cols>
    <col min="1" max="1" width="9" style="390"/>
    <col min="2" max="2" width="10.625" style="390" bestFit="1" customWidth="1"/>
    <col min="3" max="3" width="9" style="390"/>
    <col min="4" max="4" width="9.625" style="390" bestFit="1" customWidth="1"/>
    <col min="5" max="5" width="9" style="390"/>
    <col min="6" max="6" width="9.625" style="390" bestFit="1" customWidth="1"/>
    <col min="7" max="7" width="9" style="390"/>
    <col min="8" max="8" width="9.625" style="390" bestFit="1" customWidth="1"/>
    <col min="9" max="9" width="9" style="390"/>
    <col min="10" max="10" width="9.625" style="390" bestFit="1" customWidth="1"/>
    <col min="11" max="11" width="9" style="390"/>
    <col min="12" max="12" width="9.625" style="390" bestFit="1" customWidth="1"/>
    <col min="13" max="13" width="9" style="390"/>
    <col min="14" max="14" width="9.625" style="390" bestFit="1" customWidth="1"/>
    <col min="15" max="15" width="9" style="390"/>
    <col min="16" max="16" width="9.625" style="390" bestFit="1" customWidth="1"/>
    <col min="17" max="34" width="9" style="390" hidden="1" customWidth="1"/>
    <col min="35" max="16384" width="9" style="390"/>
  </cols>
  <sheetData>
    <row r="1" spans="1:33" ht="15.75" thickBot="1" x14ac:dyDescent="0.5">
      <c r="A1" s="655" t="s">
        <v>240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  <c r="R1" s="655" t="s">
        <v>232</v>
      </c>
      <c r="S1" s="656"/>
      <c r="T1" s="656"/>
      <c r="U1" s="656"/>
      <c r="V1" s="656"/>
      <c r="W1" s="656"/>
      <c r="X1" s="656"/>
      <c r="Y1" s="656"/>
      <c r="Z1" s="656"/>
      <c r="AA1" s="656"/>
      <c r="AB1" s="656"/>
      <c r="AC1" s="656"/>
      <c r="AD1" s="656"/>
      <c r="AE1" s="656"/>
      <c r="AF1" s="656"/>
      <c r="AG1" s="657"/>
    </row>
    <row r="2" spans="1:33" ht="15.6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  <c r="Q2" s="439"/>
      <c r="R2" s="658" t="s">
        <v>189</v>
      </c>
      <c r="S2" s="661"/>
      <c r="T2" s="664" t="s">
        <v>12</v>
      </c>
      <c r="U2" s="665"/>
      <c r="V2" s="668" t="s">
        <v>188</v>
      </c>
      <c r="W2" s="669"/>
      <c r="X2" s="669"/>
      <c r="Y2" s="669"/>
      <c r="Z2" s="669"/>
      <c r="AA2" s="669"/>
      <c r="AB2" s="669"/>
      <c r="AC2" s="669"/>
      <c r="AD2" s="669"/>
      <c r="AE2" s="670"/>
      <c r="AF2" s="664" t="s">
        <v>10</v>
      </c>
      <c r="AG2" s="665"/>
    </row>
    <row r="3" spans="1:33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  <c r="R3" s="659"/>
      <c r="S3" s="662"/>
      <c r="T3" s="666"/>
      <c r="U3" s="667"/>
      <c r="V3" s="671" t="s">
        <v>187</v>
      </c>
      <c r="W3" s="672"/>
      <c r="X3" s="647" t="s">
        <v>105</v>
      </c>
      <c r="Y3" s="672"/>
      <c r="Z3" s="647" t="s">
        <v>104</v>
      </c>
      <c r="AA3" s="672"/>
      <c r="AB3" s="647" t="s">
        <v>103</v>
      </c>
      <c r="AC3" s="672"/>
      <c r="AD3" s="647" t="s">
        <v>102</v>
      </c>
      <c r="AE3" s="648"/>
      <c r="AF3" s="666"/>
      <c r="AG3" s="667"/>
    </row>
    <row r="4" spans="1:33" ht="16.5" customHeight="1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60"/>
      <c r="S4" s="663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45">
      <c r="A5" s="649" t="s">
        <v>4</v>
      </c>
      <c r="B5" s="434" t="s">
        <v>184</v>
      </c>
      <c r="C5" s="426">
        <v>66873</v>
      </c>
      <c r="D5" s="429">
        <f>216070/1000</f>
        <v>216.07</v>
      </c>
      <c r="E5" s="432">
        <v>21178</v>
      </c>
      <c r="F5" s="429">
        <f>419894/1000</f>
        <v>419.89400000000001</v>
      </c>
      <c r="G5" s="431">
        <v>85</v>
      </c>
      <c r="H5" s="429">
        <f>51591/1000</f>
        <v>51.591000000000001</v>
      </c>
      <c r="I5" s="430">
        <v>32</v>
      </c>
      <c r="J5" s="429">
        <f>26931/1000</f>
        <v>26.931000000000001</v>
      </c>
      <c r="K5" s="430">
        <v>83</v>
      </c>
      <c r="L5" s="429">
        <f>240230/1000</f>
        <v>240.23</v>
      </c>
      <c r="M5" s="428">
        <v>21378</v>
      </c>
      <c r="N5" s="427">
        <f>738646/1000</f>
        <v>738.64599999999996</v>
      </c>
      <c r="O5" s="426">
        <f>SUM(M5+C5)</f>
        <v>88251</v>
      </c>
      <c r="P5" s="425">
        <f>SUM(N5+D5)</f>
        <v>954.71599999999989</v>
      </c>
      <c r="R5" s="649" t="s">
        <v>4</v>
      </c>
      <c r="S5" s="434" t="s">
        <v>184</v>
      </c>
      <c r="T5" s="426">
        <v>70241</v>
      </c>
      <c r="U5" s="429">
        <v>226.95699999999999</v>
      </c>
      <c r="V5" s="432">
        <v>21422</v>
      </c>
      <c r="W5" s="429">
        <v>421.43599999999998</v>
      </c>
      <c r="X5" s="431">
        <v>85</v>
      </c>
      <c r="Y5" s="429">
        <v>51.591000000000001</v>
      </c>
      <c r="Z5" s="430">
        <v>32</v>
      </c>
      <c r="AA5" s="429">
        <v>26.931000000000001</v>
      </c>
      <c r="AB5" s="430">
        <v>82</v>
      </c>
      <c r="AC5" s="429">
        <v>237.80099999999999</v>
      </c>
      <c r="AD5" s="428">
        <v>21621</v>
      </c>
      <c r="AE5" s="427">
        <v>737.75900000000001</v>
      </c>
      <c r="AF5" s="426">
        <v>93588</v>
      </c>
      <c r="AG5" s="425">
        <v>990.98599999999999</v>
      </c>
    </row>
    <row r="6" spans="1:33" x14ac:dyDescent="0.45">
      <c r="A6" s="650"/>
      <c r="B6" s="424" t="s">
        <v>183</v>
      </c>
      <c r="C6" s="486">
        <v>479733</v>
      </c>
      <c r="D6" s="484">
        <f>1448474/1000</f>
        <v>1448.4739999999999</v>
      </c>
      <c r="E6" s="486">
        <v>65996</v>
      </c>
      <c r="F6" s="484">
        <f>682901/1000</f>
        <v>682.90099999999995</v>
      </c>
      <c r="G6" s="485">
        <v>92</v>
      </c>
      <c r="H6" s="484">
        <f>55849/1000</f>
        <v>55.848999999999997</v>
      </c>
      <c r="I6" s="485">
        <v>32</v>
      </c>
      <c r="J6" s="484">
        <f>26931/1000</f>
        <v>26.931000000000001</v>
      </c>
      <c r="K6" s="485">
        <v>94</v>
      </c>
      <c r="L6" s="484">
        <f>281327/1000</f>
        <v>281.327</v>
      </c>
      <c r="M6" s="483">
        <v>66214</v>
      </c>
      <c r="N6" s="482">
        <f>1047008/1000</f>
        <v>1047.008</v>
      </c>
      <c r="O6" s="481">
        <f>SUM(M6+C6)</f>
        <v>545947</v>
      </c>
      <c r="P6" s="480">
        <f>SUM(N6+D6)</f>
        <v>2495.482</v>
      </c>
      <c r="R6" s="650"/>
      <c r="S6" s="424" t="s">
        <v>183</v>
      </c>
      <c r="T6" s="486">
        <v>480068</v>
      </c>
      <c r="U6" s="484">
        <v>1449.066</v>
      </c>
      <c r="V6" s="486">
        <v>65965</v>
      </c>
      <c r="W6" s="484">
        <v>682.89800000000002</v>
      </c>
      <c r="X6" s="485">
        <v>92</v>
      </c>
      <c r="Y6" s="484">
        <v>55.848999999999997</v>
      </c>
      <c r="Z6" s="485">
        <v>32</v>
      </c>
      <c r="AA6" s="484">
        <v>26.931000000000001</v>
      </c>
      <c r="AB6" s="485">
        <v>95</v>
      </c>
      <c r="AC6" s="484">
        <v>284.12099999999998</v>
      </c>
      <c r="AD6" s="483">
        <v>66184</v>
      </c>
      <c r="AE6" s="482">
        <v>1049.799</v>
      </c>
      <c r="AF6" s="481">
        <v>546509</v>
      </c>
      <c r="AG6" s="480">
        <v>2499.174</v>
      </c>
    </row>
    <row r="7" spans="1:33" s="392" customFormat="1" ht="15.75" thickBot="1" x14ac:dyDescent="0.5">
      <c r="A7" s="651"/>
      <c r="B7" s="414" t="s">
        <v>100</v>
      </c>
      <c r="C7" s="411">
        <f>C5/C6</f>
        <v>0.13939628918585964</v>
      </c>
      <c r="D7" s="411">
        <f t="shared" ref="D7:N7" si="0">D5/D6</f>
        <v>0.1491707824924714</v>
      </c>
      <c r="E7" s="411">
        <f t="shared" si="0"/>
        <v>0.32089823625674285</v>
      </c>
      <c r="F7" s="411">
        <f t="shared" si="0"/>
        <v>0.61486804090197555</v>
      </c>
      <c r="G7" s="411">
        <f t="shared" si="0"/>
        <v>0.92391304347826086</v>
      </c>
      <c r="H7" s="411">
        <f t="shared" si="0"/>
        <v>0.9237587065122026</v>
      </c>
      <c r="I7" s="411">
        <f t="shared" si="0"/>
        <v>1</v>
      </c>
      <c r="J7" s="411">
        <f t="shared" si="0"/>
        <v>1</v>
      </c>
      <c r="K7" s="411">
        <f t="shared" si="0"/>
        <v>0.88297872340425532</v>
      </c>
      <c r="L7" s="411">
        <f t="shared" si="0"/>
        <v>0.85391732752277594</v>
      </c>
      <c r="M7" s="411">
        <f t="shared" si="0"/>
        <v>0.32286223457274899</v>
      </c>
      <c r="N7" s="411">
        <f t="shared" si="0"/>
        <v>0.70548267061951764</v>
      </c>
      <c r="O7" s="411">
        <f>O5/O6</f>
        <v>0.16164755919530652</v>
      </c>
      <c r="P7" s="410">
        <f>P5/P6</f>
        <v>0.38257779459038371</v>
      </c>
      <c r="R7" s="651"/>
      <c r="S7" s="414" t="s">
        <v>100</v>
      </c>
      <c r="T7" s="411">
        <v>0.14631468875242673</v>
      </c>
      <c r="U7" s="413">
        <v>0.15662295575218796</v>
      </c>
      <c r="V7" s="411">
        <v>0.32474797240961117</v>
      </c>
      <c r="W7" s="412">
        <v>0.61712876593576194</v>
      </c>
      <c r="X7" s="412">
        <v>0.92391304347826086</v>
      </c>
      <c r="Y7" s="412">
        <v>0.9237587065122026</v>
      </c>
      <c r="Z7" s="412">
        <v>1</v>
      </c>
      <c r="AA7" s="412">
        <v>1</v>
      </c>
      <c r="AB7" s="412">
        <v>0.86315789473684212</v>
      </c>
      <c r="AC7" s="412">
        <v>0.83697086804565657</v>
      </c>
      <c r="AD7" s="412">
        <v>0.32668016439018494</v>
      </c>
      <c r="AE7" s="410">
        <v>0.70276214780162682</v>
      </c>
      <c r="AF7" s="411">
        <v>0.17124695110236063</v>
      </c>
      <c r="AG7" s="410">
        <v>0.39652541199612351</v>
      </c>
    </row>
    <row r="8" spans="1:33" x14ac:dyDescent="0.45">
      <c r="A8" s="649" t="s">
        <v>3</v>
      </c>
      <c r="B8" s="434" t="s">
        <v>184</v>
      </c>
      <c r="C8" s="426">
        <v>195650</v>
      </c>
      <c r="D8" s="433">
        <v>803.6</v>
      </c>
      <c r="E8" s="432">
        <v>46975</v>
      </c>
      <c r="F8" s="429">
        <v>1116.23</v>
      </c>
      <c r="G8" s="431">
        <v>338</v>
      </c>
      <c r="H8" s="429">
        <v>209.37</v>
      </c>
      <c r="I8" s="430">
        <v>167</v>
      </c>
      <c r="J8" s="429">
        <v>142.5</v>
      </c>
      <c r="K8" s="430">
        <v>307</v>
      </c>
      <c r="L8" s="429">
        <v>789.2</v>
      </c>
      <c r="M8" s="428">
        <v>47787</v>
      </c>
      <c r="N8" s="427">
        <v>2257.3000000000002</v>
      </c>
      <c r="O8" s="426">
        <f>SUM(M8+C8)</f>
        <v>243437</v>
      </c>
      <c r="P8" s="425">
        <f>SUM(N8+D8)</f>
        <v>3060.9</v>
      </c>
      <c r="R8" s="649" t="s">
        <v>3</v>
      </c>
      <c r="S8" s="434" t="s">
        <v>184</v>
      </c>
      <c r="T8" s="426">
        <v>188457</v>
      </c>
      <c r="U8" s="433">
        <v>820.2</v>
      </c>
      <c r="V8" s="432">
        <v>47272</v>
      </c>
      <c r="W8" s="429">
        <v>1084.415</v>
      </c>
      <c r="X8" s="431">
        <v>337</v>
      </c>
      <c r="Y8" s="429">
        <v>208.8</v>
      </c>
      <c r="Z8" s="430">
        <v>168</v>
      </c>
      <c r="AA8" s="429">
        <v>143.40100000000001</v>
      </c>
      <c r="AB8" s="430">
        <v>308</v>
      </c>
      <c r="AC8" s="429">
        <v>790.28399999999999</v>
      </c>
      <c r="AD8" s="428">
        <v>48085</v>
      </c>
      <c r="AE8" s="427">
        <v>2226.9</v>
      </c>
      <c r="AF8" s="426">
        <v>238783</v>
      </c>
      <c r="AG8" s="425">
        <v>3033.5</v>
      </c>
    </row>
    <row r="9" spans="1:33" x14ac:dyDescent="0.45">
      <c r="A9" s="650"/>
      <c r="B9" s="424" t="s">
        <v>183</v>
      </c>
      <c r="C9" s="422">
        <v>973363</v>
      </c>
      <c r="D9" s="423">
        <v>3603.5419999999999</v>
      </c>
      <c r="E9" s="422">
        <v>127221</v>
      </c>
      <c r="F9" s="419">
        <v>1814.5600000000002</v>
      </c>
      <c r="G9" s="420">
        <v>391</v>
      </c>
      <c r="H9" s="421">
        <v>243.292</v>
      </c>
      <c r="I9" s="420">
        <v>192</v>
      </c>
      <c r="J9" s="421">
        <v>163.648</v>
      </c>
      <c r="K9" s="420">
        <v>382</v>
      </c>
      <c r="L9" s="419">
        <v>941.3</v>
      </c>
      <c r="M9" s="418">
        <v>128186</v>
      </c>
      <c r="N9" s="417">
        <v>3162.8</v>
      </c>
      <c r="O9" s="416">
        <f>SUM(M9+C9)</f>
        <v>1101549</v>
      </c>
      <c r="P9" s="415">
        <f>SUM(N9+D9)</f>
        <v>6766.3420000000006</v>
      </c>
      <c r="R9" s="650"/>
      <c r="S9" s="424" t="s">
        <v>183</v>
      </c>
      <c r="T9" s="422">
        <v>972847</v>
      </c>
      <c r="U9" s="423">
        <v>3610.0349999999999</v>
      </c>
      <c r="V9" s="422">
        <v>127188</v>
      </c>
      <c r="W9" s="419">
        <v>1808.66</v>
      </c>
      <c r="X9" s="420">
        <v>390</v>
      </c>
      <c r="Y9" s="421">
        <v>242.577</v>
      </c>
      <c r="Z9" s="420">
        <v>192</v>
      </c>
      <c r="AA9" s="421">
        <v>163.642</v>
      </c>
      <c r="AB9" s="420">
        <v>382</v>
      </c>
      <c r="AC9" s="419">
        <v>941.351</v>
      </c>
      <c r="AD9" s="418">
        <v>128152</v>
      </c>
      <c r="AE9" s="417">
        <v>3156.23</v>
      </c>
      <c r="AF9" s="416">
        <v>1100461</v>
      </c>
      <c r="AG9" s="415">
        <v>6766.223</v>
      </c>
    </row>
    <row r="10" spans="1:33" s="392" customFormat="1" ht="15.75" thickBot="1" x14ac:dyDescent="0.5">
      <c r="A10" s="651"/>
      <c r="B10" s="414" t="s">
        <v>100</v>
      </c>
      <c r="C10" s="411">
        <f t="shared" ref="C10:P10" si="1">C8/C9</f>
        <v>0.20100414747632692</v>
      </c>
      <c r="D10" s="413">
        <f t="shared" si="1"/>
        <v>0.22300281223307514</v>
      </c>
      <c r="E10" s="411">
        <f t="shared" si="1"/>
        <v>0.36923935513790962</v>
      </c>
      <c r="F10" s="412">
        <f t="shared" si="1"/>
        <v>0.61515188255003961</v>
      </c>
      <c r="G10" s="412">
        <f t="shared" si="1"/>
        <v>0.86445012787723785</v>
      </c>
      <c r="H10" s="412">
        <f t="shared" si="1"/>
        <v>0.86057083669006795</v>
      </c>
      <c r="I10" s="412">
        <f t="shared" si="1"/>
        <v>0.86979166666666663</v>
      </c>
      <c r="J10" s="412">
        <f t="shared" si="1"/>
        <v>0.87077141181071571</v>
      </c>
      <c r="K10" s="412">
        <f t="shared" si="1"/>
        <v>0.80366492146596857</v>
      </c>
      <c r="L10" s="412">
        <f t="shared" si="1"/>
        <v>0.83841495803675781</v>
      </c>
      <c r="M10" s="412">
        <f t="shared" si="1"/>
        <v>0.37279422089775793</v>
      </c>
      <c r="N10" s="410">
        <f t="shared" si="1"/>
        <v>0.71370304793221195</v>
      </c>
      <c r="O10" s="411">
        <f t="shared" si="1"/>
        <v>0.22099516226695318</v>
      </c>
      <c r="P10" s="410">
        <f t="shared" si="1"/>
        <v>0.45237145861087125</v>
      </c>
      <c r="R10" s="651"/>
      <c r="S10" s="414" t="s">
        <v>100</v>
      </c>
      <c r="T10" s="411">
        <v>0.19371699763683292</v>
      </c>
      <c r="U10" s="413">
        <v>0.22720001329627001</v>
      </c>
      <c r="V10" s="411">
        <v>0.37167028336006541</v>
      </c>
      <c r="W10" s="412">
        <v>0.59956818860371763</v>
      </c>
      <c r="X10" s="412">
        <v>0.86410256410256414</v>
      </c>
      <c r="Y10" s="412">
        <v>0.86075761510778026</v>
      </c>
      <c r="Z10" s="412">
        <v>0.875</v>
      </c>
      <c r="AA10" s="412">
        <v>0.87630926045880653</v>
      </c>
      <c r="AB10" s="412">
        <v>0.80628272251308897</v>
      </c>
      <c r="AC10" s="412">
        <v>0.83952107131133868</v>
      </c>
      <c r="AD10" s="412">
        <v>0.3752184905424808</v>
      </c>
      <c r="AE10" s="410">
        <v>0.7055569461034209</v>
      </c>
      <c r="AF10" s="411">
        <v>0.21698451830641885</v>
      </c>
      <c r="AG10" s="410">
        <v>0.44832988803354545</v>
      </c>
    </row>
    <row r="11" spans="1:33" x14ac:dyDescent="0.45">
      <c r="A11" s="649" t="s">
        <v>2</v>
      </c>
      <c r="B11" s="434" t="s">
        <v>184</v>
      </c>
      <c r="C11" s="426">
        <v>198718</v>
      </c>
      <c r="D11" s="433">
        <v>579.21909400000004</v>
      </c>
      <c r="E11" s="432">
        <v>71624</v>
      </c>
      <c r="F11" s="429">
        <v>2042.7321619999998</v>
      </c>
      <c r="G11" s="431">
        <v>673</v>
      </c>
      <c r="H11" s="429">
        <v>402.060947</v>
      </c>
      <c r="I11" s="430">
        <v>283</v>
      </c>
      <c r="J11" s="429">
        <v>244.72268100000002</v>
      </c>
      <c r="K11" s="430">
        <v>556</v>
      </c>
      <c r="L11" s="429">
        <v>1437.9651159999999</v>
      </c>
      <c r="M11" s="428">
        <v>73136</v>
      </c>
      <c r="N11" s="427">
        <v>4127.4809059999998</v>
      </c>
      <c r="O11" s="426">
        <v>271854</v>
      </c>
      <c r="P11" s="425">
        <v>4706.7</v>
      </c>
      <c r="R11" s="649" t="s">
        <v>2</v>
      </c>
      <c r="S11" s="434" t="s">
        <v>184</v>
      </c>
      <c r="T11" s="426">
        <v>203425</v>
      </c>
      <c r="U11" s="433">
        <v>598.91722800000025</v>
      </c>
      <c r="V11" s="432">
        <v>71992</v>
      </c>
      <c r="W11" s="429">
        <v>2052.31158</v>
      </c>
      <c r="X11" s="431">
        <v>676</v>
      </c>
      <c r="Y11" s="429">
        <v>403.38635199999999</v>
      </c>
      <c r="Z11" s="430">
        <v>285</v>
      </c>
      <c r="AA11" s="429">
        <v>246.36538199999998</v>
      </c>
      <c r="AB11" s="430">
        <v>552</v>
      </c>
      <c r="AC11" s="429">
        <v>1428.8194580000002</v>
      </c>
      <c r="AD11" s="428">
        <v>73505</v>
      </c>
      <c r="AE11" s="427">
        <v>4130.8827719999999</v>
      </c>
      <c r="AF11" s="426">
        <v>280968</v>
      </c>
      <c r="AG11" s="425">
        <v>4742.7861419999999</v>
      </c>
    </row>
    <row r="12" spans="1:33" x14ac:dyDescent="0.45">
      <c r="A12" s="650"/>
      <c r="B12" s="424" t="s">
        <v>183</v>
      </c>
      <c r="C12" s="422">
        <v>1858189</v>
      </c>
      <c r="D12" s="423">
        <v>4972.0303968119006</v>
      </c>
      <c r="E12" s="422">
        <v>305441</v>
      </c>
      <c r="F12" s="419">
        <v>4159.4966761881005</v>
      </c>
      <c r="G12" s="420">
        <v>834</v>
      </c>
      <c r="H12" s="421">
        <v>497.58236099999999</v>
      </c>
      <c r="I12" s="420">
        <v>333</v>
      </c>
      <c r="J12" s="421">
        <v>287.27855599999998</v>
      </c>
      <c r="K12" s="420">
        <v>645</v>
      </c>
      <c r="L12" s="419">
        <v>1588.91201</v>
      </c>
      <c r="M12" s="418">
        <v>307253</v>
      </c>
      <c r="N12" s="417">
        <v>6533.2696031881005</v>
      </c>
      <c r="O12" s="416">
        <v>2165442</v>
      </c>
      <c r="P12" s="415">
        <v>11505.300000000001</v>
      </c>
      <c r="R12" s="650"/>
      <c r="S12" s="424" t="s">
        <v>183</v>
      </c>
      <c r="T12" s="422">
        <v>1855703</v>
      </c>
      <c r="U12" s="423">
        <v>4976.1148683291012</v>
      </c>
      <c r="V12" s="422">
        <v>305292</v>
      </c>
      <c r="W12" s="419">
        <v>4156.6487376709001</v>
      </c>
      <c r="X12" s="420">
        <v>833</v>
      </c>
      <c r="Y12" s="421">
        <v>496.571462</v>
      </c>
      <c r="Z12" s="420">
        <v>333</v>
      </c>
      <c r="AA12" s="421">
        <v>287.03929899999997</v>
      </c>
      <c r="AB12" s="420">
        <v>645</v>
      </c>
      <c r="AC12" s="419">
        <v>1588.9256329999998</v>
      </c>
      <c r="AD12" s="418">
        <v>307103</v>
      </c>
      <c r="AE12" s="417">
        <v>6529.1851316708999</v>
      </c>
      <c r="AF12" s="416">
        <v>2160917</v>
      </c>
      <c r="AG12" s="415">
        <v>11504.815743465399</v>
      </c>
    </row>
    <row r="13" spans="1:33" s="392" customFormat="1" ht="15.75" thickBot="1" x14ac:dyDescent="0.5">
      <c r="A13" s="651"/>
      <c r="B13" s="414" t="s">
        <v>100</v>
      </c>
      <c r="C13" s="411">
        <f t="shared" ref="C13:P13" si="2">C11/C12</f>
        <v>0.1069417588845914</v>
      </c>
      <c r="D13" s="413">
        <f t="shared" si="2"/>
        <v>0.1164954852994059</v>
      </c>
      <c r="E13" s="411">
        <f t="shared" si="2"/>
        <v>0.23449373201371132</v>
      </c>
      <c r="F13" s="412">
        <f t="shared" si="2"/>
        <v>0.49110080402132372</v>
      </c>
      <c r="G13" s="412">
        <f t="shared" si="2"/>
        <v>0.80695443645083931</v>
      </c>
      <c r="H13" s="412">
        <f t="shared" si="2"/>
        <v>0.80802893854993385</v>
      </c>
      <c r="I13" s="412">
        <f t="shared" si="2"/>
        <v>0.8498498498498499</v>
      </c>
      <c r="J13" s="412">
        <f t="shared" si="2"/>
        <v>0.85186546607398028</v>
      </c>
      <c r="K13" s="412">
        <f t="shared" si="2"/>
        <v>0.86201550387596904</v>
      </c>
      <c r="L13" s="412">
        <f t="shared" si="2"/>
        <v>0.90499984074007966</v>
      </c>
      <c r="M13" s="412">
        <f t="shared" si="2"/>
        <v>0.23803184997380009</v>
      </c>
      <c r="N13" s="410">
        <f t="shared" si="2"/>
        <v>0.63176344413919094</v>
      </c>
      <c r="O13" s="411">
        <f t="shared" si="2"/>
        <v>0.12554203714530335</v>
      </c>
      <c r="P13" s="410">
        <f t="shared" si="2"/>
        <v>0.40908972386639197</v>
      </c>
      <c r="R13" s="651"/>
      <c r="S13" s="414" t="s">
        <v>100</v>
      </c>
      <c r="T13" s="411">
        <v>0.10962152887611865</v>
      </c>
      <c r="U13" s="413">
        <v>0.12035840085040218</v>
      </c>
      <c r="V13" s="411">
        <v>0.23581358175124142</v>
      </c>
      <c r="W13" s="412">
        <v>0.49374188427333271</v>
      </c>
      <c r="X13" s="412">
        <v>0.81152460984393759</v>
      </c>
      <c r="Y13" s="412">
        <v>0.81234300170073004</v>
      </c>
      <c r="Z13" s="412">
        <v>0.85585585585585588</v>
      </c>
      <c r="AA13" s="412">
        <v>0.85829843808251494</v>
      </c>
      <c r="AB13" s="412">
        <v>0.85581395348837208</v>
      </c>
      <c r="AC13" s="412">
        <v>0.89923620610380095</v>
      </c>
      <c r="AD13" s="412">
        <v>0.23934966444482797</v>
      </c>
      <c r="AE13" s="410">
        <v>0.63267968187369428</v>
      </c>
      <c r="AF13" s="411">
        <v>0.13002257837760545</v>
      </c>
      <c r="AG13" s="410">
        <v>0.412243555025542</v>
      </c>
    </row>
    <row r="14" spans="1:33" x14ac:dyDescent="0.45">
      <c r="A14" s="649" t="s">
        <v>1</v>
      </c>
      <c r="B14" s="434" t="s">
        <v>184</v>
      </c>
      <c r="C14" s="426">
        <v>6621</v>
      </c>
      <c r="D14" s="433">
        <v>36.308505740000001</v>
      </c>
      <c r="E14" s="432">
        <v>1632</v>
      </c>
      <c r="F14" s="429">
        <v>60.315653949999998</v>
      </c>
      <c r="G14" s="431">
        <v>30</v>
      </c>
      <c r="H14" s="429">
        <v>17.253917149999999</v>
      </c>
      <c r="I14" s="430">
        <v>9</v>
      </c>
      <c r="J14" s="429">
        <v>7.6470327300000003</v>
      </c>
      <c r="K14" s="430">
        <v>11</v>
      </c>
      <c r="L14" s="429">
        <v>31.703124520000003</v>
      </c>
      <c r="M14" s="428">
        <v>1682</v>
      </c>
      <c r="N14" s="427">
        <v>116.91972835</v>
      </c>
      <c r="O14" s="426">
        <f>SUM(M14+C14)</f>
        <v>8303</v>
      </c>
      <c r="P14" s="425">
        <f>SUM(N14+D14)</f>
        <v>153.22823409</v>
      </c>
      <c r="R14" s="649" t="s">
        <v>1</v>
      </c>
      <c r="S14" s="434" t="s">
        <v>184</v>
      </c>
      <c r="T14" s="426">
        <v>6751</v>
      </c>
      <c r="U14" s="433">
        <v>36.998658969999994</v>
      </c>
      <c r="V14" s="432">
        <v>1639</v>
      </c>
      <c r="W14" s="429">
        <v>61.036948689999996</v>
      </c>
      <c r="X14" s="431">
        <v>30</v>
      </c>
      <c r="Y14" s="429">
        <v>17.253917149999999</v>
      </c>
      <c r="Z14" s="430">
        <v>9</v>
      </c>
      <c r="AA14" s="429">
        <v>7.6470327300000003</v>
      </c>
      <c r="AB14" s="430">
        <v>11</v>
      </c>
      <c r="AC14" s="429">
        <v>31.703124520000003</v>
      </c>
      <c r="AD14" s="428">
        <v>1689</v>
      </c>
      <c r="AE14" s="427">
        <v>117.64102309</v>
      </c>
      <c r="AF14" s="426">
        <v>8526</v>
      </c>
      <c r="AG14" s="425">
        <v>153.77037169000002</v>
      </c>
    </row>
    <row r="15" spans="1:33" x14ac:dyDescent="0.45">
      <c r="A15" s="650"/>
      <c r="B15" s="424" t="s">
        <v>183</v>
      </c>
      <c r="C15" s="422">
        <v>63259</v>
      </c>
      <c r="D15" s="423">
        <v>291.16669624999997</v>
      </c>
      <c r="E15" s="422">
        <v>9033</v>
      </c>
      <c r="F15" s="419">
        <v>122.94086283</v>
      </c>
      <c r="G15" s="420">
        <v>35</v>
      </c>
      <c r="H15" s="421">
        <v>20.37096068</v>
      </c>
      <c r="I15" s="420">
        <v>13</v>
      </c>
      <c r="J15" s="421">
        <v>11.212418470000001</v>
      </c>
      <c r="K15" s="420">
        <v>11</v>
      </c>
      <c r="L15" s="419">
        <v>31.703124520000003</v>
      </c>
      <c r="M15" s="418">
        <v>9092</v>
      </c>
      <c r="N15" s="417">
        <v>186.22736650000002</v>
      </c>
      <c r="O15" s="416">
        <f>SUM(M15+C15)</f>
        <v>72351</v>
      </c>
      <c r="P15" s="415">
        <f>SUM(N15+D15)</f>
        <v>477.39406274999999</v>
      </c>
      <c r="R15" s="650"/>
      <c r="S15" s="424" t="s">
        <v>183</v>
      </c>
      <c r="T15" s="422">
        <v>63270</v>
      </c>
      <c r="U15" s="423">
        <v>291.16561187999997</v>
      </c>
      <c r="V15" s="422">
        <v>9003</v>
      </c>
      <c r="W15" s="419">
        <v>122.72342041</v>
      </c>
      <c r="X15" s="420">
        <v>33</v>
      </c>
      <c r="Y15" s="421">
        <v>18.94314846</v>
      </c>
      <c r="Z15" s="420">
        <v>13</v>
      </c>
      <c r="AA15" s="421">
        <v>11.212418470000001</v>
      </c>
      <c r="AB15" s="420">
        <v>12</v>
      </c>
      <c r="AC15" s="419">
        <v>33.130936730000002</v>
      </c>
      <c r="AD15" s="418">
        <v>9061</v>
      </c>
      <c r="AE15" s="417">
        <v>186.00992406999998</v>
      </c>
      <c r="AF15" s="416">
        <v>72287</v>
      </c>
      <c r="AG15" s="415">
        <v>475.07838886999997</v>
      </c>
    </row>
    <row r="16" spans="1:33" s="392" customFormat="1" ht="15.75" thickBot="1" x14ac:dyDescent="0.5">
      <c r="A16" s="651"/>
      <c r="B16" s="414" t="s">
        <v>100</v>
      </c>
      <c r="C16" s="411">
        <f t="shared" ref="C16:P16" si="3">C14/C15</f>
        <v>0.10466494886103163</v>
      </c>
      <c r="D16" s="413">
        <f t="shared" si="3"/>
        <v>0.12470006428491048</v>
      </c>
      <c r="E16" s="411">
        <f t="shared" si="3"/>
        <v>0.18067087346396546</v>
      </c>
      <c r="F16" s="412">
        <f t="shared" si="3"/>
        <v>0.49060704928843063</v>
      </c>
      <c r="G16" s="412">
        <f t="shared" si="3"/>
        <v>0.8571428571428571</v>
      </c>
      <c r="H16" s="412">
        <f t="shared" si="3"/>
        <v>0.84698593360595498</v>
      </c>
      <c r="I16" s="412">
        <f t="shared" si="3"/>
        <v>0.69230769230769229</v>
      </c>
      <c r="J16" s="412">
        <f t="shared" si="3"/>
        <v>0.68201456719265663</v>
      </c>
      <c r="K16" s="412">
        <f t="shared" si="3"/>
        <v>1</v>
      </c>
      <c r="L16" s="412">
        <f t="shared" si="3"/>
        <v>1</v>
      </c>
      <c r="M16" s="412">
        <f t="shared" si="3"/>
        <v>0.18499780026396834</v>
      </c>
      <c r="N16" s="410">
        <f t="shared" si="3"/>
        <v>0.62783322638029138</v>
      </c>
      <c r="O16" s="411">
        <f t="shared" si="3"/>
        <v>0.11475998949565314</v>
      </c>
      <c r="P16" s="410">
        <f t="shared" si="3"/>
        <v>0.32096803468258051</v>
      </c>
      <c r="R16" s="651"/>
      <c r="S16" s="414" t="s">
        <v>100</v>
      </c>
      <c r="T16" s="411">
        <v>0.10670143828038565</v>
      </c>
      <c r="U16" s="413">
        <v>0.12707084030667914</v>
      </c>
      <c r="V16" s="411">
        <v>0.18205042763523269</v>
      </c>
      <c r="W16" s="412">
        <v>0.49735371199796236</v>
      </c>
      <c r="X16" s="412">
        <v>0.90909090909090906</v>
      </c>
      <c r="Y16" s="412">
        <v>0.91082626451632631</v>
      </c>
      <c r="Z16" s="412">
        <v>0.69230769230769229</v>
      </c>
      <c r="AA16" s="412">
        <v>0.68201456719265663</v>
      </c>
      <c r="AB16" s="412">
        <v>0.91666666666666663</v>
      </c>
      <c r="AC16" s="412">
        <v>0.95690395893011027</v>
      </c>
      <c r="AD16" s="412">
        <v>0.18640326674759961</v>
      </c>
      <c r="AE16" s="410">
        <v>0.63244487453115072</v>
      </c>
      <c r="AF16" s="411">
        <v>0.11794651873780901</v>
      </c>
      <c r="AG16" s="410">
        <v>0.32367368268582219</v>
      </c>
    </row>
    <row r="17" spans="1:33" ht="15.75" customHeight="1" x14ac:dyDescent="0.45">
      <c r="A17" s="652" t="s">
        <v>185</v>
      </c>
      <c r="B17" s="409" t="s">
        <v>184</v>
      </c>
      <c r="C17" s="405">
        <f>SUM(C5,C8,C11,C14)</f>
        <v>467862</v>
      </c>
      <c r="D17" s="408">
        <f>SUM(D5,D8,D11,D14)</f>
        <v>1635.1975997400002</v>
      </c>
      <c r="E17" s="405">
        <f t="shared" ref="E17:P18" si="4">SUM(E5,E8,E11,E14)</f>
        <v>141409</v>
      </c>
      <c r="F17" s="407">
        <f t="shared" si="4"/>
        <v>3639.1718159500001</v>
      </c>
      <c r="G17" s="406">
        <f t="shared" si="4"/>
        <v>1126</v>
      </c>
      <c r="H17" s="407">
        <f t="shared" si="4"/>
        <v>680.27586414999996</v>
      </c>
      <c r="I17" s="406">
        <f>SUM(I5,I8,I11,I14)</f>
        <v>491</v>
      </c>
      <c r="J17" s="407">
        <f t="shared" si="4"/>
        <v>421.80071372999998</v>
      </c>
      <c r="K17" s="406">
        <f t="shared" si="4"/>
        <v>957</v>
      </c>
      <c r="L17" s="407">
        <f t="shared" si="4"/>
        <v>2499.0982405199998</v>
      </c>
      <c r="M17" s="406">
        <f t="shared" si="4"/>
        <v>143983</v>
      </c>
      <c r="N17" s="404">
        <f t="shared" si="4"/>
        <v>7240.3466343499995</v>
      </c>
      <c r="O17" s="405">
        <f t="shared" si="4"/>
        <v>611845</v>
      </c>
      <c r="P17" s="404">
        <f t="shared" si="4"/>
        <v>8875.544234089999</v>
      </c>
      <c r="R17" s="652" t="s">
        <v>185</v>
      </c>
      <c r="S17" s="409" t="s">
        <v>184</v>
      </c>
      <c r="T17" s="405">
        <v>476755</v>
      </c>
      <c r="U17" s="408">
        <v>1701.8093921499999</v>
      </c>
      <c r="V17" s="405">
        <v>142537</v>
      </c>
      <c r="W17" s="407">
        <v>3648.72933143</v>
      </c>
      <c r="X17" s="406">
        <v>1129</v>
      </c>
      <c r="Y17" s="407">
        <v>681.51625485999989</v>
      </c>
      <c r="Z17" s="406">
        <v>491</v>
      </c>
      <c r="AA17" s="407">
        <v>421.96476072999997</v>
      </c>
      <c r="AB17" s="406">
        <v>953</v>
      </c>
      <c r="AC17" s="407">
        <v>2467.02277452</v>
      </c>
      <c r="AD17" s="406">
        <v>145110</v>
      </c>
      <c r="AE17" s="404">
        <v>7219.23312154</v>
      </c>
      <c r="AF17" s="405">
        <v>621865</v>
      </c>
      <c r="AG17" s="404">
        <v>8921.0425136899994</v>
      </c>
    </row>
    <row r="18" spans="1:33" x14ac:dyDescent="0.45">
      <c r="A18" s="653"/>
      <c r="B18" s="403" t="s">
        <v>183</v>
      </c>
      <c r="C18" s="399">
        <f>SUM(C6,C9,C12,C15)</f>
        <v>3374544</v>
      </c>
      <c r="D18" s="402">
        <f>SUM(D6,D9,D12,D15)</f>
        <v>10315.213093061901</v>
      </c>
      <c r="E18" s="399">
        <f t="shared" si="4"/>
        <v>507691</v>
      </c>
      <c r="F18" s="401">
        <f t="shared" si="4"/>
        <v>6779.8985390181006</v>
      </c>
      <c r="G18" s="400">
        <f t="shared" si="4"/>
        <v>1352</v>
      </c>
      <c r="H18" s="401">
        <f t="shared" si="4"/>
        <v>817.09432168000012</v>
      </c>
      <c r="I18" s="400">
        <f>SUM(I6,I9,I12,I15)</f>
        <v>570</v>
      </c>
      <c r="J18" s="401">
        <f t="shared" si="4"/>
        <v>489.06997446999998</v>
      </c>
      <c r="K18" s="400">
        <f t="shared" si="4"/>
        <v>1132</v>
      </c>
      <c r="L18" s="401">
        <f t="shared" si="4"/>
        <v>2843.24213452</v>
      </c>
      <c r="M18" s="400">
        <f t="shared" si="4"/>
        <v>510745</v>
      </c>
      <c r="N18" s="398">
        <f t="shared" si="4"/>
        <v>10929.304969688099</v>
      </c>
      <c r="O18" s="399">
        <f t="shared" si="4"/>
        <v>3885289</v>
      </c>
      <c r="P18" s="398">
        <f t="shared" si="4"/>
        <v>21244.518062750005</v>
      </c>
      <c r="R18" s="653"/>
      <c r="S18" s="403" t="s">
        <v>183</v>
      </c>
      <c r="T18" s="399">
        <v>3369540</v>
      </c>
      <c r="U18" s="402">
        <v>10321.55859278</v>
      </c>
      <c r="V18" s="399">
        <v>507584</v>
      </c>
      <c r="W18" s="401">
        <v>6772.4924561053995</v>
      </c>
      <c r="X18" s="400">
        <v>1349</v>
      </c>
      <c r="Y18" s="401">
        <v>814.53221945999996</v>
      </c>
      <c r="Z18" s="400">
        <v>571</v>
      </c>
      <c r="AA18" s="401">
        <v>489.77558146999991</v>
      </c>
      <c r="AB18" s="400">
        <v>1130</v>
      </c>
      <c r="AC18" s="401">
        <v>2846.9322825200002</v>
      </c>
      <c r="AD18" s="400">
        <v>510634</v>
      </c>
      <c r="AE18" s="398">
        <v>10923.7325395554</v>
      </c>
      <c r="AF18" s="399">
        <v>3880174</v>
      </c>
      <c r="AG18" s="398">
        <v>21245.291132335398</v>
      </c>
    </row>
    <row r="19" spans="1:33" s="392" customFormat="1" ht="15.75" thickBot="1" x14ac:dyDescent="0.5">
      <c r="A19" s="654"/>
      <c r="B19" s="397" t="s">
        <v>100</v>
      </c>
      <c r="C19" s="394">
        <f t="shared" ref="C19:P19" si="5">C17/C18</f>
        <v>0.13864451019159921</v>
      </c>
      <c r="D19" s="396">
        <f t="shared" si="5"/>
        <v>0.15852291028673446</v>
      </c>
      <c r="E19" s="394">
        <f t="shared" si="5"/>
        <v>0.27853359622289936</v>
      </c>
      <c r="F19" s="395">
        <f t="shared" si="5"/>
        <v>0.53675903776534151</v>
      </c>
      <c r="G19" s="395">
        <f t="shared" si="5"/>
        <v>0.83284023668639051</v>
      </c>
      <c r="H19" s="395">
        <f t="shared" si="5"/>
        <v>0.83255487903931047</v>
      </c>
      <c r="I19" s="395">
        <f>I17/I18</f>
        <v>0.86140350877192984</v>
      </c>
      <c r="J19" s="395">
        <f t="shared" si="5"/>
        <v>0.86245473193708322</v>
      </c>
      <c r="K19" s="395">
        <f t="shared" si="5"/>
        <v>0.84540636042402828</v>
      </c>
      <c r="L19" s="395">
        <f t="shared" si="5"/>
        <v>0.8789607505383642</v>
      </c>
      <c r="M19" s="395">
        <f t="shared" si="5"/>
        <v>0.28190780134900978</v>
      </c>
      <c r="N19" s="393">
        <f t="shared" si="5"/>
        <v>0.66247091232523503</v>
      </c>
      <c r="O19" s="394">
        <f t="shared" si="5"/>
        <v>0.15747734595804844</v>
      </c>
      <c r="P19" s="393">
        <f t="shared" si="5"/>
        <v>0.41778044613082177</v>
      </c>
      <c r="R19" s="654"/>
      <c r="S19" s="397" t="s">
        <v>100</v>
      </c>
      <c r="T19" s="394">
        <v>0.14148963953536683</v>
      </c>
      <c r="U19" s="396">
        <v>0.16487910976356099</v>
      </c>
      <c r="V19" s="394">
        <v>0.28081460408523518</v>
      </c>
      <c r="W19" s="395">
        <v>0.53875723820713484</v>
      </c>
      <c r="X19" s="395">
        <v>0.83691623424759076</v>
      </c>
      <c r="Y19" s="395">
        <v>0.83669649717701289</v>
      </c>
      <c r="Z19" s="395">
        <v>0.85989492119089317</v>
      </c>
      <c r="AA19" s="395">
        <v>0.8615471589325171</v>
      </c>
      <c r="AB19" s="395">
        <v>0.8433628318584071</v>
      </c>
      <c r="AC19" s="395">
        <v>0.86655477886403454</v>
      </c>
      <c r="AD19" s="395">
        <v>0.28417614181586026</v>
      </c>
      <c r="AE19" s="393">
        <v>0.66087604171914538</v>
      </c>
      <c r="AF19" s="394">
        <v>0.16026729729130704</v>
      </c>
      <c r="AG19" s="393">
        <v>0.41990681408512898</v>
      </c>
    </row>
    <row r="20" spans="1:33" x14ac:dyDescent="0.4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3" x14ac:dyDescent="0.45">
      <c r="A21" s="377" t="s">
        <v>241</v>
      </c>
      <c r="M21" s="477"/>
    </row>
    <row r="22" spans="1:33" x14ac:dyDescent="0.45">
      <c r="A22" s="479"/>
      <c r="B22" s="377"/>
    </row>
    <row r="23" spans="1:33" x14ac:dyDescent="0.45">
      <c r="C23" s="477"/>
      <c r="E23" s="477"/>
      <c r="G23" s="477"/>
      <c r="I23" s="477"/>
      <c r="J23" s="477"/>
      <c r="K23" s="477"/>
      <c r="M23" s="477"/>
      <c r="O23" s="477"/>
    </row>
    <row r="24" spans="1:33" x14ac:dyDescent="0.45">
      <c r="C24" s="477"/>
      <c r="E24" s="477"/>
      <c r="G24" s="477"/>
      <c r="I24" s="477"/>
      <c r="K24" s="477"/>
      <c r="M24" s="477"/>
      <c r="O24" s="477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1:A13"/>
    <mergeCell ref="R11:R13"/>
    <mergeCell ref="A14:A16"/>
    <mergeCell ref="R14:R16"/>
    <mergeCell ref="A17:A19"/>
    <mergeCell ref="R17:R19"/>
  </mergeCells>
  <conditionalFormatting sqref="C5:P19">
    <cfRule type="expression" dxfId="6" priority="2">
      <formula>ABS(C5-T5)/T5&gt;0.5</formula>
    </cfRule>
  </conditionalFormatting>
  <conditionalFormatting sqref="T5:AG19">
    <cfRule type="expression" dxfId="5" priority="1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G24"/>
  <sheetViews>
    <sheetView zoomScaleNormal="100" workbookViewId="0">
      <selection activeCell="J14" sqref="J14"/>
    </sheetView>
  </sheetViews>
  <sheetFormatPr defaultColWidth="9" defaultRowHeight="15.4" x14ac:dyDescent="0.45"/>
  <cols>
    <col min="1" max="17" width="9" style="390"/>
    <col min="18" max="33" width="9" style="390" hidden="1" customWidth="1"/>
    <col min="34" max="16384" width="9" style="390"/>
  </cols>
  <sheetData>
    <row r="1" spans="1:33" ht="15.75" thickBot="1" x14ac:dyDescent="0.5">
      <c r="A1" s="655" t="s">
        <v>242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  <c r="R1" s="655" t="s">
        <v>232</v>
      </c>
      <c r="S1" s="656"/>
      <c r="T1" s="656"/>
      <c r="U1" s="656"/>
      <c r="V1" s="656"/>
      <c r="W1" s="656"/>
      <c r="X1" s="656"/>
      <c r="Y1" s="656"/>
      <c r="Z1" s="656"/>
      <c r="AA1" s="656"/>
      <c r="AB1" s="656"/>
      <c r="AC1" s="656"/>
      <c r="AD1" s="656"/>
      <c r="AE1" s="656"/>
      <c r="AF1" s="656"/>
      <c r="AG1" s="657"/>
    </row>
    <row r="2" spans="1:33" ht="15.6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  <c r="Q2" s="439"/>
      <c r="R2" s="658" t="s">
        <v>189</v>
      </c>
      <c r="S2" s="661"/>
      <c r="T2" s="664" t="s">
        <v>12</v>
      </c>
      <c r="U2" s="665"/>
      <c r="V2" s="668" t="s">
        <v>188</v>
      </c>
      <c r="W2" s="669"/>
      <c r="X2" s="669"/>
      <c r="Y2" s="669"/>
      <c r="Z2" s="669"/>
      <c r="AA2" s="669"/>
      <c r="AB2" s="669"/>
      <c r="AC2" s="669"/>
      <c r="AD2" s="669"/>
      <c r="AE2" s="670"/>
      <c r="AF2" s="664" t="s">
        <v>10</v>
      </c>
      <c r="AG2" s="665"/>
    </row>
    <row r="3" spans="1:33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  <c r="R3" s="659"/>
      <c r="S3" s="662"/>
      <c r="T3" s="666"/>
      <c r="U3" s="667"/>
      <c r="V3" s="671" t="s">
        <v>187</v>
      </c>
      <c r="W3" s="672"/>
      <c r="X3" s="647" t="s">
        <v>105</v>
      </c>
      <c r="Y3" s="672"/>
      <c r="Z3" s="647" t="s">
        <v>104</v>
      </c>
      <c r="AA3" s="672"/>
      <c r="AB3" s="647" t="s">
        <v>103</v>
      </c>
      <c r="AC3" s="672"/>
      <c r="AD3" s="647" t="s">
        <v>102</v>
      </c>
      <c r="AE3" s="648"/>
      <c r="AF3" s="666"/>
      <c r="AG3" s="667"/>
    </row>
    <row r="4" spans="1:33" ht="16.5" customHeight="1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60"/>
      <c r="S4" s="663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45">
      <c r="A5" s="649" t="s">
        <v>4</v>
      </c>
      <c r="B5" s="434" t="s">
        <v>184</v>
      </c>
      <c r="C5" s="426">
        <v>70241</v>
      </c>
      <c r="D5" s="429">
        <f>226957/1000</f>
        <v>226.95699999999999</v>
      </c>
      <c r="E5" s="432">
        <v>21422</v>
      </c>
      <c r="F5" s="429">
        <f>421436/1000</f>
        <v>421.43599999999998</v>
      </c>
      <c r="G5" s="431">
        <v>85</v>
      </c>
      <c r="H5" s="429">
        <f>51591/1000</f>
        <v>51.591000000000001</v>
      </c>
      <c r="I5" s="430">
        <v>32</v>
      </c>
      <c r="J5" s="429">
        <f>26931/1000</f>
        <v>26.931000000000001</v>
      </c>
      <c r="K5" s="430">
        <v>82</v>
      </c>
      <c r="L5" s="429">
        <f>237801/1000</f>
        <v>237.80099999999999</v>
      </c>
      <c r="M5" s="428">
        <v>21621</v>
      </c>
      <c r="N5" s="427">
        <f>737759/1000</f>
        <v>737.75900000000001</v>
      </c>
      <c r="O5" s="426">
        <f>SUM(M5+C5)</f>
        <v>91862</v>
      </c>
      <c r="P5" s="425">
        <f>SUM(N5+D5)</f>
        <v>964.71600000000001</v>
      </c>
      <c r="R5" s="649" t="s">
        <v>4</v>
      </c>
      <c r="S5" s="434" t="s">
        <v>184</v>
      </c>
      <c r="T5" s="426">
        <v>71845</v>
      </c>
      <c r="U5" s="429">
        <v>232.88</v>
      </c>
      <c r="V5" s="432">
        <v>21539</v>
      </c>
      <c r="W5" s="429">
        <v>424.47800000000001</v>
      </c>
      <c r="X5" s="431">
        <v>87</v>
      </c>
      <c r="Y5" s="429">
        <v>52.762999999999998</v>
      </c>
      <c r="Z5" s="430">
        <v>32</v>
      </c>
      <c r="AA5" s="429">
        <v>26.931000000000001</v>
      </c>
      <c r="AB5" s="430">
        <v>85</v>
      </c>
      <c r="AC5" s="429">
        <v>253.934</v>
      </c>
      <c r="AD5" s="428">
        <v>21743</v>
      </c>
      <c r="AE5" s="427">
        <v>758.10599999999999</v>
      </c>
      <c r="AF5" s="426">
        <v>93588</v>
      </c>
      <c r="AG5" s="425">
        <v>990.98599999999999</v>
      </c>
    </row>
    <row r="6" spans="1:33" x14ac:dyDescent="0.45">
      <c r="A6" s="650"/>
      <c r="B6" s="424" t="s">
        <v>183</v>
      </c>
      <c r="C6" s="486">
        <v>480068</v>
      </c>
      <c r="D6" s="484">
        <f>1449066/1000</f>
        <v>1449.066</v>
      </c>
      <c r="E6" s="486">
        <v>65965</v>
      </c>
      <c r="F6" s="484">
        <f>682898/1000</f>
        <v>682.89800000000002</v>
      </c>
      <c r="G6" s="485">
        <v>92</v>
      </c>
      <c r="H6" s="484">
        <f>55849/1000</f>
        <v>55.848999999999997</v>
      </c>
      <c r="I6" s="485">
        <v>32</v>
      </c>
      <c r="J6" s="484">
        <f>26931/1000</f>
        <v>26.931000000000001</v>
      </c>
      <c r="K6" s="485">
        <v>95</v>
      </c>
      <c r="L6" s="484">
        <f>284121/1000</f>
        <v>284.12099999999998</v>
      </c>
      <c r="M6" s="483">
        <v>66184</v>
      </c>
      <c r="N6" s="482">
        <f>1049799/1000</f>
        <v>1049.799</v>
      </c>
      <c r="O6" s="481">
        <f>SUM(M6+C6)</f>
        <v>546252</v>
      </c>
      <c r="P6" s="480">
        <f>SUM(N6+D6)</f>
        <v>2498.8649999999998</v>
      </c>
      <c r="R6" s="650"/>
      <c r="S6" s="424" t="s">
        <v>183</v>
      </c>
      <c r="T6" s="486">
        <v>480329</v>
      </c>
      <c r="U6" s="484">
        <v>1449.5139999999999</v>
      </c>
      <c r="V6" s="486">
        <v>65961</v>
      </c>
      <c r="W6" s="484">
        <v>682.75900000000001</v>
      </c>
      <c r="X6" s="485">
        <v>92</v>
      </c>
      <c r="Y6" s="484">
        <v>55.848999999999997</v>
      </c>
      <c r="Z6" s="485">
        <v>32</v>
      </c>
      <c r="AA6" s="484">
        <v>26.931000000000001</v>
      </c>
      <c r="AB6" s="485">
        <v>95</v>
      </c>
      <c r="AC6" s="484">
        <v>284.12099999999998</v>
      </c>
      <c r="AD6" s="483">
        <v>66180</v>
      </c>
      <c r="AE6" s="482">
        <v>1049.6600000000001</v>
      </c>
      <c r="AF6" s="481">
        <v>546509</v>
      </c>
      <c r="AG6" s="480">
        <v>2499.174</v>
      </c>
    </row>
    <row r="7" spans="1:33" s="392" customFormat="1" ht="15.75" thickBot="1" x14ac:dyDescent="0.5">
      <c r="A7" s="651"/>
      <c r="B7" s="414" t="s">
        <v>100</v>
      </c>
      <c r="C7" s="411">
        <f>C5/C6</f>
        <v>0.14631468875242673</v>
      </c>
      <c r="D7" s="413">
        <f t="shared" ref="D7:L7" si="0">D5/D6</f>
        <v>0.15662295575218796</v>
      </c>
      <c r="E7" s="411">
        <f t="shared" si="0"/>
        <v>0.32474797240961117</v>
      </c>
      <c r="F7" s="412">
        <f t="shared" si="0"/>
        <v>0.61712876593576194</v>
      </c>
      <c r="G7" s="412">
        <f t="shared" si="0"/>
        <v>0.92391304347826086</v>
      </c>
      <c r="H7" s="412">
        <f t="shared" si="0"/>
        <v>0.9237587065122026</v>
      </c>
      <c r="I7" s="412">
        <f t="shared" si="0"/>
        <v>1</v>
      </c>
      <c r="J7" s="412">
        <f t="shared" si="0"/>
        <v>1</v>
      </c>
      <c r="K7" s="412">
        <f t="shared" si="0"/>
        <v>0.86315789473684212</v>
      </c>
      <c r="L7" s="412">
        <f t="shared" si="0"/>
        <v>0.83697086804565657</v>
      </c>
      <c r="M7" s="412">
        <f>M5/M6</f>
        <v>0.32668016439018494</v>
      </c>
      <c r="N7" s="410">
        <f>N5/N6</f>
        <v>0.70276214780162682</v>
      </c>
      <c r="O7" s="411">
        <f>O5/O6</f>
        <v>0.16816780533526651</v>
      </c>
      <c r="P7" s="410">
        <f>P5/P6</f>
        <v>0.38606167199908764</v>
      </c>
      <c r="R7" s="651"/>
      <c r="S7" s="414" t="s">
        <v>100</v>
      </c>
      <c r="T7" s="411">
        <v>0.14957456243533079</v>
      </c>
      <c r="U7" s="413">
        <v>0.16066074560162924</v>
      </c>
      <c r="V7" s="411">
        <v>0.32654144115462169</v>
      </c>
      <c r="W7" s="412">
        <v>0.62170985662583722</v>
      </c>
      <c r="X7" s="412">
        <v>0.94565217391304346</v>
      </c>
      <c r="Y7" s="412">
        <v>0.94474386291607726</v>
      </c>
      <c r="Z7" s="412">
        <v>1</v>
      </c>
      <c r="AA7" s="412">
        <v>1</v>
      </c>
      <c r="AB7" s="412">
        <v>0.89473684210526316</v>
      </c>
      <c r="AC7" s="412">
        <v>0.89375301368079096</v>
      </c>
      <c r="AD7" s="412">
        <v>0.32854336657600486</v>
      </c>
      <c r="AE7" s="410">
        <v>0.72223958234094843</v>
      </c>
      <c r="AF7" s="411">
        <v>0.17124695110236063</v>
      </c>
      <c r="AG7" s="410">
        <v>0.39652541199612351</v>
      </c>
    </row>
    <row r="8" spans="1:33" x14ac:dyDescent="0.45">
      <c r="A8" s="649" t="s">
        <v>3</v>
      </c>
      <c r="B8" s="434" t="s">
        <v>184</v>
      </c>
      <c r="C8" s="426">
        <v>188457</v>
      </c>
      <c r="D8" s="433">
        <v>820.2</v>
      </c>
      <c r="E8" s="432">
        <v>47272</v>
      </c>
      <c r="F8" s="429">
        <v>1084.415</v>
      </c>
      <c r="G8" s="431">
        <v>337</v>
      </c>
      <c r="H8" s="429">
        <v>208.8</v>
      </c>
      <c r="I8" s="430">
        <v>168</v>
      </c>
      <c r="J8" s="429">
        <v>143.40100000000001</v>
      </c>
      <c r="K8" s="430">
        <v>308</v>
      </c>
      <c r="L8" s="429">
        <v>790.28399999999999</v>
      </c>
      <c r="M8" s="428">
        <v>48085</v>
      </c>
      <c r="N8" s="427">
        <v>2226.9</v>
      </c>
      <c r="O8" s="426">
        <f>SUM(M8+C8)</f>
        <v>236542</v>
      </c>
      <c r="P8" s="425">
        <f>SUM(N8+D8)</f>
        <v>3047.1000000000004</v>
      </c>
      <c r="R8" s="649" t="s">
        <v>3</v>
      </c>
      <c r="S8" s="434" t="s">
        <v>184</v>
      </c>
      <c r="T8" s="426">
        <v>190651</v>
      </c>
      <c r="U8" s="433">
        <v>820.6</v>
      </c>
      <c r="V8" s="432">
        <v>47327</v>
      </c>
      <c r="W8" s="429">
        <v>1109.723</v>
      </c>
      <c r="X8" s="431">
        <v>336</v>
      </c>
      <c r="Y8" s="429">
        <v>208.04</v>
      </c>
      <c r="Z8" s="430">
        <v>166</v>
      </c>
      <c r="AA8" s="429">
        <v>141.74799999999999</v>
      </c>
      <c r="AB8" s="430">
        <v>303</v>
      </c>
      <c r="AC8" s="429">
        <v>753.38900000000001</v>
      </c>
      <c r="AD8" s="428">
        <v>48132</v>
      </c>
      <c r="AE8" s="427">
        <v>2212.9</v>
      </c>
      <c r="AF8" s="426">
        <v>238783</v>
      </c>
      <c r="AG8" s="425">
        <v>3033.5</v>
      </c>
    </row>
    <row r="9" spans="1:33" x14ac:dyDescent="0.45">
      <c r="A9" s="650"/>
      <c r="B9" s="424" t="s">
        <v>183</v>
      </c>
      <c r="C9" s="422">
        <v>972847</v>
      </c>
      <c r="D9" s="423">
        <v>3610.0349999999999</v>
      </c>
      <c r="E9" s="422">
        <v>127188</v>
      </c>
      <c r="F9" s="419">
        <v>1808.66</v>
      </c>
      <c r="G9" s="420">
        <v>390</v>
      </c>
      <c r="H9" s="421">
        <v>242.577</v>
      </c>
      <c r="I9" s="420">
        <v>192</v>
      </c>
      <c r="J9" s="421">
        <v>163.642</v>
      </c>
      <c r="K9" s="420">
        <v>382</v>
      </c>
      <c r="L9" s="419">
        <v>941.351</v>
      </c>
      <c r="M9" s="418">
        <v>128152</v>
      </c>
      <c r="N9" s="417">
        <v>3156.23</v>
      </c>
      <c r="O9" s="416">
        <f>SUM(M9+C9)</f>
        <v>1100999</v>
      </c>
      <c r="P9" s="415">
        <f>SUM(N9+D9)</f>
        <v>6766.2649999999994</v>
      </c>
      <c r="R9" s="650"/>
      <c r="S9" s="424" t="s">
        <v>183</v>
      </c>
      <c r="T9" s="422">
        <v>972283</v>
      </c>
      <c r="U9" s="423">
        <v>3612.1569999999997</v>
      </c>
      <c r="V9" s="422">
        <v>127216</v>
      </c>
      <c r="W9" s="419">
        <v>1807.7560000000003</v>
      </c>
      <c r="X9" s="420">
        <v>391</v>
      </c>
      <c r="Y9" s="421">
        <v>243.16399999999999</v>
      </c>
      <c r="Z9" s="420">
        <v>192</v>
      </c>
      <c r="AA9" s="421">
        <v>163.642</v>
      </c>
      <c r="AB9" s="420">
        <v>379</v>
      </c>
      <c r="AC9" s="419">
        <v>939.50400000000002</v>
      </c>
      <c r="AD9" s="418">
        <v>128178</v>
      </c>
      <c r="AE9" s="417">
        <v>3154.0660000000003</v>
      </c>
      <c r="AF9" s="416">
        <v>1100461</v>
      </c>
      <c r="AG9" s="415">
        <v>6766.223</v>
      </c>
    </row>
    <row r="10" spans="1:33" s="392" customFormat="1" ht="15.75" thickBot="1" x14ac:dyDescent="0.5">
      <c r="A10" s="651"/>
      <c r="B10" s="414" t="s">
        <v>100</v>
      </c>
      <c r="C10" s="411">
        <f>C8/C9</f>
        <v>0.19371699763683292</v>
      </c>
      <c r="D10" s="413">
        <f t="shared" ref="D10:L10" si="1">D8/D9</f>
        <v>0.22720001329627001</v>
      </c>
      <c r="E10" s="411">
        <f t="shared" si="1"/>
        <v>0.37167028336006541</v>
      </c>
      <c r="F10" s="412">
        <f t="shared" si="1"/>
        <v>0.59956818860371763</v>
      </c>
      <c r="G10" s="412">
        <f t="shared" si="1"/>
        <v>0.86410256410256414</v>
      </c>
      <c r="H10" s="412">
        <f t="shared" si="1"/>
        <v>0.86075761510778026</v>
      </c>
      <c r="I10" s="412">
        <f t="shared" si="1"/>
        <v>0.875</v>
      </c>
      <c r="J10" s="412">
        <f t="shared" si="1"/>
        <v>0.87630926045880653</v>
      </c>
      <c r="K10" s="412">
        <f t="shared" si="1"/>
        <v>0.80628272251308897</v>
      </c>
      <c r="L10" s="412">
        <f t="shared" si="1"/>
        <v>0.83952107131133868</v>
      </c>
      <c r="M10" s="412">
        <f>M8/M9</f>
        <v>0.3752184905424808</v>
      </c>
      <c r="N10" s="410">
        <f>N8/N9</f>
        <v>0.7055569461034209</v>
      </c>
      <c r="O10" s="411">
        <f>O8/O9</f>
        <v>0.214843065252557</v>
      </c>
      <c r="P10" s="410">
        <f>P8/P9</f>
        <v>0.45033707665898404</v>
      </c>
      <c r="R10" s="651"/>
      <c r="S10" s="414" t="s">
        <v>100</v>
      </c>
      <c r="T10" s="411">
        <v>0.19608591325776548</v>
      </c>
      <c r="U10" s="413">
        <v>0.22717727939289464</v>
      </c>
      <c r="V10" s="411">
        <v>0.37202081499182493</v>
      </c>
      <c r="W10" s="412">
        <v>0.61386769010862074</v>
      </c>
      <c r="X10" s="412">
        <v>0.85933503836317138</v>
      </c>
      <c r="Y10" s="412">
        <v>0.85555427612640034</v>
      </c>
      <c r="Z10" s="412">
        <v>0.86458333333333337</v>
      </c>
      <c r="AA10" s="412">
        <v>0.86620794172645166</v>
      </c>
      <c r="AB10" s="412">
        <v>0.79947229551451182</v>
      </c>
      <c r="AC10" s="412">
        <v>0.8019007902041928</v>
      </c>
      <c r="AD10" s="412">
        <v>0.37550905771661286</v>
      </c>
      <c r="AE10" s="410">
        <v>0.70160231269732465</v>
      </c>
      <c r="AF10" s="411">
        <v>0.21698451830641885</v>
      </c>
      <c r="AG10" s="410">
        <v>0.44832988803354545</v>
      </c>
    </row>
    <row r="11" spans="1:33" x14ac:dyDescent="0.45">
      <c r="A11" s="649" t="s">
        <v>2</v>
      </c>
      <c r="B11" s="434" t="s">
        <v>184</v>
      </c>
      <c r="C11" s="426">
        <v>203425</v>
      </c>
      <c r="D11" s="433">
        <v>598.91722800000025</v>
      </c>
      <c r="E11" s="432">
        <v>71992</v>
      </c>
      <c r="F11" s="429">
        <v>2052.31158</v>
      </c>
      <c r="G11" s="431">
        <v>676</v>
      </c>
      <c r="H11" s="429">
        <v>403.38635199999999</v>
      </c>
      <c r="I11" s="430">
        <v>285</v>
      </c>
      <c r="J11" s="429">
        <v>246.36538199999998</v>
      </c>
      <c r="K11" s="430">
        <v>552</v>
      </c>
      <c r="L11" s="429">
        <v>1428.8194580000002</v>
      </c>
      <c r="M11" s="428">
        <v>73505</v>
      </c>
      <c r="N11" s="427">
        <v>4130.8827719999999</v>
      </c>
      <c r="O11" s="426">
        <f>SUM(M11+C11)</f>
        <v>276930</v>
      </c>
      <c r="P11" s="425">
        <f>SUM(N11+D11)</f>
        <v>4729.8</v>
      </c>
      <c r="R11" s="649" t="s">
        <v>2</v>
      </c>
      <c r="S11" s="434" t="s">
        <v>184</v>
      </c>
      <c r="T11" s="426">
        <v>207424</v>
      </c>
      <c r="U11" s="433">
        <v>610.79999999999995</v>
      </c>
      <c r="V11" s="432">
        <v>72028</v>
      </c>
      <c r="W11" s="429">
        <v>2053.8397839999998</v>
      </c>
      <c r="X11" s="431">
        <v>678</v>
      </c>
      <c r="Y11" s="429">
        <v>404.51097999999996</v>
      </c>
      <c r="Z11" s="430">
        <v>284</v>
      </c>
      <c r="AA11" s="429">
        <v>245.63872799999999</v>
      </c>
      <c r="AB11" s="430">
        <v>554</v>
      </c>
      <c r="AC11" s="429">
        <v>1427.99665</v>
      </c>
      <c r="AD11" s="428">
        <v>73544</v>
      </c>
      <c r="AE11" s="427">
        <v>4131.9861419999997</v>
      </c>
      <c r="AF11" s="426">
        <v>280968</v>
      </c>
      <c r="AG11" s="425">
        <v>4742.7861419999999</v>
      </c>
    </row>
    <row r="12" spans="1:33" x14ac:dyDescent="0.45">
      <c r="A12" s="650"/>
      <c r="B12" s="424" t="s">
        <v>183</v>
      </c>
      <c r="C12" s="422">
        <v>1855703</v>
      </c>
      <c r="D12" s="423">
        <v>4976.1148683291012</v>
      </c>
      <c r="E12" s="422">
        <v>305292</v>
      </c>
      <c r="F12" s="419">
        <v>4156.6487376709001</v>
      </c>
      <c r="G12" s="420">
        <v>833</v>
      </c>
      <c r="H12" s="421">
        <v>496.571462</v>
      </c>
      <c r="I12" s="420">
        <v>333</v>
      </c>
      <c r="J12" s="421">
        <v>287.03929899999997</v>
      </c>
      <c r="K12" s="420">
        <v>645</v>
      </c>
      <c r="L12" s="419">
        <v>1588.9256329999998</v>
      </c>
      <c r="M12" s="418">
        <v>307103</v>
      </c>
      <c r="N12" s="417">
        <v>6529.1851316708999</v>
      </c>
      <c r="O12" s="416">
        <f>SUM(M12+C12)</f>
        <v>2162806</v>
      </c>
      <c r="P12" s="415">
        <f>SUM(N12+D12)</f>
        <v>11505.300000000001</v>
      </c>
      <c r="R12" s="650"/>
      <c r="S12" s="424" t="s">
        <v>183</v>
      </c>
      <c r="T12" s="422">
        <v>1853691</v>
      </c>
      <c r="U12" s="423">
        <v>4968.8999999999996</v>
      </c>
      <c r="V12" s="422">
        <v>305414</v>
      </c>
      <c r="W12" s="419">
        <v>4159.7453514653989</v>
      </c>
      <c r="X12" s="420">
        <v>833</v>
      </c>
      <c r="Y12" s="421">
        <v>496.57607100000001</v>
      </c>
      <c r="Z12" s="420">
        <v>334</v>
      </c>
      <c r="AA12" s="421">
        <v>287.99016299999994</v>
      </c>
      <c r="AB12" s="420">
        <v>645</v>
      </c>
      <c r="AC12" s="419">
        <v>1591.6041580000001</v>
      </c>
      <c r="AD12" s="418">
        <v>307226</v>
      </c>
      <c r="AE12" s="417">
        <v>6535.9157434653989</v>
      </c>
      <c r="AF12" s="416">
        <v>2160917</v>
      </c>
      <c r="AG12" s="415">
        <v>11504.815743465399</v>
      </c>
    </row>
    <row r="13" spans="1:33" s="392" customFormat="1" ht="15.75" thickBot="1" x14ac:dyDescent="0.5">
      <c r="A13" s="651"/>
      <c r="B13" s="414" t="s">
        <v>100</v>
      </c>
      <c r="C13" s="411">
        <f>C11/C12</f>
        <v>0.10962152887611865</v>
      </c>
      <c r="D13" s="413">
        <f t="shared" ref="D13:N13" si="2">D11/D12</f>
        <v>0.12035840085040218</v>
      </c>
      <c r="E13" s="411">
        <f t="shared" si="2"/>
        <v>0.23581358175124142</v>
      </c>
      <c r="F13" s="412">
        <f t="shared" si="2"/>
        <v>0.49374188427333271</v>
      </c>
      <c r="G13" s="412">
        <f t="shared" si="2"/>
        <v>0.81152460984393759</v>
      </c>
      <c r="H13" s="412">
        <f t="shared" si="2"/>
        <v>0.81234300170073004</v>
      </c>
      <c r="I13" s="412">
        <f t="shared" si="2"/>
        <v>0.85585585585585588</v>
      </c>
      <c r="J13" s="412">
        <f t="shared" si="2"/>
        <v>0.85829843808251494</v>
      </c>
      <c r="K13" s="412">
        <f t="shared" si="2"/>
        <v>0.85581395348837208</v>
      </c>
      <c r="L13" s="412">
        <f t="shared" si="2"/>
        <v>0.89923620610380095</v>
      </c>
      <c r="M13" s="412">
        <f t="shared" si="2"/>
        <v>0.23934966444482797</v>
      </c>
      <c r="N13" s="410">
        <f t="shared" si="2"/>
        <v>0.63267968187369428</v>
      </c>
      <c r="O13" s="411">
        <f>O11/O12</f>
        <v>0.12804199729425569</v>
      </c>
      <c r="P13" s="410">
        <f>P11/P12</f>
        <v>0.41109749419832597</v>
      </c>
      <c r="R13" s="651"/>
      <c r="S13" s="414" t="s">
        <v>100</v>
      </c>
      <c r="T13" s="411">
        <v>0.11189782978932303</v>
      </c>
      <c r="U13" s="413">
        <v>0.12292459095574473</v>
      </c>
      <c r="V13" s="411">
        <v>0.23583725696922866</v>
      </c>
      <c r="W13" s="412">
        <v>0.49374171024110197</v>
      </c>
      <c r="X13" s="412">
        <v>0.8139255702280912</v>
      </c>
      <c r="Y13" s="412">
        <v>0.81460022667906595</v>
      </c>
      <c r="Z13" s="412">
        <v>0.85029940119760483</v>
      </c>
      <c r="AA13" s="412">
        <v>0.85294138327912272</v>
      </c>
      <c r="AB13" s="412">
        <v>0.85891472868217056</v>
      </c>
      <c r="AC13" s="412">
        <v>0.89720590564076674</v>
      </c>
      <c r="AD13" s="412">
        <v>0.23938078157447612</v>
      </c>
      <c r="AE13" s="410">
        <v>0.6321969719593088</v>
      </c>
      <c r="AF13" s="411">
        <v>0.13002257837760545</v>
      </c>
      <c r="AG13" s="410">
        <v>0.412243555025542</v>
      </c>
    </row>
    <row r="14" spans="1:33" x14ac:dyDescent="0.45">
      <c r="A14" s="649" t="s">
        <v>1</v>
      </c>
      <c r="B14" s="434" t="s">
        <v>184</v>
      </c>
      <c r="C14" s="426">
        <v>6751</v>
      </c>
      <c r="D14" s="433">
        <v>36.998658969999994</v>
      </c>
      <c r="E14" s="432">
        <v>1639</v>
      </c>
      <c r="F14" s="429">
        <v>61.036948689999996</v>
      </c>
      <c r="G14" s="431">
        <v>30</v>
      </c>
      <c r="H14" s="429">
        <v>17.253917149999999</v>
      </c>
      <c r="I14" s="430">
        <v>9</v>
      </c>
      <c r="J14" s="429">
        <v>7.6470327300000003</v>
      </c>
      <c r="K14" s="430">
        <v>11</v>
      </c>
      <c r="L14" s="429">
        <v>31.703124520000003</v>
      </c>
      <c r="M14" s="428">
        <v>1689</v>
      </c>
      <c r="N14" s="427">
        <v>117.64102309</v>
      </c>
      <c r="O14" s="426">
        <f>SUM(M14+C14)</f>
        <v>8440</v>
      </c>
      <c r="P14" s="425">
        <f>SUM(N14+D14)</f>
        <v>154.63968205999998</v>
      </c>
      <c r="R14" s="649" t="s">
        <v>1</v>
      </c>
      <c r="S14" s="434" t="s">
        <v>184</v>
      </c>
      <c r="T14" s="426">
        <v>6835</v>
      </c>
      <c r="U14" s="433">
        <v>37.52939215</v>
      </c>
      <c r="V14" s="432">
        <v>1643</v>
      </c>
      <c r="W14" s="429">
        <v>60.68854743</v>
      </c>
      <c r="X14" s="431">
        <v>28</v>
      </c>
      <c r="Y14" s="429">
        <v>16.202274859999999</v>
      </c>
      <c r="Z14" s="430">
        <v>9</v>
      </c>
      <c r="AA14" s="429">
        <v>7.6470327300000003</v>
      </c>
      <c r="AB14" s="430">
        <v>11</v>
      </c>
      <c r="AC14" s="429">
        <v>31.703124520000003</v>
      </c>
      <c r="AD14" s="428">
        <v>1691</v>
      </c>
      <c r="AE14" s="427">
        <v>116.24097954000001</v>
      </c>
      <c r="AF14" s="426">
        <v>8526</v>
      </c>
      <c r="AG14" s="425">
        <v>153.77037169000002</v>
      </c>
    </row>
    <row r="15" spans="1:33" x14ac:dyDescent="0.45">
      <c r="A15" s="650"/>
      <c r="B15" s="424" t="s">
        <v>183</v>
      </c>
      <c r="C15" s="422">
        <v>63270</v>
      </c>
      <c r="D15" s="423">
        <v>291.16561187999997</v>
      </c>
      <c r="E15" s="422">
        <v>9003</v>
      </c>
      <c r="F15" s="419">
        <v>122.72342041</v>
      </c>
      <c r="G15" s="420">
        <v>33</v>
      </c>
      <c r="H15" s="421">
        <v>18.94314846</v>
      </c>
      <c r="I15" s="420">
        <v>13</v>
      </c>
      <c r="J15" s="421">
        <v>11.212418470000001</v>
      </c>
      <c r="K15" s="420">
        <v>12</v>
      </c>
      <c r="L15" s="419">
        <v>33.130936730000002</v>
      </c>
      <c r="M15" s="418">
        <v>9061</v>
      </c>
      <c r="N15" s="417">
        <v>186.00992406999998</v>
      </c>
      <c r="O15" s="416">
        <f>SUM(M15+C15)</f>
        <v>72331</v>
      </c>
      <c r="P15" s="415">
        <f>SUM(N15+D15)</f>
        <v>477.17553594999993</v>
      </c>
      <c r="R15" s="650"/>
      <c r="S15" s="424" t="s">
        <v>183</v>
      </c>
      <c r="T15" s="422">
        <v>63237</v>
      </c>
      <c r="U15" s="423">
        <v>290.98759278</v>
      </c>
      <c r="V15" s="422">
        <v>8993</v>
      </c>
      <c r="W15" s="419">
        <v>122.23210464</v>
      </c>
      <c r="X15" s="420">
        <v>33</v>
      </c>
      <c r="Y15" s="421">
        <v>18.94314846</v>
      </c>
      <c r="Z15" s="420">
        <v>13</v>
      </c>
      <c r="AA15" s="421">
        <v>11.212418470000001</v>
      </c>
      <c r="AB15" s="420">
        <v>11</v>
      </c>
      <c r="AC15" s="419">
        <v>31.703124520000003</v>
      </c>
      <c r="AD15" s="418">
        <v>9050</v>
      </c>
      <c r="AE15" s="417">
        <v>184.09079608999997</v>
      </c>
      <c r="AF15" s="416">
        <v>72287</v>
      </c>
      <c r="AG15" s="415">
        <v>475.07838886999997</v>
      </c>
    </row>
    <row r="16" spans="1:33" s="392" customFormat="1" ht="15.75" thickBot="1" x14ac:dyDescent="0.5">
      <c r="A16" s="651"/>
      <c r="B16" s="414" t="s">
        <v>100</v>
      </c>
      <c r="C16" s="411">
        <f>C14/C15</f>
        <v>0.10670143828038565</v>
      </c>
      <c r="D16" s="413">
        <f t="shared" ref="D16:N16" si="3">D14/D15</f>
        <v>0.12707084030667914</v>
      </c>
      <c r="E16" s="411">
        <f t="shared" si="3"/>
        <v>0.18205042763523269</v>
      </c>
      <c r="F16" s="412">
        <f t="shared" si="3"/>
        <v>0.49735371199796236</v>
      </c>
      <c r="G16" s="412">
        <f t="shared" si="3"/>
        <v>0.90909090909090906</v>
      </c>
      <c r="H16" s="412">
        <f t="shared" si="3"/>
        <v>0.91082626451632631</v>
      </c>
      <c r="I16" s="412">
        <f t="shared" si="3"/>
        <v>0.69230769230769229</v>
      </c>
      <c r="J16" s="412">
        <f t="shared" si="3"/>
        <v>0.68201456719265663</v>
      </c>
      <c r="K16" s="412">
        <f t="shared" si="3"/>
        <v>0.91666666666666663</v>
      </c>
      <c r="L16" s="412">
        <f t="shared" si="3"/>
        <v>0.95690395893011027</v>
      </c>
      <c r="M16" s="412">
        <f t="shared" si="3"/>
        <v>0.18640326674759961</v>
      </c>
      <c r="N16" s="410">
        <f t="shared" si="3"/>
        <v>0.63244487453115072</v>
      </c>
      <c r="O16" s="411">
        <f>O14/O15</f>
        <v>0.1166857917075666</v>
      </c>
      <c r="P16" s="410">
        <f>P14/P15</f>
        <v>0.32407294676607995</v>
      </c>
      <c r="R16" s="651"/>
      <c r="S16" s="414" t="s">
        <v>100</v>
      </c>
      <c r="T16" s="411">
        <v>0.10808545629931844</v>
      </c>
      <c r="U16" s="413">
        <v>0.12897248226790875</v>
      </c>
      <c r="V16" s="411">
        <v>0.18269765373067942</v>
      </c>
      <c r="W16" s="412">
        <v>0.49650251551129637</v>
      </c>
      <c r="X16" s="412">
        <v>0.84848484848484851</v>
      </c>
      <c r="Y16" s="412">
        <v>0.85531055696535463</v>
      </c>
      <c r="Z16" s="412">
        <v>0.69230769230769229</v>
      </c>
      <c r="AA16" s="412">
        <v>0.68201456719265663</v>
      </c>
      <c r="AB16" s="412">
        <v>1</v>
      </c>
      <c r="AC16" s="412">
        <v>1</v>
      </c>
      <c r="AD16" s="412">
        <v>0.18685082872928177</v>
      </c>
      <c r="AE16" s="410">
        <v>0.63143286904561524</v>
      </c>
      <c r="AF16" s="411">
        <v>0.11794651873780901</v>
      </c>
      <c r="AG16" s="410">
        <v>0.32367368268582219</v>
      </c>
    </row>
    <row r="17" spans="1:33" ht="15.75" customHeight="1" x14ac:dyDescent="0.45">
      <c r="A17" s="652" t="s">
        <v>185</v>
      </c>
      <c r="B17" s="409" t="s">
        <v>184</v>
      </c>
      <c r="C17" s="405">
        <f t="shared" ref="C17:P18" si="4">SUM(C5,C8,C11,C14)</f>
        <v>468874</v>
      </c>
      <c r="D17" s="408">
        <f t="shared" si="4"/>
        <v>1683.0728869700004</v>
      </c>
      <c r="E17" s="405">
        <f t="shared" si="4"/>
        <v>142325</v>
      </c>
      <c r="F17" s="407">
        <f t="shared" si="4"/>
        <v>3619.1995286900001</v>
      </c>
      <c r="G17" s="406">
        <f t="shared" si="4"/>
        <v>1128</v>
      </c>
      <c r="H17" s="407">
        <f t="shared" si="4"/>
        <v>681.03126915000007</v>
      </c>
      <c r="I17" s="406">
        <f t="shared" si="4"/>
        <v>494</v>
      </c>
      <c r="J17" s="407">
        <f t="shared" si="4"/>
        <v>424.34441472999998</v>
      </c>
      <c r="K17" s="406">
        <f t="shared" si="4"/>
        <v>953</v>
      </c>
      <c r="L17" s="407">
        <f t="shared" si="4"/>
        <v>2488.6075825200001</v>
      </c>
      <c r="M17" s="406">
        <f t="shared" si="4"/>
        <v>144900</v>
      </c>
      <c r="N17" s="404">
        <f t="shared" si="4"/>
        <v>7213.1827950900006</v>
      </c>
      <c r="O17" s="405">
        <f t="shared" si="4"/>
        <v>613774</v>
      </c>
      <c r="P17" s="404">
        <f t="shared" si="4"/>
        <v>8896.2556820600003</v>
      </c>
      <c r="R17" s="652" t="s">
        <v>185</v>
      </c>
      <c r="S17" s="409" t="s">
        <v>184</v>
      </c>
      <c r="T17" s="405">
        <v>476755</v>
      </c>
      <c r="U17" s="408">
        <v>1701.8093921499999</v>
      </c>
      <c r="V17" s="405">
        <v>142537</v>
      </c>
      <c r="W17" s="407">
        <v>3648.72933143</v>
      </c>
      <c r="X17" s="406">
        <v>1129</v>
      </c>
      <c r="Y17" s="407">
        <v>681.51625485999989</v>
      </c>
      <c r="Z17" s="406">
        <v>491</v>
      </c>
      <c r="AA17" s="407">
        <v>421.96476072999997</v>
      </c>
      <c r="AB17" s="406">
        <v>953</v>
      </c>
      <c r="AC17" s="407">
        <v>2467.02277452</v>
      </c>
      <c r="AD17" s="406">
        <v>145110</v>
      </c>
      <c r="AE17" s="404">
        <v>7219.23312154</v>
      </c>
      <c r="AF17" s="405">
        <v>621865</v>
      </c>
      <c r="AG17" s="404">
        <v>8921.0425136899994</v>
      </c>
    </row>
    <row r="18" spans="1:33" x14ac:dyDescent="0.45">
      <c r="A18" s="653"/>
      <c r="B18" s="403" t="s">
        <v>183</v>
      </c>
      <c r="C18" s="399">
        <f t="shared" si="4"/>
        <v>3371888</v>
      </c>
      <c r="D18" s="402">
        <f t="shared" si="4"/>
        <v>10326.381480209102</v>
      </c>
      <c r="E18" s="399">
        <f t="shared" si="4"/>
        <v>507448</v>
      </c>
      <c r="F18" s="401">
        <f t="shared" si="4"/>
        <v>6770.9301580808997</v>
      </c>
      <c r="G18" s="400">
        <f t="shared" si="4"/>
        <v>1348</v>
      </c>
      <c r="H18" s="401">
        <f t="shared" si="4"/>
        <v>813.94061046000002</v>
      </c>
      <c r="I18" s="400">
        <f t="shared" si="4"/>
        <v>570</v>
      </c>
      <c r="J18" s="401">
        <f t="shared" si="4"/>
        <v>488.82471747</v>
      </c>
      <c r="K18" s="400">
        <f t="shared" si="4"/>
        <v>1134</v>
      </c>
      <c r="L18" s="401">
        <f t="shared" si="4"/>
        <v>2847.5285697299996</v>
      </c>
      <c r="M18" s="400">
        <f t="shared" si="4"/>
        <v>510500</v>
      </c>
      <c r="N18" s="398">
        <f t="shared" si="4"/>
        <v>10921.2240557409</v>
      </c>
      <c r="O18" s="399">
        <f t="shared" si="4"/>
        <v>3882388</v>
      </c>
      <c r="P18" s="398">
        <f t="shared" si="4"/>
        <v>21247.605535949999</v>
      </c>
      <c r="R18" s="653"/>
      <c r="S18" s="403" t="s">
        <v>183</v>
      </c>
      <c r="T18" s="399">
        <v>3369540</v>
      </c>
      <c r="U18" s="402">
        <v>10321.55859278</v>
      </c>
      <c r="V18" s="399">
        <v>507584</v>
      </c>
      <c r="W18" s="401">
        <v>6772.4924561053995</v>
      </c>
      <c r="X18" s="400">
        <v>1349</v>
      </c>
      <c r="Y18" s="401">
        <v>814.53221945999996</v>
      </c>
      <c r="Z18" s="400">
        <v>571</v>
      </c>
      <c r="AA18" s="401">
        <v>489.77558146999991</v>
      </c>
      <c r="AB18" s="400">
        <v>1130</v>
      </c>
      <c r="AC18" s="401">
        <v>2846.9322825200002</v>
      </c>
      <c r="AD18" s="400">
        <v>510634</v>
      </c>
      <c r="AE18" s="398">
        <v>10923.7325395554</v>
      </c>
      <c r="AF18" s="399">
        <v>3880174</v>
      </c>
      <c r="AG18" s="398">
        <v>21245.291132335398</v>
      </c>
    </row>
    <row r="19" spans="1:33" s="392" customFormat="1" ht="15.75" thickBot="1" x14ac:dyDescent="0.5">
      <c r="A19" s="654"/>
      <c r="B19" s="397" t="s">
        <v>100</v>
      </c>
      <c r="C19" s="394">
        <f t="shared" ref="C19:P19" si="5">C17/C18</f>
        <v>0.13905384757738098</v>
      </c>
      <c r="D19" s="396">
        <f t="shared" si="5"/>
        <v>0.16298767290320165</v>
      </c>
      <c r="E19" s="394">
        <f t="shared" si="5"/>
        <v>0.28047208778042282</v>
      </c>
      <c r="F19" s="395">
        <f t="shared" si="5"/>
        <v>0.53452028660650053</v>
      </c>
      <c r="G19" s="395">
        <f t="shared" si="5"/>
        <v>0.83679525222551931</v>
      </c>
      <c r="H19" s="395">
        <f t="shared" si="5"/>
        <v>0.83670879717515756</v>
      </c>
      <c r="I19" s="395">
        <f t="shared" si="5"/>
        <v>0.8666666666666667</v>
      </c>
      <c r="J19" s="395">
        <f t="shared" si="5"/>
        <v>0.86809115735037012</v>
      </c>
      <c r="K19" s="395">
        <f t="shared" si="5"/>
        <v>0.84038800705467376</v>
      </c>
      <c r="L19" s="395">
        <f t="shared" si="5"/>
        <v>0.87395350795583693</v>
      </c>
      <c r="M19" s="395">
        <f t="shared" si="5"/>
        <v>0.28383937316356511</v>
      </c>
      <c r="N19" s="393">
        <f t="shared" si="5"/>
        <v>0.66047384050309688</v>
      </c>
      <c r="O19" s="394">
        <f t="shared" si="5"/>
        <v>0.15809187541276143</v>
      </c>
      <c r="P19" s="393">
        <f t="shared" si="5"/>
        <v>0.41869450498824129</v>
      </c>
      <c r="R19" s="654"/>
      <c r="S19" s="397" t="s">
        <v>100</v>
      </c>
      <c r="T19" s="394">
        <v>0.14148963953536683</v>
      </c>
      <c r="U19" s="396">
        <v>0.16487910976356099</v>
      </c>
      <c r="V19" s="394">
        <v>0.28081460408523518</v>
      </c>
      <c r="W19" s="395">
        <v>0.53875723820713484</v>
      </c>
      <c r="X19" s="395">
        <v>0.83691623424759076</v>
      </c>
      <c r="Y19" s="395">
        <v>0.83669649717701289</v>
      </c>
      <c r="Z19" s="395">
        <v>0.85989492119089317</v>
      </c>
      <c r="AA19" s="395">
        <v>0.8615471589325171</v>
      </c>
      <c r="AB19" s="395">
        <v>0.8433628318584071</v>
      </c>
      <c r="AC19" s="395">
        <v>0.86655477886403454</v>
      </c>
      <c r="AD19" s="395">
        <v>0.28417614181586026</v>
      </c>
      <c r="AE19" s="393">
        <v>0.66087604171914538</v>
      </c>
      <c r="AF19" s="394">
        <v>0.16026729729130704</v>
      </c>
      <c r="AG19" s="393">
        <v>0.41990681408512898</v>
      </c>
    </row>
    <row r="20" spans="1:33" x14ac:dyDescent="0.4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3" x14ac:dyDescent="0.45">
      <c r="A21" s="377" t="s">
        <v>243</v>
      </c>
      <c r="M21" s="477"/>
    </row>
    <row r="22" spans="1:33" x14ac:dyDescent="0.45">
      <c r="A22" s="479"/>
      <c r="B22" s="377"/>
    </row>
    <row r="23" spans="1:33" x14ac:dyDescent="0.45">
      <c r="C23" s="477"/>
      <c r="E23" s="477"/>
      <c r="G23" s="477"/>
      <c r="I23" s="477"/>
      <c r="J23" s="477"/>
      <c r="K23" s="477"/>
      <c r="M23" s="477"/>
      <c r="O23" s="477"/>
    </row>
    <row r="24" spans="1:33" x14ac:dyDescent="0.45">
      <c r="C24" s="477"/>
      <c r="E24" s="477"/>
      <c r="G24" s="477"/>
      <c r="I24" s="477"/>
      <c r="K24" s="477"/>
      <c r="M24" s="477"/>
      <c r="O24" s="477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1:A13"/>
    <mergeCell ref="R11:R13"/>
    <mergeCell ref="A14:A16"/>
    <mergeCell ref="R14:R16"/>
    <mergeCell ref="A17:A19"/>
    <mergeCell ref="R17:R19"/>
  </mergeCells>
  <conditionalFormatting sqref="C5:P19">
    <cfRule type="expression" dxfId="4" priority="2">
      <formula>ABS(C5-T5)/T5&gt;0.5</formula>
    </cfRule>
  </conditionalFormatting>
  <conditionalFormatting sqref="T5:AG19">
    <cfRule type="expression" dxfId="3" priority="1">
      <formula>ABS(T5-AK5)/AK5&gt;0.5</formula>
    </cfRule>
  </conditionalFormatting>
  <pageMargins left="0.7" right="0.7" top="0.75" bottom="0.75" header="0.3" footer="0.3"/>
  <pageSetup orientation="portrait" r:id="rId1"/>
  <drawing r:id="rId2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G24"/>
  <sheetViews>
    <sheetView workbookViewId="0">
      <selection activeCell="J14" sqref="J14"/>
    </sheetView>
  </sheetViews>
  <sheetFormatPr defaultColWidth="9" defaultRowHeight="15.4" x14ac:dyDescent="0.45"/>
  <cols>
    <col min="1" max="17" width="9" style="390"/>
    <col min="18" max="33" width="9" style="390" hidden="1" customWidth="1"/>
    <col min="34" max="16384" width="9" style="390"/>
  </cols>
  <sheetData>
    <row r="1" spans="1:33" ht="15.75" thickBot="1" x14ac:dyDescent="0.5">
      <c r="A1" s="655" t="s">
        <v>244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  <c r="R1" s="655" t="s">
        <v>232</v>
      </c>
      <c r="S1" s="656"/>
      <c r="T1" s="656"/>
      <c r="U1" s="656"/>
      <c r="V1" s="656"/>
      <c r="W1" s="656"/>
      <c r="X1" s="656"/>
      <c r="Y1" s="656"/>
      <c r="Z1" s="656"/>
      <c r="AA1" s="656"/>
      <c r="AB1" s="656"/>
      <c r="AC1" s="656"/>
      <c r="AD1" s="656"/>
      <c r="AE1" s="656"/>
      <c r="AF1" s="656"/>
      <c r="AG1" s="657"/>
    </row>
    <row r="2" spans="1:33" ht="15.6" customHeight="1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  <c r="Q2" s="439"/>
      <c r="R2" s="658" t="s">
        <v>189</v>
      </c>
      <c r="S2" s="661"/>
      <c r="T2" s="664" t="s">
        <v>12</v>
      </c>
      <c r="U2" s="665"/>
      <c r="V2" s="668" t="s">
        <v>188</v>
      </c>
      <c r="W2" s="669"/>
      <c r="X2" s="669"/>
      <c r="Y2" s="669"/>
      <c r="Z2" s="669"/>
      <c r="AA2" s="669"/>
      <c r="AB2" s="669"/>
      <c r="AC2" s="669"/>
      <c r="AD2" s="669"/>
      <c r="AE2" s="670"/>
      <c r="AF2" s="664" t="s">
        <v>10</v>
      </c>
      <c r="AG2" s="665"/>
    </row>
    <row r="3" spans="1:33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  <c r="R3" s="659"/>
      <c r="S3" s="662"/>
      <c r="T3" s="666"/>
      <c r="U3" s="667"/>
      <c r="V3" s="671" t="s">
        <v>187</v>
      </c>
      <c r="W3" s="672"/>
      <c r="X3" s="647" t="s">
        <v>105</v>
      </c>
      <c r="Y3" s="672"/>
      <c r="Z3" s="647" t="s">
        <v>104</v>
      </c>
      <c r="AA3" s="672"/>
      <c r="AB3" s="647" t="s">
        <v>103</v>
      </c>
      <c r="AC3" s="672"/>
      <c r="AD3" s="647" t="s">
        <v>102</v>
      </c>
      <c r="AE3" s="648"/>
      <c r="AF3" s="666"/>
      <c r="AG3" s="667"/>
    </row>
    <row r="4" spans="1:33" ht="16.5" customHeight="1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60"/>
      <c r="S4" s="663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45">
      <c r="A5" s="649" t="s">
        <v>4</v>
      </c>
      <c r="B5" s="434" t="s">
        <v>184</v>
      </c>
      <c r="C5" s="426">
        <v>71845</v>
      </c>
      <c r="D5" s="429">
        <f>232880/1000</f>
        <v>232.88</v>
      </c>
      <c r="E5" s="432">
        <v>21539</v>
      </c>
      <c r="F5" s="429">
        <f>424478/1000</f>
        <v>424.47800000000001</v>
      </c>
      <c r="G5" s="431">
        <v>87</v>
      </c>
      <c r="H5" s="429">
        <f>52763/1000</f>
        <v>52.762999999999998</v>
      </c>
      <c r="I5" s="430">
        <v>32</v>
      </c>
      <c r="J5" s="429">
        <f>26931/1000</f>
        <v>26.931000000000001</v>
      </c>
      <c r="K5" s="430">
        <v>85</v>
      </c>
      <c r="L5" s="429">
        <f>253934/1000</f>
        <v>253.934</v>
      </c>
      <c r="M5" s="428">
        <v>21743</v>
      </c>
      <c r="N5" s="427">
        <f>758106/1000</f>
        <v>758.10599999999999</v>
      </c>
      <c r="O5" s="426">
        <f>SUM(M5+C5)</f>
        <v>93588</v>
      </c>
      <c r="P5" s="425">
        <f>SUM(N5+D5)</f>
        <v>990.98599999999999</v>
      </c>
      <c r="R5" s="649" t="s">
        <v>4</v>
      </c>
      <c r="S5" s="434" t="s">
        <v>184</v>
      </c>
      <c r="T5" s="426">
        <v>73867</v>
      </c>
      <c r="U5" s="429">
        <f>240205/1000</f>
        <v>240.20500000000001</v>
      </c>
      <c r="V5" s="432">
        <v>21563</v>
      </c>
      <c r="W5" s="429">
        <f>425058/1000</f>
        <v>425.05799999999999</v>
      </c>
      <c r="X5" s="431">
        <v>83</v>
      </c>
      <c r="Y5" s="429">
        <f>50174/1000</f>
        <v>50.173999999999999</v>
      </c>
      <c r="Z5" s="430">
        <v>32</v>
      </c>
      <c r="AA5" s="429">
        <f>26931/1000</f>
        <v>26.931000000000001</v>
      </c>
      <c r="AB5" s="430">
        <v>83</v>
      </c>
      <c r="AC5" s="429">
        <f>251752/1000</f>
        <v>251.75200000000001</v>
      </c>
      <c r="AD5" s="428">
        <f>SUM(V5,X5,Z5,AB5)</f>
        <v>21761</v>
      </c>
      <c r="AE5" s="427">
        <f>SUM(W5,Y5,AA5,AC5)</f>
        <v>753.91499999999996</v>
      </c>
      <c r="AF5" s="426">
        <f>SUM(AD5+T5)</f>
        <v>95628</v>
      </c>
      <c r="AG5" s="425">
        <f>SUM(AE5+U5)</f>
        <v>994.12</v>
      </c>
    </row>
    <row r="6" spans="1:33" x14ac:dyDescent="0.45">
      <c r="A6" s="650"/>
      <c r="B6" s="424" t="s">
        <v>183</v>
      </c>
      <c r="C6" s="486">
        <v>480329</v>
      </c>
      <c r="D6" s="484">
        <f>1449514/1000</f>
        <v>1449.5139999999999</v>
      </c>
      <c r="E6" s="486">
        <v>65961</v>
      </c>
      <c r="F6" s="484">
        <f>682759/1000</f>
        <v>682.75900000000001</v>
      </c>
      <c r="G6" s="485">
        <v>92</v>
      </c>
      <c r="H6" s="484">
        <f>55849/1000</f>
        <v>55.848999999999997</v>
      </c>
      <c r="I6" s="485">
        <v>32</v>
      </c>
      <c r="J6" s="484">
        <f>26931/1000</f>
        <v>26.931000000000001</v>
      </c>
      <c r="K6" s="485">
        <v>95</v>
      </c>
      <c r="L6" s="484">
        <f>284121/1000</f>
        <v>284.12099999999998</v>
      </c>
      <c r="M6" s="483">
        <v>66180</v>
      </c>
      <c r="N6" s="482">
        <f>1049660/1000</f>
        <v>1049.6600000000001</v>
      </c>
      <c r="O6" s="481">
        <f>SUM(M6+C6)</f>
        <v>546509</v>
      </c>
      <c r="P6" s="480">
        <f>SUM(N6+D6)</f>
        <v>2499.174</v>
      </c>
      <c r="R6" s="650"/>
      <c r="S6" s="424" t="s">
        <v>183</v>
      </c>
      <c r="T6" s="486">
        <v>479934</v>
      </c>
      <c r="U6" s="484">
        <f>1447832/1000</f>
        <v>1447.8320000000001</v>
      </c>
      <c r="V6" s="486">
        <v>65996</v>
      </c>
      <c r="W6" s="484">
        <f>682474/1000</f>
        <v>682.47400000000005</v>
      </c>
      <c r="X6" s="485">
        <v>92</v>
      </c>
      <c r="Y6" s="484">
        <f>55849/1000</f>
        <v>55.848999999999997</v>
      </c>
      <c r="Z6" s="485">
        <v>32</v>
      </c>
      <c r="AA6" s="484">
        <f>26931/1000</f>
        <v>26.931000000000001</v>
      </c>
      <c r="AB6" s="485">
        <v>95</v>
      </c>
      <c r="AC6" s="484">
        <f>284121/1000</f>
        <v>284.12099999999998</v>
      </c>
      <c r="AD6" s="483">
        <f>SUM(V6,X6,Z6,AB6)</f>
        <v>66215</v>
      </c>
      <c r="AE6" s="482">
        <f>SUM(W6,Y6,AA6,AC6)</f>
        <v>1049.375</v>
      </c>
      <c r="AF6" s="481">
        <f>SUM(AD6+T6)</f>
        <v>546149</v>
      </c>
      <c r="AG6" s="480">
        <f>SUM(AE6+U6)</f>
        <v>2497.2070000000003</v>
      </c>
    </row>
    <row r="7" spans="1:33" s="392" customFormat="1" ht="15.75" thickBot="1" x14ac:dyDescent="0.5">
      <c r="A7" s="651"/>
      <c r="B7" s="414" t="s">
        <v>100</v>
      </c>
      <c r="C7" s="411">
        <f>C5/C6</f>
        <v>0.14957456243533079</v>
      </c>
      <c r="D7" s="413">
        <f t="shared" ref="D7:L7" si="0">D5/D6</f>
        <v>0.16066074560162924</v>
      </c>
      <c r="E7" s="411">
        <f t="shared" si="0"/>
        <v>0.32654144115462169</v>
      </c>
      <c r="F7" s="412">
        <f t="shared" si="0"/>
        <v>0.62170985662583722</v>
      </c>
      <c r="G7" s="412">
        <f t="shared" si="0"/>
        <v>0.94565217391304346</v>
      </c>
      <c r="H7" s="412">
        <f t="shared" si="0"/>
        <v>0.94474386291607726</v>
      </c>
      <c r="I7" s="412">
        <f t="shared" si="0"/>
        <v>1</v>
      </c>
      <c r="J7" s="412">
        <f t="shared" si="0"/>
        <v>1</v>
      </c>
      <c r="K7" s="412">
        <f t="shared" si="0"/>
        <v>0.89473684210526316</v>
      </c>
      <c r="L7" s="412">
        <f t="shared" si="0"/>
        <v>0.89375301368079096</v>
      </c>
      <c r="M7" s="412">
        <f>M5/M6</f>
        <v>0.32854336657600486</v>
      </c>
      <c r="N7" s="410">
        <f>N5/N6</f>
        <v>0.72223958234094843</v>
      </c>
      <c r="O7" s="411">
        <f>O5/O6</f>
        <v>0.17124695110236063</v>
      </c>
      <c r="P7" s="410">
        <f>P5/P6</f>
        <v>0.39652541199612351</v>
      </c>
      <c r="R7" s="651"/>
      <c r="S7" s="414" t="s">
        <v>100</v>
      </c>
      <c r="T7" s="411">
        <f>T5/T6</f>
        <v>0.1539107460609167</v>
      </c>
      <c r="U7" s="413">
        <f t="shared" ref="U7:AC7" si="1">U5/U6</f>
        <v>0.16590667978052701</v>
      </c>
      <c r="V7" s="411">
        <f t="shared" si="1"/>
        <v>0.32673192314685739</v>
      </c>
      <c r="W7" s="412">
        <f t="shared" si="1"/>
        <v>0.62281933084630325</v>
      </c>
      <c r="X7" s="412">
        <f t="shared" si="1"/>
        <v>0.90217391304347827</v>
      </c>
      <c r="Y7" s="412">
        <f t="shared" si="1"/>
        <v>0.89838672133789332</v>
      </c>
      <c r="Z7" s="412">
        <f t="shared" si="1"/>
        <v>1</v>
      </c>
      <c r="AA7" s="412">
        <f t="shared" si="1"/>
        <v>1</v>
      </c>
      <c r="AB7" s="412">
        <f t="shared" si="1"/>
        <v>0.87368421052631584</v>
      </c>
      <c r="AC7" s="412">
        <f t="shared" si="1"/>
        <v>0.88607318712801952</v>
      </c>
      <c r="AD7" s="412">
        <f>AD5/AD6</f>
        <v>0.32864154647738431</v>
      </c>
      <c r="AE7" s="410">
        <f>AE5/AE6</f>
        <v>0.71844192972007148</v>
      </c>
      <c r="AF7" s="411">
        <f>AF5/AF6</f>
        <v>0.17509507478728331</v>
      </c>
      <c r="AG7" s="410">
        <f>AG5/AG6</f>
        <v>0.39809274921942789</v>
      </c>
    </row>
    <row r="8" spans="1:33" x14ac:dyDescent="0.45">
      <c r="A8" s="649" t="s">
        <v>3</v>
      </c>
      <c r="B8" s="434" t="s">
        <v>184</v>
      </c>
      <c r="C8" s="426">
        <v>190651</v>
      </c>
      <c r="D8" s="433">
        <v>820.6</v>
      </c>
      <c r="E8" s="432">
        <v>47327</v>
      </c>
      <c r="F8" s="429">
        <v>1109.723</v>
      </c>
      <c r="G8" s="431">
        <v>336</v>
      </c>
      <c r="H8" s="429">
        <v>208.04</v>
      </c>
      <c r="I8" s="430">
        <v>166</v>
      </c>
      <c r="J8" s="429">
        <v>141.74799999999999</v>
      </c>
      <c r="K8" s="430">
        <v>303</v>
      </c>
      <c r="L8" s="429">
        <v>753.38900000000001</v>
      </c>
      <c r="M8" s="428">
        <v>48132</v>
      </c>
      <c r="N8" s="427">
        <v>2212.9</v>
      </c>
      <c r="O8" s="426">
        <f>SUM(M8+C8)</f>
        <v>238783</v>
      </c>
      <c r="P8" s="425">
        <f>SUM(N8+D8)</f>
        <v>3033.5</v>
      </c>
      <c r="R8" s="649" t="s">
        <v>3</v>
      </c>
      <c r="S8" s="434" t="s">
        <v>184</v>
      </c>
      <c r="T8" s="426">
        <v>189116</v>
      </c>
      <c r="U8" s="433">
        <v>809.5</v>
      </c>
      <c r="V8" s="432">
        <v>46335</v>
      </c>
      <c r="W8" s="429">
        <v>1119.3679999999999</v>
      </c>
      <c r="X8" s="431">
        <v>338</v>
      </c>
      <c r="Y8" s="429">
        <v>209.309</v>
      </c>
      <c r="Z8" s="430">
        <v>166</v>
      </c>
      <c r="AA8" s="429">
        <v>141.827</v>
      </c>
      <c r="AB8" s="430">
        <v>305</v>
      </c>
      <c r="AC8" s="429">
        <v>755.49599999999998</v>
      </c>
      <c r="AD8" s="428">
        <f>SUM(V8,X8,Z8,AB8)</f>
        <v>47144</v>
      </c>
      <c r="AE8" s="427">
        <f>SUM(W8,Y8,AA8,AC8)</f>
        <v>2226</v>
      </c>
      <c r="AF8" s="426">
        <f>SUM(AD8+T8)</f>
        <v>236260</v>
      </c>
      <c r="AG8" s="425">
        <f>SUM(AE8+U8)</f>
        <v>3035.5</v>
      </c>
    </row>
    <row r="9" spans="1:33" x14ac:dyDescent="0.45">
      <c r="A9" s="650"/>
      <c r="B9" s="424" t="s">
        <v>183</v>
      </c>
      <c r="C9" s="422">
        <v>972283</v>
      </c>
      <c r="D9" s="423">
        <v>3612.1569999999997</v>
      </c>
      <c r="E9" s="422">
        <v>127216</v>
      </c>
      <c r="F9" s="419">
        <v>1807.7560000000003</v>
      </c>
      <c r="G9" s="420">
        <v>391</v>
      </c>
      <c r="H9" s="421">
        <v>243.16399999999999</v>
      </c>
      <c r="I9" s="420">
        <v>192</v>
      </c>
      <c r="J9" s="421">
        <v>163.642</v>
      </c>
      <c r="K9" s="420">
        <v>379</v>
      </c>
      <c r="L9" s="419">
        <v>939.50400000000002</v>
      </c>
      <c r="M9" s="418">
        <v>128178</v>
      </c>
      <c r="N9" s="417">
        <v>3154.0660000000003</v>
      </c>
      <c r="O9" s="416">
        <f>SUM(M9+C9)</f>
        <v>1100461</v>
      </c>
      <c r="P9" s="415">
        <f>SUM(N9+D9)</f>
        <v>6766.223</v>
      </c>
      <c r="R9" s="650"/>
      <c r="S9" s="424" t="s">
        <v>183</v>
      </c>
      <c r="T9" s="422">
        <v>972530</v>
      </c>
      <c r="U9" s="423">
        <v>3615.6219999999998</v>
      </c>
      <c r="V9" s="422">
        <v>127194</v>
      </c>
      <c r="W9" s="419">
        <v>1800.9519999999998</v>
      </c>
      <c r="X9" s="420">
        <v>389</v>
      </c>
      <c r="Y9" s="421">
        <v>241.733</v>
      </c>
      <c r="Z9" s="420">
        <v>193</v>
      </c>
      <c r="AA9" s="421">
        <v>164.52099999999999</v>
      </c>
      <c r="AB9" s="420">
        <v>381</v>
      </c>
      <c r="AC9" s="419">
        <v>943.48099999999999</v>
      </c>
      <c r="AD9" s="418">
        <f>SUM(V9,X9,Z9,AB9)</f>
        <v>128157</v>
      </c>
      <c r="AE9" s="417">
        <f>SUM(W9,Y9,AA9,AC9)</f>
        <v>3150.6869999999999</v>
      </c>
      <c r="AF9" s="416">
        <f>SUM(AD9+T9)</f>
        <v>1100687</v>
      </c>
      <c r="AG9" s="415">
        <f>SUM(AE9+U9)</f>
        <v>6766.3089999999993</v>
      </c>
    </row>
    <row r="10" spans="1:33" s="392" customFormat="1" ht="15.75" thickBot="1" x14ac:dyDescent="0.5">
      <c r="A10" s="651"/>
      <c r="B10" s="414" t="s">
        <v>100</v>
      </c>
      <c r="C10" s="411">
        <f>C8/C9</f>
        <v>0.19608591325776548</v>
      </c>
      <c r="D10" s="413">
        <f t="shared" ref="D10:L10" si="2">D8/D9</f>
        <v>0.22717727939289464</v>
      </c>
      <c r="E10" s="411">
        <f t="shared" si="2"/>
        <v>0.37202081499182493</v>
      </c>
      <c r="F10" s="412">
        <f t="shared" si="2"/>
        <v>0.61386769010862074</v>
      </c>
      <c r="G10" s="412">
        <f t="shared" si="2"/>
        <v>0.85933503836317138</v>
      </c>
      <c r="H10" s="412">
        <f t="shared" si="2"/>
        <v>0.85555427612640034</v>
      </c>
      <c r="I10" s="412">
        <f t="shared" si="2"/>
        <v>0.86458333333333337</v>
      </c>
      <c r="J10" s="412">
        <f t="shared" si="2"/>
        <v>0.86620794172645166</v>
      </c>
      <c r="K10" s="412">
        <f t="shared" si="2"/>
        <v>0.79947229551451182</v>
      </c>
      <c r="L10" s="412">
        <f t="shared" si="2"/>
        <v>0.8019007902041928</v>
      </c>
      <c r="M10" s="412">
        <f>M8/M9</f>
        <v>0.37550905771661286</v>
      </c>
      <c r="N10" s="410">
        <f>N8/N9</f>
        <v>0.70160231269732465</v>
      </c>
      <c r="O10" s="411">
        <f>O8/O9</f>
        <v>0.21698451830641885</v>
      </c>
      <c r="P10" s="410">
        <f>P8/P9</f>
        <v>0.44832988803354545</v>
      </c>
      <c r="R10" s="651"/>
      <c r="S10" s="414" t="s">
        <v>100</v>
      </c>
      <c r="T10" s="411">
        <f>T8/T9</f>
        <v>0.19445775451657019</v>
      </c>
      <c r="U10" s="413">
        <f t="shared" ref="U10:AC10" si="3">U8/U9</f>
        <v>0.2238895548262512</v>
      </c>
      <c r="V10" s="411">
        <f t="shared" si="3"/>
        <v>0.36428605122883156</v>
      </c>
      <c r="W10" s="412">
        <f t="shared" si="3"/>
        <v>0.62154238425010777</v>
      </c>
      <c r="X10" s="412">
        <f t="shared" si="3"/>
        <v>0.86889460154241649</v>
      </c>
      <c r="Y10" s="412">
        <f t="shared" si="3"/>
        <v>0.86586854091083965</v>
      </c>
      <c r="Z10" s="412">
        <f t="shared" si="3"/>
        <v>0.86010362694300513</v>
      </c>
      <c r="AA10" s="412">
        <f t="shared" si="3"/>
        <v>0.86206016253244278</v>
      </c>
      <c r="AB10" s="412">
        <f t="shared" si="3"/>
        <v>0.80052493438320205</v>
      </c>
      <c r="AC10" s="412">
        <f t="shared" si="3"/>
        <v>0.80075380426314891</v>
      </c>
      <c r="AD10" s="412">
        <f>AD8/AD9</f>
        <v>0.36786129513019189</v>
      </c>
      <c r="AE10" s="410">
        <f>AE8/AE9</f>
        <v>0.70651257963739345</v>
      </c>
      <c r="AF10" s="411">
        <f>AF8/AF9</f>
        <v>0.21464776089842072</v>
      </c>
      <c r="AG10" s="410">
        <f>AG8/AG9</f>
        <v>0.44861977187267094</v>
      </c>
    </row>
    <row r="11" spans="1:33" x14ac:dyDescent="0.45">
      <c r="A11" s="649" t="s">
        <v>2</v>
      </c>
      <c r="B11" s="434" t="s">
        <v>184</v>
      </c>
      <c r="C11" s="426">
        <v>207424</v>
      </c>
      <c r="D11" s="433">
        <v>610.79999999999995</v>
      </c>
      <c r="E11" s="432">
        <v>72028</v>
      </c>
      <c r="F11" s="429">
        <v>2053.8397839999998</v>
      </c>
      <c r="G11" s="431">
        <v>678</v>
      </c>
      <c r="H11" s="429">
        <v>404.51097999999996</v>
      </c>
      <c r="I11" s="430">
        <v>284</v>
      </c>
      <c r="J11" s="429">
        <v>245.63872799999999</v>
      </c>
      <c r="K11" s="430">
        <v>554</v>
      </c>
      <c r="L11" s="429">
        <v>1427.99665</v>
      </c>
      <c r="M11" s="428">
        <v>73544</v>
      </c>
      <c r="N11" s="427">
        <v>4131.9861419999997</v>
      </c>
      <c r="O11" s="426">
        <f>SUM(M11+C11)</f>
        <v>280968</v>
      </c>
      <c r="P11" s="425">
        <f>SUM(N11+D11)</f>
        <v>4742.7861419999999</v>
      </c>
      <c r="R11" s="649" t="s">
        <v>2</v>
      </c>
      <c r="S11" s="434" t="s">
        <v>184</v>
      </c>
      <c r="T11" s="426">
        <v>213664</v>
      </c>
      <c r="U11" s="433">
        <v>637</v>
      </c>
      <c r="V11" s="432">
        <v>72315</v>
      </c>
      <c r="W11" s="429">
        <v>2058.687077</v>
      </c>
      <c r="X11" s="431">
        <v>675</v>
      </c>
      <c r="Y11" s="429">
        <v>402.80924499999998</v>
      </c>
      <c r="Z11" s="430">
        <v>283</v>
      </c>
      <c r="AA11" s="429">
        <v>244.62255300000001</v>
      </c>
      <c r="AB11" s="430">
        <v>552</v>
      </c>
      <c r="AC11" s="429">
        <v>1420.955275</v>
      </c>
      <c r="AD11" s="428">
        <f>SUM(V11,X11,Z11,AB11)</f>
        <v>73825</v>
      </c>
      <c r="AE11" s="427">
        <f>SUM(W11,Y11,AA11,AC11)</f>
        <v>4127.0741500000004</v>
      </c>
      <c r="AF11" s="426">
        <f>SUM(AD11+T11)</f>
        <v>287489</v>
      </c>
      <c r="AG11" s="425">
        <f>SUM(AE11+U11)</f>
        <v>4764.0741500000004</v>
      </c>
    </row>
    <row r="12" spans="1:33" x14ac:dyDescent="0.45">
      <c r="A12" s="650"/>
      <c r="B12" s="424" t="s">
        <v>183</v>
      </c>
      <c r="C12" s="422">
        <v>1853691</v>
      </c>
      <c r="D12" s="423">
        <v>4968.8999999999996</v>
      </c>
      <c r="E12" s="422">
        <v>305414</v>
      </c>
      <c r="F12" s="419">
        <v>4159.7453514653989</v>
      </c>
      <c r="G12" s="420">
        <v>833</v>
      </c>
      <c r="H12" s="421">
        <v>496.57607100000001</v>
      </c>
      <c r="I12" s="420">
        <v>334</v>
      </c>
      <c r="J12" s="421">
        <v>287.99016299999994</v>
      </c>
      <c r="K12" s="420">
        <v>645</v>
      </c>
      <c r="L12" s="419">
        <v>1591.6041580000001</v>
      </c>
      <c r="M12" s="418">
        <v>307226</v>
      </c>
      <c r="N12" s="417">
        <v>6535.9157434653989</v>
      </c>
      <c r="O12" s="416">
        <f>SUM(M12+C12)</f>
        <v>2160917</v>
      </c>
      <c r="P12" s="415">
        <f>SUM(N12+D12)</f>
        <v>11504.815743465399</v>
      </c>
      <c r="R12" s="650"/>
      <c r="S12" s="424" t="s">
        <v>183</v>
      </c>
      <c r="T12" s="422">
        <v>1853526</v>
      </c>
      <c r="U12" s="423">
        <v>4974</v>
      </c>
      <c r="V12" s="422">
        <v>305142</v>
      </c>
      <c r="W12" s="419">
        <v>4154.4258644567999</v>
      </c>
      <c r="X12" s="420">
        <v>832</v>
      </c>
      <c r="Y12" s="421">
        <v>496.06401500000004</v>
      </c>
      <c r="Z12" s="420">
        <v>335</v>
      </c>
      <c r="AA12" s="421">
        <v>288.88119399999999</v>
      </c>
      <c r="AB12" s="420">
        <v>646</v>
      </c>
      <c r="AC12" s="419">
        <v>1592.167445</v>
      </c>
      <c r="AD12" s="418">
        <f>SUM(V12,X12,Z12,AB12)</f>
        <v>306955</v>
      </c>
      <c r="AE12" s="417">
        <f>SUM(W12,Y12,AA12,AC12)</f>
        <v>6531.5385184567995</v>
      </c>
      <c r="AF12" s="416">
        <f>SUM(AD12+T12)</f>
        <v>2160481</v>
      </c>
      <c r="AG12" s="415">
        <f>SUM(AE12+U12)</f>
        <v>11505.5385184568</v>
      </c>
    </row>
    <row r="13" spans="1:33" s="392" customFormat="1" ht="15.75" thickBot="1" x14ac:dyDescent="0.5">
      <c r="A13" s="651"/>
      <c r="B13" s="414" t="s">
        <v>100</v>
      </c>
      <c r="C13" s="411">
        <f>C11/C12</f>
        <v>0.11189782978932303</v>
      </c>
      <c r="D13" s="413">
        <f t="shared" ref="D13:N13" si="4">D11/D12</f>
        <v>0.12292459095574473</v>
      </c>
      <c r="E13" s="411">
        <f t="shared" si="4"/>
        <v>0.23583725696922866</v>
      </c>
      <c r="F13" s="412">
        <f t="shared" si="4"/>
        <v>0.49374171024110197</v>
      </c>
      <c r="G13" s="412">
        <f t="shared" si="4"/>
        <v>0.8139255702280912</v>
      </c>
      <c r="H13" s="412">
        <f t="shared" si="4"/>
        <v>0.81460022667906595</v>
      </c>
      <c r="I13" s="412">
        <f t="shared" si="4"/>
        <v>0.85029940119760483</v>
      </c>
      <c r="J13" s="412">
        <f t="shared" si="4"/>
        <v>0.85294138327912272</v>
      </c>
      <c r="K13" s="412">
        <f t="shared" si="4"/>
        <v>0.85891472868217056</v>
      </c>
      <c r="L13" s="412">
        <f t="shared" si="4"/>
        <v>0.89720590564076674</v>
      </c>
      <c r="M13" s="412">
        <f t="shared" si="4"/>
        <v>0.23938078157447612</v>
      </c>
      <c r="N13" s="410">
        <f t="shared" si="4"/>
        <v>0.6321969719593088</v>
      </c>
      <c r="O13" s="411">
        <f>O11/O12</f>
        <v>0.13002257837760545</v>
      </c>
      <c r="P13" s="410">
        <f>P11/P12</f>
        <v>0.412243555025542</v>
      </c>
      <c r="R13" s="651"/>
      <c r="S13" s="414" t="s">
        <v>100</v>
      </c>
      <c r="T13" s="411">
        <f>T11/T12</f>
        <v>0.11527434737899549</v>
      </c>
      <c r="U13" s="413">
        <f t="shared" ref="U13:AE13" si="5">U11/U12</f>
        <v>0.12806594290309609</v>
      </c>
      <c r="V13" s="411">
        <f t="shared" si="5"/>
        <v>0.23698802524726192</v>
      </c>
      <c r="W13" s="412">
        <f t="shared" si="5"/>
        <v>0.4955406942300023</v>
      </c>
      <c r="X13" s="412">
        <f t="shared" si="5"/>
        <v>0.81129807692307687</v>
      </c>
      <c r="Y13" s="412">
        <f t="shared" si="5"/>
        <v>0.8120106131866871</v>
      </c>
      <c r="Z13" s="412">
        <f t="shared" si="5"/>
        <v>0.84477611940298503</v>
      </c>
      <c r="AA13" s="412">
        <f t="shared" si="5"/>
        <v>0.84679293107601883</v>
      </c>
      <c r="AB13" s="412">
        <f t="shared" si="5"/>
        <v>0.85448916408668729</v>
      </c>
      <c r="AC13" s="412">
        <f t="shared" si="5"/>
        <v>0.89246597740855071</v>
      </c>
      <c r="AD13" s="412">
        <f t="shared" si="5"/>
        <v>0.24050756625564007</v>
      </c>
      <c r="AE13" s="410">
        <f t="shared" si="5"/>
        <v>0.63186860773119968</v>
      </c>
      <c r="AF13" s="411">
        <f>AF11/AF12</f>
        <v>0.13306712718140082</v>
      </c>
      <c r="AG13" s="410">
        <f>AG11/AG12</f>
        <v>0.41406789802647065</v>
      </c>
    </row>
    <row r="14" spans="1:33" x14ac:dyDescent="0.45">
      <c r="A14" s="649" t="s">
        <v>1</v>
      </c>
      <c r="B14" s="434" t="s">
        <v>184</v>
      </c>
      <c r="C14" s="426">
        <v>6835</v>
      </c>
      <c r="D14" s="433">
        <v>37.52939215</v>
      </c>
      <c r="E14" s="432">
        <v>1643</v>
      </c>
      <c r="F14" s="429">
        <v>60.68854743</v>
      </c>
      <c r="G14" s="431">
        <v>28</v>
      </c>
      <c r="H14" s="429">
        <v>16.202274859999999</v>
      </c>
      <c r="I14" s="430">
        <v>9</v>
      </c>
      <c r="J14" s="429">
        <v>7.6470327300000003</v>
      </c>
      <c r="K14" s="430">
        <v>11</v>
      </c>
      <c r="L14" s="429">
        <v>31.703124520000003</v>
      </c>
      <c r="M14" s="428">
        <v>1691</v>
      </c>
      <c r="N14" s="427">
        <v>116.24097954000001</v>
      </c>
      <c r="O14" s="426">
        <f>SUM(M14+C14)</f>
        <v>8526</v>
      </c>
      <c r="P14" s="425">
        <f>SUM(N14+D14)</f>
        <v>153.77037169000002</v>
      </c>
      <c r="R14" s="649" t="s">
        <v>1</v>
      </c>
      <c r="S14" s="434" t="s">
        <v>184</v>
      </c>
      <c r="T14" s="426">
        <v>6942</v>
      </c>
      <c r="U14" s="433">
        <v>38.113340620000002</v>
      </c>
      <c r="V14" s="432">
        <v>1644</v>
      </c>
      <c r="W14" s="429">
        <v>60.656707300000036</v>
      </c>
      <c r="X14" s="431">
        <v>28</v>
      </c>
      <c r="Y14" s="429">
        <v>16.202274859999996</v>
      </c>
      <c r="Z14" s="430">
        <v>9</v>
      </c>
      <c r="AA14" s="429">
        <v>7.6470327300000012</v>
      </c>
      <c r="AB14" s="430">
        <v>11</v>
      </c>
      <c r="AC14" s="429">
        <v>31.703124519999996</v>
      </c>
      <c r="AD14" s="428">
        <f>SUM(V14,X14,Z14,AB14)</f>
        <v>1692</v>
      </c>
      <c r="AE14" s="427">
        <f>SUM(W14,Y14,AA14,AC14)</f>
        <v>116.20913941000003</v>
      </c>
      <c r="AF14" s="426">
        <f>SUM(AD14+T14)</f>
        <v>8634</v>
      </c>
      <c r="AG14" s="425">
        <f>SUM(AE14+U14)</f>
        <v>154.32248003000004</v>
      </c>
    </row>
    <row r="15" spans="1:33" x14ac:dyDescent="0.45">
      <c r="A15" s="650"/>
      <c r="B15" s="424" t="s">
        <v>183</v>
      </c>
      <c r="C15" s="422">
        <v>63237</v>
      </c>
      <c r="D15" s="423">
        <v>290.98759278</v>
      </c>
      <c r="E15" s="422">
        <v>8993</v>
      </c>
      <c r="F15" s="419">
        <v>122.23210464</v>
      </c>
      <c r="G15" s="420">
        <v>33</v>
      </c>
      <c r="H15" s="421">
        <v>18.94314846</v>
      </c>
      <c r="I15" s="420">
        <v>13</v>
      </c>
      <c r="J15" s="421">
        <v>11.212418470000001</v>
      </c>
      <c r="K15" s="420">
        <v>11</v>
      </c>
      <c r="L15" s="419">
        <v>31.703124520000003</v>
      </c>
      <c r="M15" s="418">
        <v>9050</v>
      </c>
      <c r="N15" s="417">
        <v>184.09079608999997</v>
      </c>
      <c r="O15" s="416">
        <f>SUM(M15+C15)</f>
        <v>72287</v>
      </c>
      <c r="P15" s="415">
        <f>SUM(N15+D15)</f>
        <v>475.07838886999997</v>
      </c>
      <c r="R15" s="650"/>
      <c r="S15" s="424" t="s">
        <v>183</v>
      </c>
      <c r="T15" s="422">
        <v>63233</v>
      </c>
      <c r="U15" s="423">
        <v>290.89303577000004</v>
      </c>
      <c r="V15" s="422">
        <v>8997</v>
      </c>
      <c r="W15" s="419">
        <v>121.97349533000001</v>
      </c>
      <c r="X15" s="420">
        <v>33</v>
      </c>
      <c r="Y15" s="421">
        <v>18.94314846</v>
      </c>
      <c r="Z15" s="420">
        <v>13</v>
      </c>
      <c r="AA15" s="421">
        <v>11.212418470000001</v>
      </c>
      <c r="AB15" s="420">
        <v>12</v>
      </c>
      <c r="AC15" s="419">
        <v>33.130936730000002</v>
      </c>
      <c r="AD15" s="418">
        <f>SUM(V15,X15,Z15,AB15)</f>
        <v>9055</v>
      </c>
      <c r="AE15" s="417">
        <f>SUM(W15,Y15,AA15,AC15)</f>
        <v>185.25999898999999</v>
      </c>
      <c r="AF15" s="416">
        <f>SUM(AD15+T15)</f>
        <v>72288</v>
      </c>
      <c r="AG15" s="415">
        <f>SUM(AE15+U15)</f>
        <v>476.15303476000003</v>
      </c>
    </row>
    <row r="16" spans="1:33" s="392" customFormat="1" ht="15.75" thickBot="1" x14ac:dyDescent="0.5">
      <c r="A16" s="651"/>
      <c r="B16" s="414" t="s">
        <v>100</v>
      </c>
      <c r="C16" s="411">
        <f>C14/C15</f>
        <v>0.10808545629931844</v>
      </c>
      <c r="D16" s="413">
        <f t="shared" ref="D16:N16" si="6">D14/D15</f>
        <v>0.12897248226790875</v>
      </c>
      <c r="E16" s="411">
        <f t="shared" si="6"/>
        <v>0.18269765373067942</v>
      </c>
      <c r="F16" s="412">
        <f t="shared" si="6"/>
        <v>0.49650251551129637</v>
      </c>
      <c r="G16" s="412">
        <f t="shared" si="6"/>
        <v>0.84848484848484851</v>
      </c>
      <c r="H16" s="412">
        <f t="shared" si="6"/>
        <v>0.85531055696535463</v>
      </c>
      <c r="I16" s="412">
        <f t="shared" si="6"/>
        <v>0.69230769230769229</v>
      </c>
      <c r="J16" s="412">
        <f t="shared" si="6"/>
        <v>0.68201456719265663</v>
      </c>
      <c r="K16" s="412">
        <f t="shared" si="6"/>
        <v>1</v>
      </c>
      <c r="L16" s="412">
        <f t="shared" si="6"/>
        <v>1</v>
      </c>
      <c r="M16" s="412">
        <f t="shared" si="6"/>
        <v>0.18685082872928177</v>
      </c>
      <c r="N16" s="410">
        <f t="shared" si="6"/>
        <v>0.63143286904561524</v>
      </c>
      <c r="O16" s="411">
        <f>O14/O15</f>
        <v>0.11794651873780901</v>
      </c>
      <c r="P16" s="410">
        <f>P14/P15</f>
        <v>0.32367368268582219</v>
      </c>
      <c r="R16" s="651"/>
      <c r="S16" s="414" t="s">
        <v>100</v>
      </c>
      <c r="T16" s="411">
        <f>T14/T15</f>
        <v>0.10978444799392723</v>
      </c>
      <c r="U16" s="413">
        <f t="shared" ref="U16:AE16" si="7">U14/U15</f>
        <v>0.13102183941637921</v>
      </c>
      <c r="V16" s="411">
        <f t="shared" si="7"/>
        <v>0.18272757585861954</v>
      </c>
      <c r="W16" s="412">
        <f t="shared" si="7"/>
        <v>0.4972941632597554</v>
      </c>
      <c r="X16" s="412">
        <f t="shared" si="7"/>
        <v>0.84848484848484851</v>
      </c>
      <c r="Y16" s="412">
        <f t="shared" si="7"/>
        <v>0.85531055696535441</v>
      </c>
      <c r="Z16" s="412">
        <f t="shared" si="7"/>
        <v>0.69230769230769229</v>
      </c>
      <c r="AA16" s="412">
        <f t="shared" si="7"/>
        <v>0.68201456719265674</v>
      </c>
      <c r="AB16" s="412">
        <f t="shared" si="7"/>
        <v>0.91666666666666663</v>
      </c>
      <c r="AC16" s="412">
        <f t="shared" si="7"/>
        <v>0.95690395893011004</v>
      </c>
      <c r="AD16" s="412">
        <f t="shared" si="7"/>
        <v>0.1868580894533407</v>
      </c>
      <c r="AE16" s="410">
        <f t="shared" si="7"/>
        <v>0.62727593675671345</v>
      </c>
      <c r="AF16" s="411">
        <f>AF14/AF15</f>
        <v>0.11943891102257637</v>
      </c>
      <c r="AG16" s="410">
        <f>AG14/AG15</f>
        <v>0.32410269128660424</v>
      </c>
    </row>
    <row r="17" spans="1:33" ht="15.75" customHeight="1" x14ac:dyDescent="0.45">
      <c r="A17" s="652" t="s">
        <v>185</v>
      </c>
      <c r="B17" s="409" t="s">
        <v>184</v>
      </c>
      <c r="C17" s="405">
        <f t="shared" ref="C17:P18" si="8">SUM(C5,C8,C11,C14)</f>
        <v>476755</v>
      </c>
      <c r="D17" s="408">
        <f t="shared" si="8"/>
        <v>1701.8093921499999</v>
      </c>
      <c r="E17" s="405">
        <f t="shared" si="8"/>
        <v>142537</v>
      </c>
      <c r="F17" s="407">
        <f t="shared" si="8"/>
        <v>3648.72933143</v>
      </c>
      <c r="G17" s="406">
        <f t="shared" si="8"/>
        <v>1129</v>
      </c>
      <c r="H17" s="407">
        <f t="shared" si="8"/>
        <v>681.51625485999989</v>
      </c>
      <c r="I17" s="406">
        <f t="shared" si="8"/>
        <v>491</v>
      </c>
      <c r="J17" s="407">
        <f t="shared" si="8"/>
        <v>421.96476072999997</v>
      </c>
      <c r="K17" s="406">
        <f t="shared" si="8"/>
        <v>953</v>
      </c>
      <c r="L17" s="407">
        <f t="shared" si="8"/>
        <v>2467.02277452</v>
      </c>
      <c r="M17" s="406">
        <f t="shared" si="8"/>
        <v>145110</v>
      </c>
      <c r="N17" s="404">
        <f t="shared" si="8"/>
        <v>7219.23312154</v>
      </c>
      <c r="O17" s="405">
        <f t="shared" si="8"/>
        <v>621865</v>
      </c>
      <c r="P17" s="404">
        <f t="shared" si="8"/>
        <v>8921.0425136899994</v>
      </c>
      <c r="R17" s="652" t="s">
        <v>185</v>
      </c>
      <c r="S17" s="409" t="s">
        <v>184</v>
      </c>
      <c r="T17" s="405">
        <f t="shared" ref="T17:AG18" si="9">SUM(T5,T8,T11,T14)</f>
        <v>483589</v>
      </c>
      <c r="U17" s="408">
        <f t="shared" si="9"/>
        <v>1724.8183406199998</v>
      </c>
      <c r="V17" s="405">
        <f t="shared" si="9"/>
        <v>141857</v>
      </c>
      <c r="W17" s="407">
        <f t="shared" si="9"/>
        <v>3663.7697843000001</v>
      </c>
      <c r="X17" s="406">
        <f t="shared" si="9"/>
        <v>1124</v>
      </c>
      <c r="Y17" s="407">
        <f t="shared" si="9"/>
        <v>678.49451985999997</v>
      </c>
      <c r="Z17" s="406">
        <f t="shared" si="9"/>
        <v>490</v>
      </c>
      <c r="AA17" s="407">
        <f t="shared" si="9"/>
        <v>421.02758573</v>
      </c>
      <c r="AB17" s="406">
        <f t="shared" si="9"/>
        <v>951</v>
      </c>
      <c r="AC17" s="407">
        <f t="shared" si="9"/>
        <v>2459.9063995199999</v>
      </c>
      <c r="AD17" s="406">
        <f t="shared" si="9"/>
        <v>144422</v>
      </c>
      <c r="AE17" s="404">
        <f t="shared" si="9"/>
        <v>7223.1982894100001</v>
      </c>
      <c r="AF17" s="405">
        <f t="shared" si="9"/>
        <v>628011</v>
      </c>
      <c r="AG17" s="404">
        <f t="shared" si="9"/>
        <v>8948.0166300299989</v>
      </c>
    </row>
    <row r="18" spans="1:33" x14ac:dyDescent="0.45">
      <c r="A18" s="653"/>
      <c r="B18" s="403" t="s">
        <v>183</v>
      </c>
      <c r="C18" s="399">
        <f t="shared" si="8"/>
        <v>3369540</v>
      </c>
      <c r="D18" s="402">
        <f t="shared" si="8"/>
        <v>10321.55859278</v>
      </c>
      <c r="E18" s="399">
        <f t="shared" si="8"/>
        <v>507584</v>
      </c>
      <c r="F18" s="401">
        <f t="shared" si="8"/>
        <v>6772.4924561053995</v>
      </c>
      <c r="G18" s="400">
        <f t="shared" si="8"/>
        <v>1349</v>
      </c>
      <c r="H18" s="401">
        <f t="shared" si="8"/>
        <v>814.53221945999996</v>
      </c>
      <c r="I18" s="400">
        <f t="shared" si="8"/>
        <v>571</v>
      </c>
      <c r="J18" s="401">
        <f t="shared" si="8"/>
        <v>489.77558146999991</v>
      </c>
      <c r="K18" s="400">
        <f t="shared" si="8"/>
        <v>1130</v>
      </c>
      <c r="L18" s="401">
        <f t="shared" si="8"/>
        <v>2846.9322825200002</v>
      </c>
      <c r="M18" s="400">
        <f t="shared" si="8"/>
        <v>510634</v>
      </c>
      <c r="N18" s="398">
        <f t="shared" si="8"/>
        <v>10923.7325395554</v>
      </c>
      <c r="O18" s="399">
        <f t="shared" si="8"/>
        <v>3880174</v>
      </c>
      <c r="P18" s="398">
        <f t="shared" si="8"/>
        <v>21245.291132335398</v>
      </c>
      <c r="R18" s="653"/>
      <c r="S18" s="403" t="s">
        <v>183</v>
      </c>
      <c r="T18" s="399">
        <f t="shared" si="9"/>
        <v>3369223</v>
      </c>
      <c r="U18" s="402">
        <f t="shared" si="9"/>
        <v>10328.347035769999</v>
      </c>
      <c r="V18" s="399">
        <f t="shared" si="9"/>
        <v>507329</v>
      </c>
      <c r="W18" s="401">
        <f t="shared" si="9"/>
        <v>6759.8253597867997</v>
      </c>
      <c r="X18" s="400">
        <f t="shared" si="9"/>
        <v>1346</v>
      </c>
      <c r="Y18" s="401">
        <f t="shared" si="9"/>
        <v>812.58916346000001</v>
      </c>
      <c r="Z18" s="400">
        <f t="shared" si="9"/>
        <v>573</v>
      </c>
      <c r="AA18" s="401">
        <f t="shared" si="9"/>
        <v>491.54561246999998</v>
      </c>
      <c r="AB18" s="400">
        <f t="shared" si="9"/>
        <v>1134</v>
      </c>
      <c r="AC18" s="401">
        <f t="shared" si="9"/>
        <v>2852.9003817299999</v>
      </c>
      <c r="AD18" s="400">
        <f t="shared" si="9"/>
        <v>510382</v>
      </c>
      <c r="AE18" s="398">
        <f t="shared" si="9"/>
        <v>10916.860517446799</v>
      </c>
      <c r="AF18" s="399">
        <f t="shared" si="9"/>
        <v>3879605</v>
      </c>
      <c r="AG18" s="398">
        <f t="shared" si="9"/>
        <v>21245.207553216798</v>
      </c>
    </row>
    <row r="19" spans="1:33" s="392" customFormat="1" ht="15.75" thickBot="1" x14ac:dyDescent="0.5">
      <c r="A19" s="654"/>
      <c r="B19" s="397" t="s">
        <v>100</v>
      </c>
      <c r="C19" s="394">
        <f t="shared" ref="C19:P19" si="10">C17/C18</f>
        <v>0.14148963953536683</v>
      </c>
      <c r="D19" s="396">
        <f t="shared" si="10"/>
        <v>0.16487910976356099</v>
      </c>
      <c r="E19" s="394">
        <f t="shared" si="10"/>
        <v>0.28081460408523518</v>
      </c>
      <c r="F19" s="395">
        <f t="shared" si="10"/>
        <v>0.53875723820713484</v>
      </c>
      <c r="G19" s="395">
        <f t="shared" si="10"/>
        <v>0.83691623424759076</v>
      </c>
      <c r="H19" s="395">
        <f t="shared" si="10"/>
        <v>0.83669649717701289</v>
      </c>
      <c r="I19" s="395">
        <f t="shared" si="10"/>
        <v>0.85989492119089317</v>
      </c>
      <c r="J19" s="395">
        <f t="shared" si="10"/>
        <v>0.8615471589325171</v>
      </c>
      <c r="K19" s="395">
        <f t="shared" si="10"/>
        <v>0.8433628318584071</v>
      </c>
      <c r="L19" s="395">
        <f t="shared" si="10"/>
        <v>0.86655477886403454</v>
      </c>
      <c r="M19" s="395">
        <f t="shared" si="10"/>
        <v>0.28417614181586026</v>
      </c>
      <c r="N19" s="393">
        <f t="shared" si="10"/>
        <v>0.66087604171914538</v>
      </c>
      <c r="O19" s="394">
        <f t="shared" si="10"/>
        <v>0.16026729729130704</v>
      </c>
      <c r="P19" s="393">
        <f t="shared" si="10"/>
        <v>0.41990681408512898</v>
      </c>
      <c r="R19" s="654"/>
      <c r="S19" s="397" t="s">
        <v>100</v>
      </c>
      <c r="T19" s="394">
        <f t="shared" ref="T19:AG19" si="11">T17/T18</f>
        <v>0.14353131270919139</v>
      </c>
      <c r="U19" s="396">
        <f t="shared" si="11"/>
        <v>0.16699848820401406</v>
      </c>
      <c r="V19" s="394">
        <f t="shared" si="11"/>
        <v>0.27961539750339526</v>
      </c>
      <c r="W19" s="395">
        <f t="shared" si="11"/>
        <v>0.54199178074854182</v>
      </c>
      <c r="X19" s="395">
        <f t="shared" si="11"/>
        <v>0.83506686478454684</v>
      </c>
      <c r="Y19" s="395">
        <f t="shared" si="11"/>
        <v>0.83497854804139182</v>
      </c>
      <c r="Z19" s="395">
        <f t="shared" si="11"/>
        <v>0.85514834205933687</v>
      </c>
      <c r="AA19" s="395">
        <f t="shared" si="11"/>
        <v>0.85653818292538653</v>
      </c>
      <c r="AB19" s="395">
        <f t="shared" si="11"/>
        <v>0.83862433862433861</v>
      </c>
      <c r="AC19" s="395">
        <f t="shared" si="11"/>
        <v>0.86224756226094079</v>
      </c>
      <c r="AD19" s="395">
        <f t="shared" si="11"/>
        <v>0.28296844324447179</v>
      </c>
      <c r="AE19" s="393">
        <f t="shared" si="11"/>
        <v>0.66165526965066868</v>
      </c>
      <c r="AF19" s="394">
        <f t="shared" si="11"/>
        <v>0.1618749846956069</v>
      </c>
      <c r="AG19" s="393">
        <f t="shared" si="11"/>
        <v>0.42117812253028114</v>
      </c>
    </row>
    <row r="20" spans="1:33" x14ac:dyDescent="0.4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3" x14ac:dyDescent="0.45">
      <c r="A21" s="377" t="s">
        <v>245</v>
      </c>
      <c r="M21" s="477"/>
    </row>
    <row r="22" spans="1:33" x14ac:dyDescent="0.45">
      <c r="A22" s="479"/>
      <c r="B22" s="377"/>
    </row>
    <row r="23" spans="1:33" x14ac:dyDescent="0.45">
      <c r="C23" s="477"/>
      <c r="E23" s="477"/>
      <c r="G23" s="477"/>
      <c r="I23" s="477"/>
      <c r="J23" s="477"/>
      <c r="K23" s="477"/>
      <c r="M23" s="477"/>
      <c r="O23" s="477"/>
    </row>
    <row r="24" spans="1:33" x14ac:dyDescent="0.45">
      <c r="C24" s="477"/>
      <c r="E24" s="477"/>
      <c r="G24" s="477"/>
      <c r="I24" s="477"/>
      <c r="K24" s="477"/>
      <c r="M24" s="477"/>
      <c r="O24" s="477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1:A13"/>
    <mergeCell ref="R11:R13"/>
    <mergeCell ref="A14:A16"/>
    <mergeCell ref="R14:R16"/>
    <mergeCell ref="A17:A19"/>
    <mergeCell ref="R17:R19"/>
  </mergeCells>
  <conditionalFormatting sqref="C5:P19">
    <cfRule type="expression" dxfId="2" priority="2">
      <formula>ABS(C5-T5)/T5&gt;0.5</formula>
    </cfRule>
  </conditionalFormatting>
  <conditionalFormatting sqref="T5:AG19">
    <cfRule type="expression" dxfId="1" priority="1">
      <formula>ABS(T5-AK5)/AK5&gt;0.5</formula>
    </cfRule>
  </conditionalFormatting>
  <pageMargins left="0.7" right="0.7" top="0.75" bottom="0.75" header="0.3" footer="0.3"/>
  <pageSetup orientation="portrait" r:id="rId1"/>
  <drawing r:id="rId2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G24"/>
  <sheetViews>
    <sheetView workbookViewId="0">
      <selection activeCell="J14" sqref="J14"/>
    </sheetView>
  </sheetViews>
  <sheetFormatPr defaultColWidth="9" defaultRowHeight="15.4" x14ac:dyDescent="0.45"/>
  <cols>
    <col min="1" max="17" width="9" style="390"/>
    <col min="18" max="33" width="0" style="390" hidden="1" customWidth="1"/>
    <col min="34" max="16384" width="9" style="390"/>
  </cols>
  <sheetData>
    <row r="1" spans="1:33" ht="15.75" thickBot="1" x14ac:dyDescent="0.5">
      <c r="A1" s="655" t="s">
        <v>232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  <c r="R1" s="655" t="s">
        <v>246</v>
      </c>
      <c r="S1" s="656"/>
      <c r="T1" s="656"/>
      <c r="U1" s="656"/>
      <c r="V1" s="656"/>
      <c r="W1" s="656"/>
      <c r="X1" s="656"/>
      <c r="Y1" s="656"/>
      <c r="Z1" s="656"/>
      <c r="AA1" s="656"/>
      <c r="AB1" s="656"/>
      <c r="AC1" s="656"/>
      <c r="AD1" s="656"/>
      <c r="AE1" s="656"/>
      <c r="AF1" s="656"/>
      <c r="AG1" s="657"/>
    </row>
    <row r="2" spans="1:33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  <c r="Q2" s="439"/>
      <c r="R2" s="658" t="s">
        <v>189</v>
      </c>
      <c r="S2" s="661"/>
      <c r="T2" s="664" t="s">
        <v>12</v>
      </c>
      <c r="U2" s="665"/>
      <c r="V2" s="668" t="s">
        <v>188</v>
      </c>
      <c r="W2" s="669"/>
      <c r="X2" s="669"/>
      <c r="Y2" s="669"/>
      <c r="Z2" s="669"/>
      <c r="AA2" s="669"/>
      <c r="AB2" s="669"/>
      <c r="AC2" s="669"/>
      <c r="AD2" s="669"/>
      <c r="AE2" s="670"/>
      <c r="AF2" s="664" t="s">
        <v>10</v>
      </c>
      <c r="AG2" s="665"/>
    </row>
    <row r="3" spans="1:33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  <c r="R3" s="659"/>
      <c r="S3" s="662"/>
      <c r="T3" s="666"/>
      <c r="U3" s="667"/>
      <c r="V3" s="671" t="s">
        <v>187</v>
      </c>
      <c r="W3" s="672"/>
      <c r="X3" s="647" t="s">
        <v>105</v>
      </c>
      <c r="Y3" s="672"/>
      <c r="Z3" s="647" t="s">
        <v>104</v>
      </c>
      <c r="AA3" s="672"/>
      <c r="AB3" s="647" t="s">
        <v>103</v>
      </c>
      <c r="AC3" s="672"/>
      <c r="AD3" s="647" t="s">
        <v>102</v>
      </c>
      <c r="AE3" s="648"/>
      <c r="AF3" s="666"/>
      <c r="AG3" s="667"/>
    </row>
    <row r="4" spans="1:33" ht="16.5" customHeight="1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  <c r="R4" s="660"/>
      <c r="S4" s="663"/>
      <c r="T4" s="436" t="s">
        <v>186</v>
      </c>
      <c r="U4" s="438" t="s">
        <v>101</v>
      </c>
      <c r="V4" s="436" t="s">
        <v>186</v>
      </c>
      <c r="W4" s="437" t="s">
        <v>101</v>
      </c>
      <c r="X4" s="437" t="s">
        <v>186</v>
      </c>
      <c r="Y4" s="437" t="s">
        <v>101</v>
      </c>
      <c r="Z4" s="437" t="s">
        <v>186</v>
      </c>
      <c r="AA4" s="437" t="s">
        <v>101</v>
      </c>
      <c r="AB4" s="437" t="s">
        <v>186</v>
      </c>
      <c r="AC4" s="437" t="s">
        <v>101</v>
      </c>
      <c r="AD4" s="437" t="s">
        <v>186</v>
      </c>
      <c r="AE4" s="435" t="s">
        <v>101</v>
      </c>
      <c r="AF4" s="436" t="s">
        <v>186</v>
      </c>
      <c r="AG4" s="435" t="s">
        <v>101</v>
      </c>
    </row>
    <row r="5" spans="1:33" x14ac:dyDescent="0.45">
      <c r="A5" s="649" t="s">
        <v>4</v>
      </c>
      <c r="B5" s="434" t="s">
        <v>184</v>
      </c>
      <c r="C5" s="426">
        <v>73867</v>
      </c>
      <c r="D5" s="429">
        <f>240205/1000</f>
        <v>240.20500000000001</v>
      </c>
      <c r="E5" s="432">
        <v>21563</v>
      </c>
      <c r="F5" s="429">
        <f>425058/1000</f>
        <v>425.05799999999999</v>
      </c>
      <c r="G5" s="431">
        <v>83</v>
      </c>
      <c r="H5" s="429">
        <f>50174/1000</f>
        <v>50.173999999999999</v>
      </c>
      <c r="I5" s="430">
        <v>32</v>
      </c>
      <c r="J5" s="429">
        <f>26931/1000</f>
        <v>26.931000000000001</v>
      </c>
      <c r="K5" s="430">
        <v>83</v>
      </c>
      <c r="L5" s="429">
        <f>251752/1000</f>
        <v>251.75200000000001</v>
      </c>
      <c r="M5" s="428">
        <f>SUM(E5,G5,I5,K5)</f>
        <v>21761</v>
      </c>
      <c r="N5" s="427">
        <f>SUM(F5,H5,J5,L5)</f>
        <v>753.91499999999996</v>
      </c>
      <c r="O5" s="426">
        <f>SUM(M5+C5)</f>
        <v>95628</v>
      </c>
      <c r="P5" s="425">
        <f>SUM(N5+D5)</f>
        <v>994.12</v>
      </c>
      <c r="R5" s="649" t="s">
        <v>4</v>
      </c>
      <c r="S5" s="434" t="s">
        <v>184</v>
      </c>
      <c r="T5" s="426">
        <v>75148</v>
      </c>
      <c r="U5" s="429">
        <f>244673/1000</f>
        <v>244.673</v>
      </c>
      <c r="V5" s="432">
        <v>21579</v>
      </c>
      <c r="W5" s="429">
        <f>426923/1000</f>
        <v>426.923</v>
      </c>
      <c r="X5" s="431">
        <v>83</v>
      </c>
      <c r="Y5" s="429">
        <f>50174/1000</f>
        <v>50.173999999999999</v>
      </c>
      <c r="Z5" s="430">
        <v>32</v>
      </c>
      <c r="AA5" s="429">
        <f>26931/1000</f>
        <v>26.931000000000001</v>
      </c>
      <c r="AB5" s="430">
        <v>82</v>
      </c>
      <c r="AC5" s="429">
        <f>247721/1000</f>
        <v>247.721</v>
      </c>
      <c r="AD5" s="428">
        <f>SUM(V5,X5,Z5,AB5)</f>
        <v>21776</v>
      </c>
      <c r="AE5" s="427">
        <f>SUM(W5,Y5,AA5,AC5)</f>
        <v>751.74900000000002</v>
      </c>
      <c r="AF5" s="426">
        <f>SUM(AD5+T5)</f>
        <v>96924</v>
      </c>
      <c r="AG5" s="425">
        <f>SUM(AE5+U5)</f>
        <v>996.42200000000003</v>
      </c>
    </row>
    <row r="6" spans="1:33" x14ac:dyDescent="0.45">
      <c r="A6" s="650"/>
      <c r="B6" s="424" t="s">
        <v>183</v>
      </c>
      <c r="C6" s="486">
        <v>479934</v>
      </c>
      <c r="D6" s="484">
        <f>1447832/1000</f>
        <v>1447.8320000000001</v>
      </c>
      <c r="E6" s="486">
        <v>65996</v>
      </c>
      <c r="F6" s="484">
        <f>682474/1000</f>
        <v>682.47400000000005</v>
      </c>
      <c r="G6" s="485">
        <v>92</v>
      </c>
      <c r="H6" s="484">
        <f>55849/1000</f>
        <v>55.848999999999997</v>
      </c>
      <c r="I6" s="485">
        <v>32</v>
      </c>
      <c r="J6" s="484">
        <f>26931/1000</f>
        <v>26.931000000000001</v>
      </c>
      <c r="K6" s="485">
        <v>95</v>
      </c>
      <c r="L6" s="484">
        <f>284121/1000</f>
        <v>284.12099999999998</v>
      </c>
      <c r="M6" s="483">
        <f>SUM(E6,G6,I6,K6)</f>
        <v>66215</v>
      </c>
      <c r="N6" s="482">
        <f>SUM(F6,H6,J6,L6)</f>
        <v>1049.375</v>
      </c>
      <c r="O6" s="481">
        <f>SUM(M6+C6)</f>
        <v>546149</v>
      </c>
      <c r="P6" s="480">
        <f>SUM(N6+D6)</f>
        <v>2497.2070000000003</v>
      </c>
      <c r="R6" s="650"/>
      <c r="S6" s="424" t="s">
        <v>183</v>
      </c>
      <c r="T6" s="486">
        <v>479860</v>
      </c>
      <c r="U6" s="484">
        <f>1447074/1000</f>
        <v>1447.0740000000001</v>
      </c>
      <c r="V6" s="486">
        <v>66060</v>
      </c>
      <c r="W6" s="484">
        <f>682410/1000</f>
        <v>682.41</v>
      </c>
      <c r="X6" s="485">
        <v>92</v>
      </c>
      <c r="Y6" s="484">
        <f>55849/1000</f>
        <v>55.848999999999997</v>
      </c>
      <c r="Z6" s="485">
        <v>32</v>
      </c>
      <c r="AA6" s="484">
        <f>26931/1000</f>
        <v>26.931000000000001</v>
      </c>
      <c r="AB6" s="485">
        <v>95</v>
      </c>
      <c r="AC6" s="484">
        <f>284121/1000</f>
        <v>284.12099999999998</v>
      </c>
      <c r="AD6" s="483">
        <f>SUM(V6,X6,Z6,AB6)</f>
        <v>66279</v>
      </c>
      <c r="AE6" s="482">
        <f>SUM(W6,Y6,AA6,AC6)</f>
        <v>1049.3110000000001</v>
      </c>
      <c r="AF6" s="481">
        <f>SUM(AD6+T6)</f>
        <v>546139</v>
      </c>
      <c r="AG6" s="480">
        <f>SUM(AE6+U6)</f>
        <v>2496.3850000000002</v>
      </c>
    </row>
    <row r="7" spans="1:33" s="392" customFormat="1" ht="15.75" thickBot="1" x14ac:dyDescent="0.5">
      <c r="A7" s="651"/>
      <c r="B7" s="414" t="s">
        <v>100</v>
      </c>
      <c r="C7" s="411">
        <f>C5/C6</f>
        <v>0.1539107460609167</v>
      </c>
      <c r="D7" s="413">
        <f t="shared" ref="D7:L7" si="0">D5/D6</f>
        <v>0.16590667978052701</v>
      </c>
      <c r="E7" s="411">
        <f t="shared" si="0"/>
        <v>0.32673192314685739</v>
      </c>
      <c r="F7" s="412">
        <f t="shared" si="0"/>
        <v>0.62281933084630325</v>
      </c>
      <c r="G7" s="412">
        <f t="shared" si="0"/>
        <v>0.90217391304347827</v>
      </c>
      <c r="H7" s="412">
        <f t="shared" si="0"/>
        <v>0.89838672133789332</v>
      </c>
      <c r="I7" s="412">
        <f t="shared" si="0"/>
        <v>1</v>
      </c>
      <c r="J7" s="412">
        <f t="shared" si="0"/>
        <v>1</v>
      </c>
      <c r="K7" s="412">
        <f t="shared" si="0"/>
        <v>0.87368421052631584</v>
      </c>
      <c r="L7" s="412">
        <f t="shared" si="0"/>
        <v>0.88607318712801952</v>
      </c>
      <c r="M7" s="412">
        <f>M5/M6</f>
        <v>0.32864154647738431</v>
      </c>
      <c r="N7" s="410">
        <f>N5/N6</f>
        <v>0.71844192972007148</v>
      </c>
      <c r="O7" s="411">
        <f>O5/O6</f>
        <v>0.17509507478728331</v>
      </c>
      <c r="P7" s="410">
        <f>P5/P6</f>
        <v>0.39809274921942789</v>
      </c>
      <c r="R7" s="651"/>
      <c r="S7" s="414" t="s">
        <v>100</v>
      </c>
      <c r="T7" s="411">
        <f t="shared" ref="T7:AE7" si="1">T5/T6</f>
        <v>0.15660400950277165</v>
      </c>
      <c r="U7" s="413">
        <f t="shared" si="1"/>
        <v>0.16908119418910159</v>
      </c>
      <c r="V7" s="411">
        <f t="shared" si="1"/>
        <v>0.32665758401453227</v>
      </c>
      <c r="W7" s="412">
        <f t="shared" si="1"/>
        <v>0.62561070324291856</v>
      </c>
      <c r="X7" s="412">
        <f t="shared" si="1"/>
        <v>0.90217391304347827</v>
      </c>
      <c r="Y7" s="412">
        <f t="shared" si="1"/>
        <v>0.89838672133789332</v>
      </c>
      <c r="Z7" s="412">
        <f t="shared" si="1"/>
        <v>1</v>
      </c>
      <c r="AA7" s="412">
        <f t="shared" si="1"/>
        <v>1</v>
      </c>
      <c r="AB7" s="412">
        <f t="shared" si="1"/>
        <v>0.86315789473684212</v>
      </c>
      <c r="AC7" s="412">
        <f t="shared" si="1"/>
        <v>0.8718855698804383</v>
      </c>
      <c r="AD7" s="412">
        <f t="shared" si="1"/>
        <v>0.32855052128125045</v>
      </c>
      <c r="AE7" s="410">
        <f t="shared" si="1"/>
        <v>0.71642153756131399</v>
      </c>
      <c r="AF7" s="411">
        <f>AF5/AF6</f>
        <v>0.17747130309316858</v>
      </c>
      <c r="AG7" s="410">
        <f>AG5/AG6</f>
        <v>0.39914596506548466</v>
      </c>
    </row>
    <row r="8" spans="1:33" x14ac:dyDescent="0.45">
      <c r="A8" s="649" t="s">
        <v>3</v>
      </c>
      <c r="B8" s="434" t="s">
        <v>184</v>
      </c>
      <c r="C8" s="426">
        <v>189116</v>
      </c>
      <c r="D8" s="433">
        <v>809.5</v>
      </c>
      <c r="E8" s="432">
        <v>46335</v>
      </c>
      <c r="F8" s="429">
        <v>1119.3679999999999</v>
      </c>
      <c r="G8" s="431">
        <v>338</v>
      </c>
      <c r="H8" s="429">
        <v>209.309</v>
      </c>
      <c r="I8" s="430">
        <v>166</v>
      </c>
      <c r="J8" s="429">
        <v>141.827</v>
      </c>
      <c r="K8" s="430">
        <v>305</v>
      </c>
      <c r="L8" s="429">
        <v>755.49599999999998</v>
      </c>
      <c r="M8" s="428">
        <f>SUM(E8,G8,I8,K8)</f>
        <v>47144</v>
      </c>
      <c r="N8" s="427">
        <f>SUM(F8,H8,J8,L8)</f>
        <v>2226</v>
      </c>
      <c r="O8" s="426">
        <f>SUM(M8+C8)</f>
        <v>236260</v>
      </c>
      <c r="P8" s="425">
        <f>SUM(N8+D8)</f>
        <v>3035.5</v>
      </c>
      <c r="R8" s="649" t="s">
        <v>3</v>
      </c>
      <c r="S8" s="434" t="s">
        <v>184</v>
      </c>
      <c r="T8" s="426">
        <v>192152</v>
      </c>
      <c r="U8" s="433">
        <v>816.6</v>
      </c>
      <c r="V8" s="432">
        <v>46520</v>
      </c>
      <c r="W8" s="429">
        <v>1146.7939999999999</v>
      </c>
      <c r="X8" s="431">
        <v>337</v>
      </c>
      <c r="Y8" s="429">
        <v>208.59399999999999</v>
      </c>
      <c r="Z8" s="430">
        <v>166</v>
      </c>
      <c r="AA8" s="429">
        <v>141.827</v>
      </c>
      <c r="AB8" s="430">
        <v>304</v>
      </c>
      <c r="AC8" s="429">
        <v>759.98500000000001</v>
      </c>
      <c r="AD8" s="428">
        <f>SUM(V8,X8,Z8,AB8)</f>
        <v>47327</v>
      </c>
      <c r="AE8" s="427">
        <f>SUM(W8,Y8,AA8,AC8)</f>
        <v>2257.1999999999998</v>
      </c>
      <c r="AF8" s="426">
        <f>SUM(AD8+T8)</f>
        <v>239479</v>
      </c>
      <c r="AG8" s="425">
        <f>SUM(AE8+U8)</f>
        <v>3073.7999999999997</v>
      </c>
    </row>
    <row r="9" spans="1:33" x14ac:dyDescent="0.45">
      <c r="A9" s="650"/>
      <c r="B9" s="424" t="s">
        <v>183</v>
      </c>
      <c r="C9" s="422">
        <v>972530</v>
      </c>
      <c r="D9" s="423">
        <v>3615.6219999999998</v>
      </c>
      <c r="E9" s="422">
        <v>127194</v>
      </c>
      <c r="F9" s="419">
        <v>1800.9519999999998</v>
      </c>
      <c r="G9" s="420">
        <v>389</v>
      </c>
      <c r="H9" s="421">
        <v>241.733</v>
      </c>
      <c r="I9" s="420">
        <v>193</v>
      </c>
      <c r="J9" s="421">
        <v>164.52099999999999</v>
      </c>
      <c r="K9" s="420">
        <v>381</v>
      </c>
      <c r="L9" s="419">
        <v>943.48099999999999</v>
      </c>
      <c r="M9" s="418">
        <f>SUM(E9,G9,I9,K9)</f>
        <v>128157</v>
      </c>
      <c r="N9" s="417">
        <f>SUM(F9,H9,J9,L9)</f>
        <v>3150.6869999999999</v>
      </c>
      <c r="O9" s="416">
        <f>SUM(M9+C9)</f>
        <v>1100687</v>
      </c>
      <c r="P9" s="415">
        <f>SUM(N9+D9)</f>
        <v>6766.3089999999993</v>
      </c>
      <c r="R9" s="650"/>
      <c r="S9" s="424" t="s">
        <v>183</v>
      </c>
      <c r="T9" s="422">
        <v>972426</v>
      </c>
      <c r="U9" s="423">
        <v>3614.4389999999999</v>
      </c>
      <c r="V9" s="422">
        <v>127182</v>
      </c>
      <c r="W9" s="419">
        <v>1805.4669999999996</v>
      </c>
      <c r="X9" s="420">
        <v>388</v>
      </c>
      <c r="Y9" s="421">
        <v>241.17500000000001</v>
      </c>
      <c r="Z9" s="420">
        <v>193</v>
      </c>
      <c r="AA9" s="421">
        <v>164.52099999999999</v>
      </c>
      <c r="AB9" s="420">
        <v>379</v>
      </c>
      <c r="AC9" s="419">
        <v>940.70100000000002</v>
      </c>
      <c r="AD9" s="418">
        <f>SUM(V9,X9,Z9,AB9)</f>
        <v>128142</v>
      </c>
      <c r="AE9" s="417">
        <f>SUM(W9,Y9,AA9,AC9)</f>
        <v>3151.8639999999996</v>
      </c>
      <c r="AF9" s="416">
        <f>SUM(AD9+T9)</f>
        <v>1100568</v>
      </c>
      <c r="AG9" s="415">
        <f>SUM(AE9+U9)</f>
        <v>6766.3029999999999</v>
      </c>
    </row>
    <row r="10" spans="1:33" s="392" customFormat="1" ht="15.75" thickBot="1" x14ac:dyDescent="0.5">
      <c r="A10" s="651"/>
      <c r="B10" s="414" t="s">
        <v>100</v>
      </c>
      <c r="C10" s="411">
        <f>C8/C9</f>
        <v>0.19445775451657019</v>
      </c>
      <c r="D10" s="413">
        <f t="shared" ref="D10:L10" si="2">D8/D9</f>
        <v>0.2238895548262512</v>
      </c>
      <c r="E10" s="411">
        <f t="shared" si="2"/>
        <v>0.36428605122883156</v>
      </c>
      <c r="F10" s="412">
        <f t="shared" si="2"/>
        <v>0.62154238425010777</v>
      </c>
      <c r="G10" s="412">
        <f t="shared" si="2"/>
        <v>0.86889460154241649</v>
      </c>
      <c r="H10" s="412">
        <f t="shared" si="2"/>
        <v>0.86586854091083965</v>
      </c>
      <c r="I10" s="412">
        <f t="shared" si="2"/>
        <v>0.86010362694300513</v>
      </c>
      <c r="J10" s="412">
        <f t="shared" si="2"/>
        <v>0.86206016253244278</v>
      </c>
      <c r="K10" s="412">
        <f t="shared" si="2"/>
        <v>0.80052493438320205</v>
      </c>
      <c r="L10" s="412">
        <f t="shared" si="2"/>
        <v>0.80075380426314891</v>
      </c>
      <c r="M10" s="412">
        <f>M8/M9</f>
        <v>0.36786129513019189</v>
      </c>
      <c r="N10" s="410">
        <f>N8/N9</f>
        <v>0.70651257963739345</v>
      </c>
      <c r="O10" s="411">
        <f>O8/O9</f>
        <v>0.21464776089842072</v>
      </c>
      <c r="P10" s="410">
        <f>P8/P9</f>
        <v>0.44861977187267094</v>
      </c>
      <c r="R10" s="651"/>
      <c r="S10" s="414" t="s">
        <v>100</v>
      </c>
      <c r="T10" s="411">
        <f t="shared" ref="T10:AE10" si="3">T8/T9</f>
        <v>0.19760064004870292</v>
      </c>
      <c r="U10" s="413">
        <f t="shared" si="3"/>
        <v>0.22592717708059259</v>
      </c>
      <c r="V10" s="411">
        <f t="shared" si="3"/>
        <v>0.36577503105785408</v>
      </c>
      <c r="W10" s="412">
        <f t="shared" si="3"/>
        <v>0.63517859922114339</v>
      </c>
      <c r="X10" s="412">
        <f t="shared" si="3"/>
        <v>0.86855670103092786</v>
      </c>
      <c r="Y10" s="412">
        <f t="shared" si="3"/>
        <v>0.86490722504405504</v>
      </c>
      <c r="Z10" s="412">
        <f t="shared" si="3"/>
        <v>0.86010362694300513</v>
      </c>
      <c r="AA10" s="412">
        <f t="shared" si="3"/>
        <v>0.86206016253244278</v>
      </c>
      <c r="AB10" s="412">
        <f t="shared" si="3"/>
        <v>0.80211081794195249</v>
      </c>
      <c r="AC10" s="412">
        <f t="shared" si="3"/>
        <v>0.80789219954055536</v>
      </c>
      <c r="AD10" s="412">
        <f t="shared" si="3"/>
        <v>0.36933245930296077</v>
      </c>
      <c r="AE10" s="410">
        <f t="shared" si="3"/>
        <v>0.71614765104078093</v>
      </c>
      <c r="AF10" s="411">
        <f>AF8/AF9</f>
        <v>0.21759582324763213</v>
      </c>
      <c r="AG10" s="410">
        <f>AG8/AG9</f>
        <v>0.45428057241894132</v>
      </c>
    </row>
    <row r="11" spans="1:33" x14ac:dyDescent="0.45">
      <c r="A11" s="649" t="s">
        <v>2</v>
      </c>
      <c r="B11" s="434" t="s">
        <v>184</v>
      </c>
      <c r="C11" s="426">
        <v>213664</v>
      </c>
      <c r="D11" s="433">
        <v>637</v>
      </c>
      <c r="E11" s="432">
        <v>72315</v>
      </c>
      <c r="F11" s="429">
        <v>2058.687077</v>
      </c>
      <c r="G11" s="431">
        <v>675</v>
      </c>
      <c r="H11" s="429">
        <v>402.80924499999998</v>
      </c>
      <c r="I11" s="430">
        <v>283</v>
      </c>
      <c r="J11" s="429">
        <v>244.62255300000001</v>
      </c>
      <c r="K11" s="430">
        <v>552</v>
      </c>
      <c r="L11" s="429">
        <v>1420.955275</v>
      </c>
      <c r="M11" s="428">
        <f>SUM(E11,G11,I11,K11)</f>
        <v>73825</v>
      </c>
      <c r="N11" s="427">
        <f>SUM(F11,H11,J11,L11)</f>
        <v>4127.0741500000004</v>
      </c>
      <c r="O11" s="426">
        <f>SUM(M11+C11)</f>
        <v>287489</v>
      </c>
      <c r="P11" s="425">
        <f>SUM(N11+D11)</f>
        <v>4764.0741500000004</v>
      </c>
      <c r="R11" s="649" t="s">
        <v>2</v>
      </c>
      <c r="S11" s="434" t="s">
        <v>184</v>
      </c>
      <c r="T11" s="426">
        <v>219674</v>
      </c>
      <c r="U11" s="433">
        <v>655.5</v>
      </c>
      <c r="V11" s="432">
        <v>73282</v>
      </c>
      <c r="W11" s="429">
        <v>2090.1570270000002</v>
      </c>
      <c r="X11" s="431">
        <v>673</v>
      </c>
      <c r="Y11" s="429">
        <v>401.255517</v>
      </c>
      <c r="Z11" s="430">
        <v>285</v>
      </c>
      <c r="AA11" s="429">
        <v>246.51543999999998</v>
      </c>
      <c r="AB11" s="430">
        <v>551</v>
      </c>
      <c r="AC11" s="429">
        <v>1422.5954230000002</v>
      </c>
      <c r="AD11" s="428">
        <f>SUM(V11,X11,Z11,AB11)</f>
        <v>74791</v>
      </c>
      <c r="AE11" s="427">
        <f>SUM(W11,Y11,AA11,AC11)</f>
        <v>4160.5234070000006</v>
      </c>
      <c r="AF11" s="426">
        <f>SUM(AD11+T11)</f>
        <v>294465</v>
      </c>
      <c r="AG11" s="425">
        <f>SUM(AE11+U11)</f>
        <v>4816.0234070000006</v>
      </c>
    </row>
    <row r="12" spans="1:33" x14ac:dyDescent="0.45">
      <c r="A12" s="650"/>
      <c r="B12" s="424" t="s">
        <v>183</v>
      </c>
      <c r="C12" s="422">
        <v>1853526</v>
      </c>
      <c r="D12" s="423">
        <v>4974</v>
      </c>
      <c r="E12" s="422">
        <v>305142</v>
      </c>
      <c r="F12" s="419">
        <v>4154.4258644567999</v>
      </c>
      <c r="G12" s="420">
        <v>832</v>
      </c>
      <c r="H12" s="421">
        <v>496.06401500000004</v>
      </c>
      <c r="I12" s="420">
        <v>335</v>
      </c>
      <c r="J12" s="421">
        <v>288.88119399999999</v>
      </c>
      <c r="K12" s="420">
        <v>646</v>
      </c>
      <c r="L12" s="419">
        <v>1592.167445</v>
      </c>
      <c r="M12" s="418">
        <f>SUM(E12,G12,I12,K12)</f>
        <v>306955</v>
      </c>
      <c r="N12" s="417">
        <f>SUM(F12,H12,J12,L12)</f>
        <v>6531.5385184567995</v>
      </c>
      <c r="O12" s="416">
        <f>SUM(M12+C12)</f>
        <v>2160481</v>
      </c>
      <c r="P12" s="415">
        <f>SUM(N12+D12)</f>
        <v>11505.5385184568</v>
      </c>
      <c r="R12" s="650"/>
      <c r="S12" s="424" t="s">
        <v>183</v>
      </c>
      <c r="T12" s="422">
        <v>1854821</v>
      </c>
      <c r="U12" s="423">
        <v>4982.5</v>
      </c>
      <c r="V12" s="422">
        <v>305511</v>
      </c>
      <c r="W12" s="419">
        <v>4151.4326874808003</v>
      </c>
      <c r="X12" s="420">
        <v>831</v>
      </c>
      <c r="Y12" s="421">
        <v>496.68279899999999</v>
      </c>
      <c r="Z12" s="420">
        <v>335</v>
      </c>
      <c r="AA12" s="421">
        <v>288.88119399999994</v>
      </c>
      <c r="AB12" s="420">
        <v>646</v>
      </c>
      <c r="AC12" s="419">
        <v>1586.6706330000002</v>
      </c>
      <c r="AD12" s="418">
        <f>SUM(V12,X12,Z12,AB12)</f>
        <v>307323</v>
      </c>
      <c r="AE12" s="417">
        <f>SUM(W12,Y12,AA12,AC12)</f>
        <v>6523.6673134808007</v>
      </c>
      <c r="AF12" s="416">
        <f>SUM(AD12+T12)</f>
        <v>2162144</v>
      </c>
      <c r="AG12" s="415">
        <f>SUM(AE12+U12)</f>
        <v>11506.167313480801</v>
      </c>
    </row>
    <row r="13" spans="1:33" s="392" customFormat="1" ht="15.75" thickBot="1" x14ac:dyDescent="0.5">
      <c r="A13" s="651"/>
      <c r="B13" s="414" t="s">
        <v>100</v>
      </c>
      <c r="C13" s="411">
        <f>C11/C12</f>
        <v>0.11527434737899549</v>
      </c>
      <c r="D13" s="413">
        <f t="shared" ref="D13:N13" si="4">D11/D12</f>
        <v>0.12806594290309609</v>
      </c>
      <c r="E13" s="411">
        <f t="shared" si="4"/>
        <v>0.23698802524726192</v>
      </c>
      <c r="F13" s="412">
        <f t="shared" si="4"/>
        <v>0.4955406942300023</v>
      </c>
      <c r="G13" s="412">
        <f t="shared" si="4"/>
        <v>0.81129807692307687</v>
      </c>
      <c r="H13" s="412">
        <f t="shared" si="4"/>
        <v>0.8120106131866871</v>
      </c>
      <c r="I13" s="412">
        <f t="shared" si="4"/>
        <v>0.84477611940298503</v>
      </c>
      <c r="J13" s="412">
        <f t="shared" si="4"/>
        <v>0.84679293107601883</v>
      </c>
      <c r="K13" s="412">
        <f t="shared" si="4"/>
        <v>0.85448916408668729</v>
      </c>
      <c r="L13" s="412">
        <f t="shared" si="4"/>
        <v>0.89246597740855071</v>
      </c>
      <c r="M13" s="412">
        <f t="shared" si="4"/>
        <v>0.24050756625564007</v>
      </c>
      <c r="N13" s="410">
        <f t="shared" si="4"/>
        <v>0.63186860773119968</v>
      </c>
      <c r="O13" s="411">
        <f>O11/O12</f>
        <v>0.13306712718140082</v>
      </c>
      <c r="P13" s="410">
        <f>P11/P12</f>
        <v>0.41406789802647065</v>
      </c>
      <c r="R13" s="651"/>
      <c r="S13" s="414" t="s">
        <v>100</v>
      </c>
      <c r="T13" s="411">
        <f t="shared" ref="T13:AD13" si="5">T11/T12</f>
        <v>0.11843406991833713</v>
      </c>
      <c r="U13" s="413">
        <f t="shared" si="5"/>
        <v>0.13156046161565479</v>
      </c>
      <c r="V13" s="411">
        <f t="shared" si="5"/>
        <v>0.23986697696645948</v>
      </c>
      <c r="W13" s="412">
        <f t="shared" si="5"/>
        <v>0.50347848185113242</v>
      </c>
      <c r="X13" s="412">
        <f t="shared" si="5"/>
        <v>0.80986762936221424</v>
      </c>
      <c r="Y13" s="412">
        <f t="shared" si="5"/>
        <v>0.80787077347528602</v>
      </c>
      <c r="Z13" s="412">
        <f t="shared" si="5"/>
        <v>0.85074626865671643</v>
      </c>
      <c r="AA13" s="412">
        <f t="shared" si="5"/>
        <v>0.8533454067626155</v>
      </c>
      <c r="AB13" s="412">
        <f t="shared" si="5"/>
        <v>0.8529411764705882</v>
      </c>
      <c r="AC13" s="412">
        <f t="shared" si="5"/>
        <v>0.89659151270117443</v>
      </c>
      <c r="AD13" s="412">
        <f t="shared" si="5"/>
        <v>0.24336284625621904</v>
      </c>
      <c r="AE13" s="410">
        <f>AE11/AE12</f>
        <v>0.63775836612675008</v>
      </c>
      <c r="AF13" s="411">
        <f>AF11/AF12</f>
        <v>0.13619120650613464</v>
      </c>
      <c r="AG13" s="410">
        <f>AG11/AG12</f>
        <v>0.41856017523380479</v>
      </c>
    </row>
    <row r="14" spans="1:33" x14ac:dyDescent="0.45">
      <c r="A14" s="649" t="s">
        <v>1</v>
      </c>
      <c r="B14" s="434" t="s">
        <v>184</v>
      </c>
      <c r="C14" s="426">
        <v>6942</v>
      </c>
      <c r="D14" s="433">
        <v>38.113340620000002</v>
      </c>
      <c r="E14" s="432">
        <v>1644</v>
      </c>
      <c r="F14" s="429">
        <v>60.656707300000036</v>
      </c>
      <c r="G14" s="431">
        <v>28</v>
      </c>
      <c r="H14" s="429">
        <v>16.202274859999996</v>
      </c>
      <c r="I14" s="430">
        <v>9</v>
      </c>
      <c r="J14" s="429">
        <v>7.6470327300000012</v>
      </c>
      <c r="K14" s="430">
        <v>11</v>
      </c>
      <c r="L14" s="429">
        <v>31.703124519999996</v>
      </c>
      <c r="M14" s="428">
        <f>SUM(E14,G14,I14,K14)</f>
        <v>1692</v>
      </c>
      <c r="N14" s="427">
        <f>SUM(F14,H14,J14,L14)</f>
        <v>116.20913941000003</v>
      </c>
      <c r="O14" s="426">
        <f>SUM(M14+C14)</f>
        <v>8634</v>
      </c>
      <c r="P14" s="425">
        <f>SUM(N14+D14)</f>
        <v>154.32248003000004</v>
      </c>
      <c r="R14" s="649" t="s">
        <v>1</v>
      </c>
      <c r="S14" s="434" t="s">
        <v>184</v>
      </c>
      <c r="T14" s="426">
        <v>7048</v>
      </c>
      <c r="U14" s="433">
        <v>38.727768520000069</v>
      </c>
      <c r="V14" s="432">
        <v>1648</v>
      </c>
      <c r="W14" s="429">
        <v>60.36742882000005</v>
      </c>
      <c r="X14" s="431">
        <v>27</v>
      </c>
      <c r="Y14" s="429">
        <v>15.635284609999996</v>
      </c>
      <c r="Z14" s="430">
        <v>9</v>
      </c>
      <c r="AA14" s="429">
        <v>7.6470327300000012</v>
      </c>
      <c r="AB14" s="430">
        <v>11</v>
      </c>
      <c r="AC14" s="429">
        <v>31.703124519999996</v>
      </c>
      <c r="AD14" s="428">
        <f>SUM(V14,X14,Z14,AB14)</f>
        <v>1695</v>
      </c>
      <c r="AE14" s="427">
        <f>SUM(W14,Y14,AA14,AC14)</f>
        <v>115.35287068000005</v>
      </c>
      <c r="AF14" s="426">
        <f>SUM(AD14+T14)</f>
        <v>8743</v>
      </c>
      <c r="AG14" s="425">
        <f>SUM(AE14+U14)</f>
        <v>154.08063920000012</v>
      </c>
    </row>
    <row r="15" spans="1:33" x14ac:dyDescent="0.45">
      <c r="A15" s="650"/>
      <c r="B15" s="424" t="s">
        <v>183</v>
      </c>
      <c r="C15" s="422">
        <v>63233</v>
      </c>
      <c r="D15" s="423">
        <v>290.89303577000004</v>
      </c>
      <c r="E15" s="422">
        <v>8997</v>
      </c>
      <c r="F15" s="419">
        <v>121.97349533000001</v>
      </c>
      <c r="G15" s="420">
        <v>33</v>
      </c>
      <c r="H15" s="421">
        <v>18.94314846</v>
      </c>
      <c r="I15" s="420">
        <v>13</v>
      </c>
      <c r="J15" s="421">
        <v>11.212418470000001</v>
      </c>
      <c r="K15" s="420">
        <v>12</v>
      </c>
      <c r="L15" s="419">
        <v>33.130936730000002</v>
      </c>
      <c r="M15" s="418">
        <f>SUM(E15,G15,I15,K15)</f>
        <v>9055</v>
      </c>
      <c r="N15" s="417">
        <f>SUM(F15,H15,J15,L15)</f>
        <v>185.25999898999999</v>
      </c>
      <c r="O15" s="416">
        <f>SUM(M15+C15)</f>
        <v>72288</v>
      </c>
      <c r="P15" s="415">
        <f>SUM(N15+D15)</f>
        <v>476.15303476000003</v>
      </c>
      <c r="R15" s="650"/>
      <c r="S15" s="424" t="s">
        <v>183</v>
      </c>
      <c r="T15" s="422">
        <v>63234</v>
      </c>
      <c r="U15" s="423">
        <v>290.92829645999814</v>
      </c>
      <c r="V15" s="422">
        <v>8989</v>
      </c>
      <c r="W15" s="419">
        <v>121.56666304999891</v>
      </c>
      <c r="X15" s="420">
        <v>33</v>
      </c>
      <c r="Y15" s="421">
        <v>18.943148459999996</v>
      </c>
      <c r="Z15" s="420">
        <v>13</v>
      </c>
      <c r="AA15" s="421">
        <v>11.212418470000003</v>
      </c>
      <c r="AB15" s="420">
        <v>12</v>
      </c>
      <c r="AC15" s="419">
        <v>33.130936730000002</v>
      </c>
      <c r="AD15" s="418">
        <f>SUM(V15,X15,Z15,AB15)</f>
        <v>9047</v>
      </c>
      <c r="AE15" s="417">
        <f>SUM(W15,Y15,AA15,AC15)</f>
        <v>184.85316670999893</v>
      </c>
      <c r="AF15" s="416">
        <f>SUM(AD15+T15)</f>
        <v>72281</v>
      </c>
      <c r="AG15" s="415">
        <f>SUM(AE15+U15)</f>
        <v>475.7814631699971</v>
      </c>
    </row>
    <row r="16" spans="1:33" s="392" customFormat="1" ht="15.75" thickBot="1" x14ac:dyDescent="0.5">
      <c r="A16" s="651"/>
      <c r="B16" s="414" t="s">
        <v>100</v>
      </c>
      <c r="C16" s="411">
        <f>C14/C15</f>
        <v>0.10978444799392723</v>
      </c>
      <c r="D16" s="413">
        <f t="shared" ref="D16:N16" si="6">D14/D15</f>
        <v>0.13102183941637921</v>
      </c>
      <c r="E16" s="411">
        <f t="shared" si="6"/>
        <v>0.18272757585861954</v>
      </c>
      <c r="F16" s="412">
        <f t="shared" si="6"/>
        <v>0.4972941632597554</v>
      </c>
      <c r="G16" s="412">
        <f t="shared" si="6"/>
        <v>0.84848484848484851</v>
      </c>
      <c r="H16" s="412">
        <f t="shared" si="6"/>
        <v>0.85531055696535441</v>
      </c>
      <c r="I16" s="412">
        <f t="shared" si="6"/>
        <v>0.69230769230769229</v>
      </c>
      <c r="J16" s="412">
        <f t="shared" si="6"/>
        <v>0.68201456719265674</v>
      </c>
      <c r="K16" s="412">
        <f t="shared" si="6"/>
        <v>0.91666666666666663</v>
      </c>
      <c r="L16" s="412">
        <f t="shared" si="6"/>
        <v>0.95690395893011004</v>
      </c>
      <c r="M16" s="412">
        <f t="shared" si="6"/>
        <v>0.1868580894533407</v>
      </c>
      <c r="N16" s="410">
        <f t="shared" si="6"/>
        <v>0.62727593675671345</v>
      </c>
      <c r="O16" s="411">
        <f>O14/O15</f>
        <v>0.11943891102257637</v>
      </c>
      <c r="P16" s="410">
        <f>P14/P15</f>
        <v>0.32410269128660424</v>
      </c>
      <c r="R16" s="651"/>
      <c r="S16" s="414" t="s">
        <v>100</v>
      </c>
      <c r="T16" s="411">
        <f t="shared" ref="T16:AB16" si="7">T14/T15</f>
        <v>0.11145902520795774</v>
      </c>
      <c r="U16" s="413">
        <f t="shared" si="7"/>
        <v>0.13311791596499117</v>
      </c>
      <c r="V16" s="411">
        <f t="shared" si="7"/>
        <v>0.1833351874513294</v>
      </c>
      <c r="W16" s="412">
        <f t="shared" si="7"/>
        <v>0.49657880956370132</v>
      </c>
      <c r="X16" s="412">
        <f t="shared" si="7"/>
        <v>0.81818181818181823</v>
      </c>
      <c r="Y16" s="412">
        <f t="shared" si="7"/>
        <v>0.82537940527759546</v>
      </c>
      <c r="Z16" s="412">
        <f t="shared" si="7"/>
        <v>0.69230769230769229</v>
      </c>
      <c r="AA16" s="412">
        <f t="shared" si="7"/>
        <v>0.68201456719265663</v>
      </c>
      <c r="AB16" s="412">
        <f t="shared" si="7"/>
        <v>0.91666666666666663</v>
      </c>
      <c r="AC16" s="412">
        <f>AC14/AC15</f>
        <v>0.95690395893011004</v>
      </c>
      <c r="AD16" s="412">
        <f>AD14/AD15</f>
        <v>0.18735492428429312</v>
      </c>
      <c r="AE16" s="410">
        <f>AE14/AE15</f>
        <v>0.62402431471984343</v>
      </c>
      <c r="AF16" s="411">
        <f>AF14/AF15</f>
        <v>0.12095848148199388</v>
      </c>
      <c r="AG16" s="410">
        <f>AG14/AG15</f>
        <v>0.32384750379597488</v>
      </c>
    </row>
    <row r="17" spans="1:33" ht="15.75" customHeight="1" x14ac:dyDescent="0.45">
      <c r="A17" s="652" t="s">
        <v>185</v>
      </c>
      <c r="B17" s="409" t="s">
        <v>184</v>
      </c>
      <c r="C17" s="405">
        <f t="shared" ref="C17:P18" si="8">SUM(C5,C8,C11,C14)</f>
        <v>483589</v>
      </c>
      <c r="D17" s="408">
        <f t="shared" si="8"/>
        <v>1724.8183406199998</v>
      </c>
      <c r="E17" s="405">
        <f t="shared" si="8"/>
        <v>141857</v>
      </c>
      <c r="F17" s="407">
        <f t="shared" si="8"/>
        <v>3663.7697843000001</v>
      </c>
      <c r="G17" s="406">
        <f t="shared" si="8"/>
        <v>1124</v>
      </c>
      <c r="H17" s="407">
        <f t="shared" si="8"/>
        <v>678.49451985999997</v>
      </c>
      <c r="I17" s="406">
        <f t="shared" si="8"/>
        <v>490</v>
      </c>
      <c r="J17" s="407">
        <f t="shared" si="8"/>
        <v>421.02758573</v>
      </c>
      <c r="K17" s="406">
        <f t="shared" si="8"/>
        <v>951</v>
      </c>
      <c r="L17" s="407">
        <f t="shared" si="8"/>
        <v>2459.9063995199999</v>
      </c>
      <c r="M17" s="406">
        <f t="shared" si="8"/>
        <v>144422</v>
      </c>
      <c r="N17" s="404">
        <f t="shared" si="8"/>
        <v>7223.1982894100001</v>
      </c>
      <c r="O17" s="405">
        <f t="shared" si="8"/>
        <v>628011</v>
      </c>
      <c r="P17" s="404">
        <f t="shared" si="8"/>
        <v>8948.0166300299989</v>
      </c>
      <c r="R17" s="652" t="s">
        <v>185</v>
      </c>
      <c r="S17" s="409" t="s">
        <v>184</v>
      </c>
      <c r="T17" s="405">
        <f t="shared" ref="T17:AG18" si="9">SUM(T5,T8,T11,T14)</f>
        <v>494022</v>
      </c>
      <c r="U17" s="408">
        <f t="shared" si="9"/>
        <v>1755.5007685200003</v>
      </c>
      <c r="V17" s="405">
        <f t="shared" si="9"/>
        <v>143029</v>
      </c>
      <c r="W17" s="407">
        <f t="shared" si="9"/>
        <v>3724.2414558199998</v>
      </c>
      <c r="X17" s="406">
        <f t="shared" si="9"/>
        <v>1120</v>
      </c>
      <c r="Y17" s="407">
        <f t="shared" si="9"/>
        <v>675.65880160999995</v>
      </c>
      <c r="Z17" s="406">
        <f t="shared" si="9"/>
        <v>492</v>
      </c>
      <c r="AA17" s="407">
        <f t="shared" si="9"/>
        <v>422.92047272999997</v>
      </c>
      <c r="AB17" s="406">
        <f t="shared" si="9"/>
        <v>948</v>
      </c>
      <c r="AC17" s="407">
        <f t="shared" si="9"/>
        <v>2462.0045475200004</v>
      </c>
      <c r="AD17" s="406">
        <f t="shared" si="9"/>
        <v>145589</v>
      </c>
      <c r="AE17" s="404">
        <f t="shared" si="9"/>
        <v>7284.82527768</v>
      </c>
      <c r="AF17" s="405">
        <f t="shared" si="9"/>
        <v>639611</v>
      </c>
      <c r="AG17" s="404">
        <f t="shared" si="9"/>
        <v>9040.3260461999998</v>
      </c>
    </row>
    <row r="18" spans="1:33" x14ac:dyDescent="0.45">
      <c r="A18" s="653"/>
      <c r="B18" s="403" t="s">
        <v>183</v>
      </c>
      <c r="C18" s="399">
        <f t="shared" si="8"/>
        <v>3369223</v>
      </c>
      <c r="D18" s="402">
        <f t="shared" si="8"/>
        <v>10328.347035769999</v>
      </c>
      <c r="E18" s="399">
        <f t="shared" si="8"/>
        <v>507329</v>
      </c>
      <c r="F18" s="401">
        <f t="shared" si="8"/>
        <v>6759.8253597867997</v>
      </c>
      <c r="G18" s="400">
        <f t="shared" si="8"/>
        <v>1346</v>
      </c>
      <c r="H18" s="401">
        <f t="shared" si="8"/>
        <v>812.58916346000001</v>
      </c>
      <c r="I18" s="400">
        <f t="shared" si="8"/>
        <v>573</v>
      </c>
      <c r="J18" s="401">
        <f t="shared" si="8"/>
        <v>491.54561246999998</v>
      </c>
      <c r="K18" s="400">
        <f t="shared" si="8"/>
        <v>1134</v>
      </c>
      <c r="L18" s="401">
        <f t="shared" si="8"/>
        <v>2852.9003817299999</v>
      </c>
      <c r="M18" s="400">
        <f t="shared" si="8"/>
        <v>510382</v>
      </c>
      <c r="N18" s="398">
        <f t="shared" si="8"/>
        <v>10916.860517446799</v>
      </c>
      <c r="O18" s="399">
        <f t="shared" si="8"/>
        <v>3879605</v>
      </c>
      <c r="P18" s="398">
        <f t="shared" si="8"/>
        <v>21245.207553216798</v>
      </c>
      <c r="R18" s="653"/>
      <c r="S18" s="403" t="s">
        <v>183</v>
      </c>
      <c r="T18" s="399">
        <f t="shared" si="9"/>
        <v>3370341</v>
      </c>
      <c r="U18" s="402">
        <f t="shared" si="9"/>
        <v>10334.941296459998</v>
      </c>
      <c r="V18" s="399">
        <f t="shared" si="9"/>
        <v>507742</v>
      </c>
      <c r="W18" s="401">
        <f t="shared" si="9"/>
        <v>6760.8763505307988</v>
      </c>
      <c r="X18" s="400">
        <f t="shared" si="9"/>
        <v>1344</v>
      </c>
      <c r="Y18" s="401">
        <f t="shared" si="9"/>
        <v>812.64994746000002</v>
      </c>
      <c r="Z18" s="400">
        <f t="shared" si="9"/>
        <v>573</v>
      </c>
      <c r="AA18" s="401">
        <f t="shared" si="9"/>
        <v>491.54561246999992</v>
      </c>
      <c r="AB18" s="400">
        <f t="shared" si="9"/>
        <v>1132</v>
      </c>
      <c r="AC18" s="401">
        <f t="shared" si="9"/>
        <v>2844.6235697300003</v>
      </c>
      <c r="AD18" s="400">
        <f t="shared" si="9"/>
        <v>510791</v>
      </c>
      <c r="AE18" s="398">
        <f t="shared" si="9"/>
        <v>10909.6954801908</v>
      </c>
      <c r="AF18" s="399">
        <f t="shared" si="9"/>
        <v>3881132</v>
      </c>
      <c r="AG18" s="398">
        <f t="shared" si="9"/>
        <v>21244.636776650801</v>
      </c>
    </row>
    <row r="19" spans="1:33" s="392" customFormat="1" ht="15.75" thickBot="1" x14ac:dyDescent="0.5">
      <c r="A19" s="654"/>
      <c r="B19" s="397" t="s">
        <v>100</v>
      </c>
      <c r="C19" s="394">
        <f t="shared" ref="C19:P19" si="10">C17/C18</f>
        <v>0.14353131270919139</v>
      </c>
      <c r="D19" s="396">
        <f t="shared" si="10"/>
        <v>0.16699848820401406</v>
      </c>
      <c r="E19" s="394">
        <f t="shared" si="10"/>
        <v>0.27961539750339526</v>
      </c>
      <c r="F19" s="395">
        <f t="shared" si="10"/>
        <v>0.54199178074854182</v>
      </c>
      <c r="G19" s="395">
        <f t="shared" si="10"/>
        <v>0.83506686478454684</v>
      </c>
      <c r="H19" s="395">
        <f t="shared" si="10"/>
        <v>0.83497854804139182</v>
      </c>
      <c r="I19" s="395">
        <f t="shared" si="10"/>
        <v>0.85514834205933687</v>
      </c>
      <c r="J19" s="395">
        <f t="shared" si="10"/>
        <v>0.85653818292538653</v>
      </c>
      <c r="K19" s="395">
        <f t="shared" si="10"/>
        <v>0.83862433862433861</v>
      </c>
      <c r="L19" s="395">
        <f t="shared" si="10"/>
        <v>0.86224756226094079</v>
      </c>
      <c r="M19" s="395">
        <f t="shared" si="10"/>
        <v>0.28296844324447179</v>
      </c>
      <c r="N19" s="393">
        <f t="shared" si="10"/>
        <v>0.66165526965066868</v>
      </c>
      <c r="O19" s="394">
        <f t="shared" si="10"/>
        <v>0.1618749846956069</v>
      </c>
      <c r="P19" s="393">
        <f t="shared" si="10"/>
        <v>0.42117812253028114</v>
      </c>
      <c r="R19" s="654"/>
      <c r="S19" s="397" t="s">
        <v>100</v>
      </c>
      <c r="T19" s="394">
        <f t="shared" ref="T19:AG19" si="11">T17/T18</f>
        <v>0.14657923337727546</v>
      </c>
      <c r="U19" s="396">
        <f t="shared" si="11"/>
        <v>0.16986073923044998</v>
      </c>
      <c r="V19" s="394">
        <f t="shared" si="11"/>
        <v>0.28169621579463588</v>
      </c>
      <c r="W19" s="395">
        <f t="shared" si="11"/>
        <v>0.55085188113632755</v>
      </c>
      <c r="X19" s="395">
        <f t="shared" si="11"/>
        <v>0.83333333333333337</v>
      </c>
      <c r="Y19" s="395">
        <f t="shared" si="11"/>
        <v>0.83142662313807258</v>
      </c>
      <c r="Z19" s="395">
        <f t="shared" si="11"/>
        <v>0.8586387434554974</v>
      </c>
      <c r="AA19" s="395">
        <f t="shared" si="11"/>
        <v>0.8603890707209022</v>
      </c>
      <c r="AB19" s="395">
        <f t="shared" si="11"/>
        <v>0.83745583038869253</v>
      </c>
      <c r="AC19" s="395">
        <f t="shared" si="11"/>
        <v>0.86549397035112219</v>
      </c>
      <c r="AD19" s="395">
        <f t="shared" si="11"/>
        <v>0.28502655685006195</v>
      </c>
      <c r="AE19" s="393">
        <f t="shared" si="11"/>
        <v>0.6677386450343521</v>
      </c>
      <c r="AF19" s="394">
        <f t="shared" si="11"/>
        <v>0.16480011501798961</v>
      </c>
      <c r="AG19" s="393">
        <f t="shared" si="11"/>
        <v>0.42553450742617027</v>
      </c>
    </row>
    <row r="20" spans="1:33" x14ac:dyDescent="0.4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33" x14ac:dyDescent="0.45">
      <c r="A21" s="377" t="s">
        <v>247</v>
      </c>
      <c r="M21" s="477"/>
    </row>
    <row r="22" spans="1:33" x14ac:dyDescent="0.45">
      <c r="A22" s="479"/>
      <c r="B22" s="377"/>
    </row>
    <row r="23" spans="1:33" x14ac:dyDescent="0.45">
      <c r="C23" s="477"/>
      <c r="E23" s="477"/>
      <c r="G23" s="477"/>
      <c r="I23" s="477"/>
      <c r="J23" s="477"/>
      <c r="K23" s="477"/>
      <c r="M23" s="477"/>
      <c r="O23" s="477"/>
    </row>
    <row r="24" spans="1:33" x14ac:dyDescent="0.45">
      <c r="C24" s="477"/>
      <c r="E24" s="477"/>
      <c r="G24" s="477"/>
      <c r="I24" s="477"/>
      <c r="K24" s="477"/>
      <c r="M24" s="477"/>
      <c r="O24" s="477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1:A13"/>
    <mergeCell ref="R11:R13"/>
    <mergeCell ref="A14:A16"/>
    <mergeCell ref="R14:R16"/>
    <mergeCell ref="A17:A19"/>
    <mergeCell ref="R17:R19"/>
  </mergeCells>
  <conditionalFormatting sqref="C5:P19">
    <cfRule type="expression" dxfId="0" priority="1">
      <formula>ABS(C5-T5)/T5&gt;0.5</formula>
    </cfRule>
  </conditionalFormatting>
  <pageMargins left="0.7" right="0.7" top="0.75" bottom="0.75" header="0.3" footer="0.3"/>
  <pageSetup orientation="portrait" r:id="rId1"/>
  <drawing r:id="rId2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24"/>
  <sheetViews>
    <sheetView workbookViewId="0">
      <selection activeCell="J14" sqref="J14"/>
    </sheetView>
  </sheetViews>
  <sheetFormatPr defaultColWidth="9" defaultRowHeight="15.4" x14ac:dyDescent="0.45"/>
  <cols>
    <col min="1" max="16384" width="9" style="390"/>
  </cols>
  <sheetData>
    <row r="1" spans="1:17" ht="15.75" thickBot="1" x14ac:dyDescent="0.5">
      <c r="A1" s="655" t="s">
        <v>246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</row>
    <row r="2" spans="1:17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  <c r="Q2" s="439"/>
    </row>
    <row r="3" spans="1:17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</row>
    <row r="4" spans="1:17" ht="16.5" customHeight="1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7" x14ac:dyDescent="0.45">
      <c r="A5" s="649" t="s">
        <v>4</v>
      </c>
      <c r="B5" s="434" t="s">
        <v>184</v>
      </c>
      <c r="C5" s="426">
        <v>75148</v>
      </c>
      <c r="D5" s="429">
        <f>244673/1000</f>
        <v>244.673</v>
      </c>
      <c r="E5" s="432">
        <v>21579</v>
      </c>
      <c r="F5" s="429">
        <f>426923/1000</f>
        <v>426.923</v>
      </c>
      <c r="G5" s="431">
        <v>83</v>
      </c>
      <c r="H5" s="429">
        <f>50174/1000</f>
        <v>50.173999999999999</v>
      </c>
      <c r="I5" s="430">
        <v>32</v>
      </c>
      <c r="J5" s="429">
        <f>26931/1000</f>
        <v>26.931000000000001</v>
      </c>
      <c r="K5" s="430">
        <v>82</v>
      </c>
      <c r="L5" s="429">
        <f>247721/1000</f>
        <v>247.721</v>
      </c>
      <c r="M5" s="428">
        <f>SUM(E5,G5,I5,K5)</f>
        <v>21776</v>
      </c>
      <c r="N5" s="427">
        <f>SUM(F5,H5,J5,L5)</f>
        <v>751.74900000000002</v>
      </c>
      <c r="O5" s="426">
        <f>SUM(M5+C5)</f>
        <v>96924</v>
      </c>
      <c r="P5" s="425">
        <f>SUM(N5+D5)</f>
        <v>996.42200000000003</v>
      </c>
    </row>
    <row r="6" spans="1:17" x14ac:dyDescent="0.45">
      <c r="A6" s="650"/>
      <c r="B6" s="424" t="s">
        <v>183</v>
      </c>
      <c r="C6" s="486">
        <v>479860</v>
      </c>
      <c r="D6" s="484">
        <f>1447074/1000</f>
        <v>1447.0740000000001</v>
      </c>
      <c r="E6" s="486">
        <v>66060</v>
      </c>
      <c r="F6" s="484">
        <f>682410/1000</f>
        <v>682.41</v>
      </c>
      <c r="G6" s="485">
        <v>92</v>
      </c>
      <c r="H6" s="484">
        <f>55849/1000</f>
        <v>55.848999999999997</v>
      </c>
      <c r="I6" s="485">
        <v>32</v>
      </c>
      <c r="J6" s="484">
        <f>26931/1000</f>
        <v>26.931000000000001</v>
      </c>
      <c r="K6" s="485">
        <v>95</v>
      </c>
      <c r="L6" s="484">
        <f>284121/1000</f>
        <v>284.12099999999998</v>
      </c>
      <c r="M6" s="483">
        <f>SUM(E6,G6,I6,K6)</f>
        <v>66279</v>
      </c>
      <c r="N6" s="482">
        <f>SUM(F6,H6,J6,L6)</f>
        <v>1049.3110000000001</v>
      </c>
      <c r="O6" s="481">
        <f>SUM(M6+C6)</f>
        <v>546139</v>
      </c>
      <c r="P6" s="480">
        <f>SUM(N6+D6)</f>
        <v>2496.3850000000002</v>
      </c>
    </row>
    <row r="7" spans="1:17" s="392" customFormat="1" ht="15.75" thickBot="1" x14ac:dyDescent="0.5">
      <c r="A7" s="651"/>
      <c r="B7" s="414" t="s">
        <v>100</v>
      </c>
      <c r="C7" s="411">
        <f t="shared" ref="C7:N7" si="0">C5/C6</f>
        <v>0.15660400950277165</v>
      </c>
      <c r="D7" s="413">
        <f t="shared" si="0"/>
        <v>0.16908119418910159</v>
      </c>
      <c r="E7" s="411">
        <f t="shared" si="0"/>
        <v>0.32665758401453227</v>
      </c>
      <c r="F7" s="412">
        <f t="shared" si="0"/>
        <v>0.62561070324291856</v>
      </c>
      <c r="G7" s="412">
        <f t="shared" si="0"/>
        <v>0.90217391304347827</v>
      </c>
      <c r="H7" s="412">
        <f t="shared" si="0"/>
        <v>0.89838672133789332</v>
      </c>
      <c r="I7" s="412">
        <f t="shared" si="0"/>
        <v>1</v>
      </c>
      <c r="J7" s="412">
        <f t="shared" si="0"/>
        <v>1</v>
      </c>
      <c r="K7" s="412">
        <f t="shared" si="0"/>
        <v>0.86315789473684212</v>
      </c>
      <c r="L7" s="412">
        <f t="shared" si="0"/>
        <v>0.8718855698804383</v>
      </c>
      <c r="M7" s="412">
        <f t="shared" si="0"/>
        <v>0.32855052128125045</v>
      </c>
      <c r="N7" s="410">
        <f t="shared" si="0"/>
        <v>0.71642153756131399</v>
      </c>
      <c r="O7" s="411">
        <f>O5/O6</f>
        <v>0.17747130309316858</v>
      </c>
      <c r="P7" s="410">
        <f>P5/P6</f>
        <v>0.39914596506548466</v>
      </c>
    </row>
    <row r="8" spans="1:17" x14ac:dyDescent="0.45">
      <c r="A8" s="649" t="s">
        <v>3</v>
      </c>
      <c r="B8" s="434" t="s">
        <v>184</v>
      </c>
      <c r="C8" s="426">
        <v>192152</v>
      </c>
      <c r="D8" s="433">
        <v>816.6</v>
      </c>
      <c r="E8" s="432">
        <v>46520</v>
      </c>
      <c r="F8" s="429">
        <v>1146.7939999999999</v>
      </c>
      <c r="G8" s="431">
        <v>337</v>
      </c>
      <c r="H8" s="429">
        <v>208.59399999999999</v>
      </c>
      <c r="I8" s="430">
        <v>166</v>
      </c>
      <c r="J8" s="429">
        <v>141.827</v>
      </c>
      <c r="K8" s="430">
        <v>304</v>
      </c>
      <c r="L8" s="429">
        <v>759.98500000000001</v>
      </c>
      <c r="M8" s="428">
        <f>SUM(E8,G8,I8,K8)</f>
        <v>47327</v>
      </c>
      <c r="N8" s="427">
        <f>SUM(F8,H8,J8,L8)</f>
        <v>2257.1999999999998</v>
      </c>
      <c r="O8" s="426">
        <f>SUM(M8+C8)</f>
        <v>239479</v>
      </c>
      <c r="P8" s="425">
        <f>SUM(N8+D8)</f>
        <v>3073.7999999999997</v>
      </c>
    </row>
    <row r="9" spans="1:17" x14ac:dyDescent="0.45">
      <c r="A9" s="650"/>
      <c r="B9" s="424" t="s">
        <v>183</v>
      </c>
      <c r="C9" s="422">
        <v>972426</v>
      </c>
      <c r="D9" s="423">
        <v>3614.4389999999999</v>
      </c>
      <c r="E9" s="422">
        <v>127182</v>
      </c>
      <c r="F9" s="419">
        <v>1805.4669999999996</v>
      </c>
      <c r="G9" s="420">
        <v>388</v>
      </c>
      <c r="H9" s="421">
        <v>241.17500000000001</v>
      </c>
      <c r="I9" s="420">
        <v>193</v>
      </c>
      <c r="J9" s="421">
        <v>164.52099999999999</v>
      </c>
      <c r="K9" s="420">
        <v>379</v>
      </c>
      <c r="L9" s="419">
        <v>940.70100000000002</v>
      </c>
      <c r="M9" s="418">
        <f>SUM(E9,G9,I9,K9)</f>
        <v>128142</v>
      </c>
      <c r="N9" s="417">
        <f>SUM(F9,H9,J9,L9)</f>
        <v>3151.8639999999996</v>
      </c>
      <c r="O9" s="416">
        <f>SUM(M9+C9)</f>
        <v>1100568</v>
      </c>
      <c r="P9" s="415">
        <f>SUM(N9+D9)</f>
        <v>6766.3029999999999</v>
      </c>
    </row>
    <row r="10" spans="1:17" s="392" customFormat="1" ht="15.75" thickBot="1" x14ac:dyDescent="0.5">
      <c r="A10" s="651"/>
      <c r="B10" s="414" t="s">
        <v>100</v>
      </c>
      <c r="C10" s="411">
        <f t="shared" ref="C10:N10" si="1">C8/C9</f>
        <v>0.19760064004870292</v>
      </c>
      <c r="D10" s="413">
        <f t="shared" si="1"/>
        <v>0.22592717708059259</v>
      </c>
      <c r="E10" s="411">
        <f t="shared" si="1"/>
        <v>0.36577503105785408</v>
      </c>
      <c r="F10" s="412">
        <f t="shared" si="1"/>
        <v>0.63517859922114339</v>
      </c>
      <c r="G10" s="412">
        <f t="shared" si="1"/>
        <v>0.86855670103092786</v>
      </c>
      <c r="H10" s="412">
        <f t="shared" si="1"/>
        <v>0.86490722504405504</v>
      </c>
      <c r="I10" s="412">
        <f t="shared" si="1"/>
        <v>0.86010362694300513</v>
      </c>
      <c r="J10" s="412">
        <f t="shared" si="1"/>
        <v>0.86206016253244278</v>
      </c>
      <c r="K10" s="412">
        <f t="shared" si="1"/>
        <v>0.80211081794195249</v>
      </c>
      <c r="L10" s="412">
        <f t="shared" si="1"/>
        <v>0.80789219954055536</v>
      </c>
      <c r="M10" s="412">
        <f t="shared" si="1"/>
        <v>0.36933245930296077</v>
      </c>
      <c r="N10" s="410">
        <f t="shared" si="1"/>
        <v>0.71614765104078093</v>
      </c>
      <c r="O10" s="411">
        <f>O8/O9</f>
        <v>0.21759582324763213</v>
      </c>
      <c r="P10" s="410">
        <f>P8/P9</f>
        <v>0.45428057241894132</v>
      </c>
    </row>
    <row r="11" spans="1:17" x14ac:dyDescent="0.45">
      <c r="A11" s="649" t="s">
        <v>2</v>
      </c>
      <c r="B11" s="434" t="s">
        <v>184</v>
      </c>
      <c r="C11" s="426">
        <v>219674</v>
      </c>
      <c r="D11" s="433">
        <v>655.5</v>
      </c>
      <c r="E11" s="432">
        <v>73282</v>
      </c>
      <c r="F11" s="429">
        <v>2090.1570270000002</v>
      </c>
      <c r="G11" s="431">
        <v>673</v>
      </c>
      <c r="H11" s="429">
        <v>401.255517</v>
      </c>
      <c r="I11" s="430">
        <v>285</v>
      </c>
      <c r="J11" s="429">
        <v>246.51543999999998</v>
      </c>
      <c r="K11" s="430">
        <v>551</v>
      </c>
      <c r="L11" s="429">
        <v>1422.5954230000002</v>
      </c>
      <c r="M11" s="428">
        <f>SUM(E11,G11,I11,K11)</f>
        <v>74791</v>
      </c>
      <c r="N11" s="427">
        <f>SUM(F11,H11,J11,L11)</f>
        <v>4160.5234070000006</v>
      </c>
      <c r="O11" s="426">
        <f>SUM(M11+C11)</f>
        <v>294465</v>
      </c>
      <c r="P11" s="425">
        <f>SUM(N11+D11)</f>
        <v>4816.0234070000006</v>
      </c>
    </row>
    <row r="12" spans="1:17" x14ac:dyDescent="0.45">
      <c r="A12" s="650"/>
      <c r="B12" s="424" t="s">
        <v>183</v>
      </c>
      <c r="C12" s="422">
        <v>1854821</v>
      </c>
      <c r="D12" s="423">
        <v>4982.5</v>
      </c>
      <c r="E12" s="422">
        <v>305511</v>
      </c>
      <c r="F12" s="419">
        <v>4151.4326874808003</v>
      </c>
      <c r="G12" s="420">
        <v>831</v>
      </c>
      <c r="H12" s="421">
        <v>496.68279899999999</v>
      </c>
      <c r="I12" s="420">
        <v>335</v>
      </c>
      <c r="J12" s="421">
        <v>288.88119399999994</v>
      </c>
      <c r="K12" s="420">
        <v>646</v>
      </c>
      <c r="L12" s="419">
        <v>1586.6706330000002</v>
      </c>
      <c r="M12" s="418">
        <f>SUM(E12,G12,I12,K12)</f>
        <v>307323</v>
      </c>
      <c r="N12" s="417">
        <f>SUM(F12,H12,J12,L12)</f>
        <v>6523.6673134808007</v>
      </c>
      <c r="O12" s="416">
        <f>SUM(M12+C12)</f>
        <v>2162144</v>
      </c>
      <c r="P12" s="415">
        <f>SUM(N12+D12)</f>
        <v>11506.167313480801</v>
      </c>
    </row>
    <row r="13" spans="1:17" s="392" customFormat="1" ht="15.75" thickBot="1" x14ac:dyDescent="0.5">
      <c r="A13" s="651"/>
      <c r="B13" s="414" t="s">
        <v>100</v>
      </c>
      <c r="C13" s="411">
        <f t="shared" ref="C13:M13" si="2">C11/C12</f>
        <v>0.11843406991833713</v>
      </c>
      <c r="D13" s="413">
        <f t="shared" si="2"/>
        <v>0.13156046161565479</v>
      </c>
      <c r="E13" s="411">
        <f t="shared" si="2"/>
        <v>0.23986697696645948</v>
      </c>
      <c r="F13" s="412">
        <f t="shared" si="2"/>
        <v>0.50347848185113242</v>
      </c>
      <c r="G13" s="412">
        <f t="shared" si="2"/>
        <v>0.80986762936221424</v>
      </c>
      <c r="H13" s="412">
        <f t="shared" si="2"/>
        <v>0.80787077347528602</v>
      </c>
      <c r="I13" s="412">
        <f t="shared" si="2"/>
        <v>0.85074626865671643</v>
      </c>
      <c r="J13" s="412">
        <f t="shared" si="2"/>
        <v>0.8533454067626155</v>
      </c>
      <c r="K13" s="412">
        <f t="shared" si="2"/>
        <v>0.8529411764705882</v>
      </c>
      <c r="L13" s="412">
        <f t="shared" si="2"/>
        <v>0.89659151270117443</v>
      </c>
      <c r="M13" s="412">
        <f t="shared" si="2"/>
        <v>0.24336284625621904</v>
      </c>
      <c r="N13" s="410">
        <f>N11/N12</f>
        <v>0.63775836612675008</v>
      </c>
      <c r="O13" s="411">
        <f>O11/O12</f>
        <v>0.13619120650613464</v>
      </c>
      <c r="P13" s="410">
        <f>P11/P12</f>
        <v>0.41856017523380479</v>
      </c>
    </row>
    <row r="14" spans="1:17" x14ac:dyDescent="0.45">
      <c r="A14" s="649" t="s">
        <v>1</v>
      </c>
      <c r="B14" s="434" t="s">
        <v>184</v>
      </c>
      <c r="C14" s="426">
        <v>7048</v>
      </c>
      <c r="D14" s="433">
        <v>38.727768520000069</v>
      </c>
      <c r="E14" s="432">
        <v>1648</v>
      </c>
      <c r="F14" s="429">
        <v>60.36742882000005</v>
      </c>
      <c r="G14" s="431">
        <v>27</v>
      </c>
      <c r="H14" s="429">
        <v>15.635284609999996</v>
      </c>
      <c r="I14" s="430">
        <v>9</v>
      </c>
      <c r="J14" s="429">
        <v>7.6470327300000012</v>
      </c>
      <c r="K14" s="430">
        <v>11</v>
      </c>
      <c r="L14" s="429">
        <v>31.703124519999996</v>
      </c>
      <c r="M14" s="428">
        <f>SUM(E14,G14,I14,K14)</f>
        <v>1695</v>
      </c>
      <c r="N14" s="427">
        <f>SUM(F14,H14,J14,L14)</f>
        <v>115.35287068000005</v>
      </c>
      <c r="O14" s="426">
        <f>SUM(M14+C14)</f>
        <v>8743</v>
      </c>
      <c r="P14" s="425">
        <f>SUM(N14+D14)</f>
        <v>154.08063920000012</v>
      </c>
    </row>
    <row r="15" spans="1:17" x14ac:dyDescent="0.45">
      <c r="A15" s="650"/>
      <c r="B15" s="424" t="s">
        <v>183</v>
      </c>
      <c r="C15" s="422">
        <v>63234</v>
      </c>
      <c r="D15" s="423">
        <v>290.92829645999814</v>
      </c>
      <c r="E15" s="422">
        <v>8989</v>
      </c>
      <c r="F15" s="419">
        <v>121.56666304999891</v>
      </c>
      <c r="G15" s="420">
        <v>33</v>
      </c>
      <c r="H15" s="421">
        <v>18.943148459999996</v>
      </c>
      <c r="I15" s="420">
        <v>13</v>
      </c>
      <c r="J15" s="421">
        <v>11.212418470000003</v>
      </c>
      <c r="K15" s="420">
        <v>12</v>
      </c>
      <c r="L15" s="419">
        <v>33.130936730000002</v>
      </c>
      <c r="M15" s="418">
        <f>SUM(E15,G15,I15,K15)</f>
        <v>9047</v>
      </c>
      <c r="N15" s="417">
        <f>SUM(F15,H15,J15,L15)</f>
        <v>184.85316670999893</v>
      </c>
      <c r="O15" s="416">
        <f>SUM(M15+C15)</f>
        <v>72281</v>
      </c>
      <c r="P15" s="415">
        <f>SUM(N15+D15)</f>
        <v>475.7814631699971</v>
      </c>
    </row>
    <row r="16" spans="1:17" s="392" customFormat="1" ht="15.75" thickBot="1" x14ac:dyDescent="0.5">
      <c r="A16" s="651"/>
      <c r="B16" s="414" t="s">
        <v>100</v>
      </c>
      <c r="C16" s="411">
        <f t="shared" ref="C16:K16" si="3">C14/C15</f>
        <v>0.11145902520795774</v>
      </c>
      <c r="D16" s="413">
        <f t="shared" si="3"/>
        <v>0.13311791596499117</v>
      </c>
      <c r="E16" s="411">
        <f t="shared" si="3"/>
        <v>0.1833351874513294</v>
      </c>
      <c r="F16" s="412">
        <f t="shared" si="3"/>
        <v>0.49657880956370132</v>
      </c>
      <c r="G16" s="412">
        <f t="shared" si="3"/>
        <v>0.81818181818181823</v>
      </c>
      <c r="H16" s="412">
        <f t="shared" si="3"/>
        <v>0.82537940527759546</v>
      </c>
      <c r="I16" s="412">
        <f t="shared" si="3"/>
        <v>0.69230769230769229</v>
      </c>
      <c r="J16" s="412">
        <f t="shared" si="3"/>
        <v>0.68201456719265663</v>
      </c>
      <c r="K16" s="412">
        <f t="shared" si="3"/>
        <v>0.91666666666666663</v>
      </c>
      <c r="L16" s="412">
        <f>L14/L15</f>
        <v>0.95690395893011004</v>
      </c>
      <c r="M16" s="412">
        <f>M14/M15</f>
        <v>0.18735492428429312</v>
      </c>
      <c r="N16" s="410">
        <f>N14/N15</f>
        <v>0.62402431471984343</v>
      </c>
      <c r="O16" s="411">
        <f>O14/O15</f>
        <v>0.12095848148199388</v>
      </c>
      <c r="P16" s="410">
        <f>P14/P15</f>
        <v>0.32384750379597488</v>
      </c>
    </row>
    <row r="17" spans="1:16" ht="15.75" customHeight="1" x14ac:dyDescent="0.45">
      <c r="A17" s="652" t="s">
        <v>185</v>
      </c>
      <c r="B17" s="409" t="s">
        <v>184</v>
      </c>
      <c r="C17" s="405">
        <f t="shared" ref="C17:P18" si="4">SUM(C5,C8,C11,C14)</f>
        <v>494022</v>
      </c>
      <c r="D17" s="408">
        <f t="shared" si="4"/>
        <v>1755.5007685200003</v>
      </c>
      <c r="E17" s="405">
        <f t="shared" si="4"/>
        <v>143029</v>
      </c>
      <c r="F17" s="407">
        <f t="shared" si="4"/>
        <v>3724.2414558199998</v>
      </c>
      <c r="G17" s="406">
        <f t="shared" si="4"/>
        <v>1120</v>
      </c>
      <c r="H17" s="407">
        <f t="shared" si="4"/>
        <v>675.65880160999995</v>
      </c>
      <c r="I17" s="406">
        <f t="shared" si="4"/>
        <v>492</v>
      </c>
      <c r="J17" s="407">
        <f t="shared" si="4"/>
        <v>422.92047272999997</v>
      </c>
      <c r="K17" s="406">
        <f t="shared" si="4"/>
        <v>948</v>
      </c>
      <c r="L17" s="407">
        <f t="shared" si="4"/>
        <v>2462.0045475200004</v>
      </c>
      <c r="M17" s="406">
        <f t="shared" si="4"/>
        <v>145589</v>
      </c>
      <c r="N17" s="404">
        <f t="shared" si="4"/>
        <v>7284.82527768</v>
      </c>
      <c r="O17" s="405">
        <f t="shared" si="4"/>
        <v>639611</v>
      </c>
      <c r="P17" s="404">
        <f t="shared" si="4"/>
        <v>9040.3260461999998</v>
      </c>
    </row>
    <row r="18" spans="1:16" x14ac:dyDescent="0.45">
      <c r="A18" s="653"/>
      <c r="B18" s="403" t="s">
        <v>183</v>
      </c>
      <c r="C18" s="399">
        <f t="shared" si="4"/>
        <v>3370341</v>
      </c>
      <c r="D18" s="402">
        <f t="shared" si="4"/>
        <v>10334.941296459998</v>
      </c>
      <c r="E18" s="399">
        <f t="shared" si="4"/>
        <v>507742</v>
      </c>
      <c r="F18" s="401">
        <f t="shared" si="4"/>
        <v>6760.8763505307988</v>
      </c>
      <c r="G18" s="400">
        <f t="shared" si="4"/>
        <v>1344</v>
      </c>
      <c r="H18" s="401">
        <f t="shared" si="4"/>
        <v>812.64994746000002</v>
      </c>
      <c r="I18" s="400">
        <f t="shared" si="4"/>
        <v>573</v>
      </c>
      <c r="J18" s="401">
        <f t="shared" si="4"/>
        <v>491.54561246999992</v>
      </c>
      <c r="K18" s="400">
        <f t="shared" si="4"/>
        <v>1132</v>
      </c>
      <c r="L18" s="401">
        <f t="shared" si="4"/>
        <v>2844.6235697300003</v>
      </c>
      <c r="M18" s="400">
        <f t="shared" si="4"/>
        <v>510791</v>
      </c>
      <c r="N18" s="398">
        <f t="shared" si="4"/>
        <v>10909.6954801908</v>
      </c>
      <c r="O18" s="399">
        <f t="shared" si="4"/>
        <v>3881132</v>
      </c>
      <c r="P18" s="398">
        <f t="shared" si="4"/>
        <v>21244.636776650801</v>
      </c>
    </row>
    <row r="19" spans="1:16" s="392" customFormat="1" ht="15.75" thickBot="1" x14ac:dyDescent="0.5">
      <c r="A19" s="654"/>
      <c r="B19" s="397" t="s">
        <v>100</v>
      </c>
      <c r="C19" s="394">
        <f t="shared" ref="C19:P19" si="5">C17/C18</f>
        <v>0.14657923337727546</v>
      </c>
      <c r="D19" s="396">
        <f t="shared" si="5"/>
        <v>0.16986073923044998</v>
      </c>
      <c r="E19" s="394">
        <f t="shared" si="5"/>
        <v>0.28169621579463588</v>
      </c>
      <c r="F19" s="395">
        <f t="shared" si="5"/>
        <v>0.55085188113632755</v>
      </c>
      <c r="G19" s="395">
        <f t="shared" si="5"/>
        <v>0.83333333333333337</v>
      </c>
      <c r="H19" s="395">
        <f t="shared" si="5"/>
        <v>0.83142662313807258</v>
      </c>
      <c r="I19" s="395">
        <f t="shared" si="5"/>
        <v>0.8586387434554974</v>
      </c>
      <c r="J19" s="395">
        <f t="shared" si="5"/>
        <v>0.8603890707209022</v>
      </c>
      <c r="K19" s="395">
        <f t="shared" si="5"/>
        <v>0.83745583038869253</v>
      </c>
      <c r="L19" s="395">
        <f t="shared" si="5"/>
        <v>0.86549397035112219</v>
      </c>
      <c r="M19" s="395">
        <f t="shared" si="5"/>
        <v>0.28502655685006195</v>
      </c>
      <c r="N19" s="393">
        <f t="shared" si="5"/>
        <v>0.6677386450343521</v>
      </c>
      <c r="O19" s="394">
        <f t="shared" si="5"/>
        <v>0.16480011501798961</v>
      </c>
      <c r="P19" s="393">
        <f t="shared" si="5"/>
        <v>0.42553450742617027</v>
      </c>
    </row>
    <row r="20" spans="1:16" x14ac:dyDescent="0.4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16" x14ac:dyDescent="0.45">
      <c r="A21" s="377" t="s">
        <v>248</v>
      </c>
      <c r="M21" s="477"/>
    </row>
    <row r="22" spans="1:16" x14ac:dyDescent="0.45">
      <c r="A22" s="479"/>
      <c r="B22" s="377"/>
    </row>
    <row r="23" spans="1:16" x14ac:dyDescent="0.45">
      <c r="C23" s="477"/>
      <c r="E23" s="477"/>
      <c r="G23" s="477"/>
      <c r="I23" s="477"/>
      <c r="J23" s="477"/>
      <c r="K23" s="477"/>
      <c r="M23" s="477"/>
      <c r="O23" s="477"/>
    </row>
    <row r="24" spans="1:16" x14ac:dyDescent="0.45">
      <c r="C24" s="477"/>
      <c r="E24" s="477"/>
      <c r="G24" s="477"/>
      <c r="I24" s="477"/>
      <c r="K24" s="477"/>
      <c r="M24" s="477"/>
      <c r="O24" s="477"/>
    </row>
  </sheetData>
  <mergeCells count="16">
    <mergeCell ref="A17:A19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7"/>
    <mergeCell ref="A8:A10"/>
    <mergeCell ref="A11:A13"/>
    <mergeCell ref="A14:A16"/>
  </mergeCells>
  <pageMargins left="0.7" right="0.7" top="0.75" bottom="0.75" header="0.3" footer="0.3"/>
  <pageSetup orientation="portrait" r:id="rId1"/>
  <drawing r:id="rId2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Q24"/>
  <sheetViews>
    <sheetView workbookViewId="0">
      <selection activeCell="G7" sqref="G7"/>
    </sheetView>
  </sheetViews>
  <sheetFormatPr defaultColWidth="9" defaultRowHeight="15.4" x14ac:dyDescent="0.45"/>
  <cols>
    <col min="1" max="16384" width="9" style="390"/>
  </cols>
  <sheetData>
    <row r="1" spans="1:17" ht="15.75" thickBot="1" x14ac:dyDescent="0.5">
      <c r="A1" s="655" t="s">
        <v>211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</row>
    <row r="2" spans="1:17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  <c r="Q2" s="439"/>
    </row>
    <row r="3" spans="1:17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</row>
    <row r="4" spans="1:17" ht="16.5" customHeight="1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7" x14ac:dyDescent="0.45">
      <c r="A5" s="649" t="s">
        <v>4</v>
      </c>
      <c r="B5" s="434" t="s">
        <v>184</v>
      </c>
      <c r="C5" s="426">
        <v>73503</v>
      </c>
      <c r="D5" s="429">
        <v>240.62299999999999</v>
      </c>
      <c r="E5" s="432">
        <v>21564</v>
      </c>
      <c r="F5" s="429">
        <v>426.67700000000002</v>
      </c>
      <c r="G5" s="431">
        <v>83</v>
      </c>
      <c r="H5" s="429">
        <v>50.173999999999999</v>
      </c>
      <c r="I5" s="430">
        <v>32</v>
      </c>
      <c r="J5" s="429">
        <v>26.931000000000001</v>
      </c>
      <c r="K5" s="430">
        <v>82</v>
      </c>
      <c r="L5" s="429">
        <v>247.721</v>
      </c>
      <c r="M5" s="428">
        <f>SUM(E5,G5,I5,K5)</f>
        <v>21761</v>
      </c>
      <c r="N5" s="427">
        <f>SUM(F5,H5,J5,L5)</f>
        <v>751.50299999999993</v>
      </c>
      <c r="O5" s="426">
        <f>SUM(M5+C5)</f>
        <v>95264</v>
      </c>
      <c r="P5" s="425">
        <f>SUM(N5+D5)</f>
        <v>992.12599999999998</v>
      </c>
    </row>
    <row r="6" spans="1:17" x14ac:dyDescent="0.45">
      <c r="A6" s="650"/>
      <c r="B6" s="424" t="s">
        <v>183</v>
      </c>
      <c r="C6" s="486">
        <v>479651</v>
      </c>
      <c r="D6" s="484">
        <v>1445.9559999999999</v>
      </c>
      <c r="E6" s="486">
        <v>66073</v>
      </c>
      <c r="F6" s="484">
        <v>682.36300000000006</v>
      </c>
      <c r="G6" s="485">
        <v>92</v>
      </c>
      <c r="H6" s="484">
        <v>55.848999999999997</v>
      </c>
      <c r="I6" s="485">
        <v>32</v>
      </c>
      <c r="J6" s="484">
        <v>26.931000000000001</v>
      </c>
      <c r="K6" s="485">
        <v>95</v>
      </c>
      <c r="L6" s="484">
        <v>284.12099999999998</v>
      </c>
      <c r="M6" s="483">
        <f>SUM(E6,G6,I6,K6)</f>
        <v>66292</v>
      </c>
      <c r="N6" s="482">
        <f>SUM(F6,H6,J6,L6)</f>
        <v>1049.2640000000001</v>
      </c>
      <c r="O6" s="481">
        <f>SUM(M6+C6)</f>
        <v>545943</v>
      </c>
      <c r="P6" s="480">
        <f>SUM(N6+D6)</f>
        <v>2495.2200000000003</v>
      </c>
    </row>
    <row r="7" spans="1:17" s="392" customFormat="1" ht="15.75" thickBot="1" x14ac:dyDescent="0.5">
      <c r="A7" s="651"/>
      <c r="B7" s="414" t="s">
        <v>100</v>
      </c>
      <c r="C7" s="411">
        <f t="shared" ref="C7:P7" si="0">C5/C6</f>
        <v>0.15324267019145171</v>
      </c>
      <c r="D7" s="413">
        <f t="shared" si="0"/>
        <v>0.16641101112343668</v>
      </c>
      <c r="E7" s="411">
        <f t="shared" si="0"/>
        <v>0.32636629182873489</v>
      </c>
      <c r="F7" s="412">
        <f t="shared" si="0"/>
        <v>0.62529328231454517</v>
      </c>
      <c r="G7" s="412">
        <f t="shared" si="0"/>
        <v>0.90217391304347827</v>
      </c>
      <c r="H7" s="412">
        <f t="shared" si="0"/>
        <v>0.89838672133789332</v>
      </c>
      <c r="I7" s="412">
        <f t="shared" si="0"/>
        <v>1</v>
      </c>
      <c r="J7" s="412">
        <f t="shared" si="0"/>
        <v>1</v>
      </c>
      <c r="K7" s="412">
        <f t="shared" si="0"/>
        <v>0.86315789473684212</v>
      </c>
      <c r="L7" s="412">
        <f t="shared" si="0"/>
        <v>0.8718855698804383</v>
      </c>
      <c r="M7" s="412">
        <f t="shared" si="0"/>
        <v>0.32825982018946481</v>
      </c>
      <c r="N7" s="410">
        <f t="shared" si="0"/>
        <v>0.71621917839552285</v>
      </c>
      <c r="O7" s="411">
        <f t="shared" si="0"/>
        <v>0.17449440692526511</v>
      </c>
      <c r="P7" s="410">
        <f t="shared" si="0"/>
        <v>0.3976106315274805</v>
      </c>
    </row>
    <row r="8" spans="1:17" x14ac:dyDescent="0.45">
      <c r="A8" s="649" t="s">
        <v>3</v>
      </c>
      <c r="B8" s="434" t="s">
        <v>184</v>
      </c>
      <c r="C8" s="426">
        <v>195715</v>
      </c>
      <c r="D8" s="433">
        <v>799.4</v>
      </c>
      <c r="E8" s="432">
        <v>46847</v>
      </c>
      <c r="F8" s="429">
        <v>1199.4869999999999</v>
      </c>
      <c r="G8" s="431">
        <v>317</v>
      </c>
      <c r="H8" s="429">
        <v>198.30799999999999</v>
      </c>
      <c r="I8" s="430">
        <v>187</v>
      </c>
      <c r="J8" s="429">
        <v>160.27600000000001</v>
      </c>
      <c r="K8" s="430">
        <v>329</v>
      </c>
      <c r="L8" s="429">
        <v>766.12900000000002</v>
      </c>
      <c r="M8" s="428">
        <f>SUM(E8,G8,I8,K8)</f>
        <v>47680</v>
      </c>
      <c r="N8" s="427">
        <f>SUM(F8,H8,J8,L8)</f>
        <v>2324.1999999999998</v>
      </c>
      <c r="O8" s="426">
        <f>SUM(M8+C8)</f>
        <v>243395</v>
      </c>
      <c r="P8" s="425">
        <f>SUM(N8+D8)</f>
        <v>3123.6</v>
      </c>
    </row>
    <row r="9" spans="1:17" x14ac:dyDescent="0.45">
      <c r="A9" s="650"/>
      <c r="B9" s="424" t="s">
        <v>183</v>
      </c>
      <c r="C9" s="422">
        <v>971515</v>
      </c>
      <c r="D9" s="423">
        <v>3423.2090000000003</v>
      </c>
      <c r="E9" s="422">
        <v>127185</v>
      </c>
      <c r="F9" s="419">
        <v>1987.4869999999999</v>
      </c>
      <c r="G9" s="420">
        <v>376</v>
      </c>
      <c r="H9" s="421">
        <v>235.90199999999999</v>
      </c>
      <c r="I9" s="420">
        <v>213</v>
      </c>
      <c r="J9" s="421">
        <v>182.68700000000001</v>
      </c>
      <c r="K9" s="420">
        <v>386</v>
      </c>
      <c r="L9" s="419">
        <v>888.86800000000005</v>
      </c>
      <c r="M9" s="418">
        <f>SUM(E9,G9,I9,K9)</f>
        <v>128160</v>
      </c>
      <c r="N9" s="417">
        <f>SUM(F9,H9,J9,L9)</f>
        <v>3294.9439999999995</v>
      </c>
      <c r="O9" s="416">
        <f>SUM(M9+C9)</f>
        <v>1099675</v>
      </c>
      <c r="P9" s="415">
        <f>SUM(N9+D9)</f>
        <v>6718.1530000000002</v>
      </c>
    </row>
    <row r="10" spans="1:17" s="392" customFormat="1" ht="15.75" thickBot="1" x14ac:dyDescent="0.5">
      <c r="A10" s="651"/>
      <c r="B10" s="414" t="s">
        <v>100</v>
      </c>
      <c r="C10" s="411">
        <f t="shared" ref="C10:P10" si="1">C8/C9</f>
        <v>0.20145340010190269</v>
      </c>
      <c r="D10" s="413">
        <f t="shared" si="1"/>
        <v>0.2335235739331136</v>
      </c>
      <c r="E10" s="411">
        <f t="shared" si="1"/>
        <v>0.36833746117859811</v>
      </c>
      <c r="F10" s="412">
        <f t="shared" si="1"/>
        <v>0.60351941924651575</v>
      </c>
      <c r="G10" s="412">
        <f t="shared" si="1"/>
        <v>0.84308510638297873</v>
      </c>
      <c r="H10" s="412">
        <f t="shared" si="1"/>
        <v>0.84063721375825551</v>
      </c>
      <c r="I10" s="412">
        <f t="shared" si="1"/>
        <v>0.8779342723004695</v>
      </c>
      <c r="J10" s="412">
        <f t="shared" si="1"/>
        <v>0.87732569914662784</v>
      </c>
      <c r="K10" s="412">
        <f t="shared" si="1"/>
        <v>0.85233160621761661</v>
      </c>
      <c r="L10" s="412">
        <f t="shared" si="1"/>
        <v>0.8619153800114302</v>
      </c>
      <c r="M10" s="412">
        <f t="shared" si="1"/>
        <v>0.37203495630461925</v>
      </c>
      <c r="N10" s="410">
        <f t="shared" si="1"/>
        <v>0.70538376373012723</v>
      </c>
      <c r="O10" s="411">
        <f t="shared" si="1"/>
        <v>0.22133357582922228</v>
      </c>
      <c r="P10" s="410">
        <f t="shared" si="1"/>
        <v>0.46494922041817144</v>
      </c>
    </row>
    <row r="11" spans="1:17" x14ac:dyDescent="0.45">
      <c r="A11" s="649" t="s">
        <v>2</v>
      </c>
      <c r="B11" s="434" t="s">
        <v>184</v>
      </c>
      <c r="C11" s="426">
        <v>226124</v>
      </c>
      <c r="D11" s="433">
        <v>649</v>
      </c>
      <c r="E11" s="432">
        <v>74108</v>
      </c>
      <c r="F11" s="429">
        <v>2117.692704</v>
      </c>
      <c r="G11" s="431">
        <v>724</v>
      </c>
      <c r="H11" s="429">
        <v>438.19196899999992</v>
      </c>
      <c r="I11" s="430">
        <v>286</v>
      </c>
      <c r="J11" s="429">
        <v>246.55152900000002</v>
      </c>
      <c r="K11" s="430">
        <v>555</v>
      </c>
      <c r="L11" s="429">
        <v>1463.7290539999999</v>
      </c>
      <c r="M11" s="428">
        <f>SUM(E11,G11,I11,K11)</f>
        <v>75673</v>
      </c>
      <c r="N11" s="427">
        <f>SUM(F11,H11,J11,L11)</f>
        <v>4266.1652560000002</v>
      </c>
      <c r="O11" s="426">
        <f>SUM(M11+C11)</f>
        <v>301797</v>
      </c>
      <c r="P11" s="425">
        <f>SUM(N11+D11)</f>
        <v>4915.1652560000002</v>
      </c>
    </row>
    <row r="12" spans="1:17" x14ac:dyDescent="0.45">
      <c r="A12" s="650"/>
      <c r="B12" s="424" t="s">
        <v>183</v>
      </c>
      <c r="C12" s="422">
        <v>1854015</v>
      </c>
      <c r="D12" s="423">
        <v>4917.3</v>
      </c>
      <c r="E12" s="422">
        <v>306756</v>
      </c>
      <c r="F12" s="419">
        <v>4186.0748138026993</v>
      </c>
      <c r="G12" s="420">
        <v>907</v>
      </c>
      <c r="H12" s="421">
        <v>547.91559799999993</v>
      </c>
      <c r="I12" s="420">
        <v>341</v>
      </c>
      <c r="J12" s="421">
        <v>293.48993000000002</v>
      </c>
      <c r="K12" s="420">
        <v>646</v>
      </c>
      <c r="L12" s="419">
        <v>1626.9647650000002</v>
      </c>
      <c r="M12" s="418">
        <f>SUM(E12,G12,I12,K12)</f>
        <v>308650</v>
      </c>
      <c r="N12" s="417">
        <f>SUM(F12,H12,J12,L12)</f>
        <v>6654.4451068026992</v>
      </c>
      <c r="O12" s="416">
        <f>SUM(M12+C12)</f>
        <v>2162665</v>
      </c>
      <c r="P12" s="415">
        <f>SUM(N12+D12)</f>
        <v>11571.7451068027</v>
      </c>
    </row>
    <row r="13" spans="1:17" s="392" customFormat="1" ht="15.75" thickBot="1" x14ac:dyDescent="0.5">
      <c r="A13" s="651"/>
      <c r="B13" s="414" t="s">
        <v>100</v>
      </c>
      <c r="C13" s="411">
        <f t="shared" ref="C13:P13" si="2">C11/C12</f>
        <v>0.121964493275405</v>
      </c>
      <c r="D13" s="413">
        <f t="shared" si="2"/>
        <v>0.13198299880015454</v>
      </c>
      <c r="E13" s="411">
        <f t="shared" si="2"/>
        <v>0.24158614664423841</v>
      </c>
      <c r="F13" s="412">
        <f t="shared" si="2"/>
        <v>0.50588983670749377</v>
      </c>
      <c r="G13" s="412">
        <f t="shared" si="2"/>
        <v>0.79823594266813669</v>
      </c>
      <c r="H13" s="412">
        <f t="shared" si="2"/>
        <v>0.79974355648842099</v>
      </c>
      <c r="I13" s="412">
        <f t="shared" si="2"/>
        <v>0.83870967741935487</v>
      </c>
      <c r="J13" s="412">
        <f t="shared" si="2"/>
        <v>0.84006810386986708</v>
      </c>
      <c r="K13" s="412">
        <f t="shared" si="2"/>
        <v>0.85913312693498456</v>
      </c>
      <c r="L13" s="412">
        <f t="shared" si="2"/>
        <v>0.89966856411914964</v>
      </c>
      <c r="M13" s="412">
        <f t="shared" si="2"/>
        <v>0.24517414547221772</v>
      </c>
      <c r="N13" s="410">
        <f t="shared" si="2"/>
        <v>0.64110007484152043</v>
      </c>
      <c r="O13" s="411">
        <f t="shared" si="2"/>
        <v>0.13954865871505759</v>
      </c>
      <c r="P13" s="410">
        <f t="shared" si="2"/>
        <v>0.42475574864767063</v>
      </c>
    </row>
    <row r="14" spans="1:17" x14ac:dyDescent="0.45">
      <c r="A14" s="649" t="s">
        <v>1</v>
      </c>
      <c r="B14" s="434" t="s">
        <v>184</v>
      </c>
      <c r="C14" s="426">
        <v>7199</v>
      </c>
      <c r="D14" s="433">
        <v>38.381509910000048</v>
      </c>
      <c r="E14" s="432">
        <v>1659</v>
      </c>
      <c r="F14" s="429">
        <v>63.094750129999959</v>
      </c>
      <c r="G14" s="431">
        <v>26</v>
      </c>
      <c r="H14" s="429">
        <v>15.292901180000001</v>
      </c>
      <c r="I14" s="430">
        <v>10</v>
      </c>
      <c r="J14" s="429">
        <v>8.3251117299999997</v>
      </c>
      <c r="K14" s="430">
        <v>11</v>
      </c>
      <c r="L14" s="429">
        <v>28.708746740000002</v>
      </c>
      <c r="M14" s="428">
        <f>SUM(E14,G14,I14,K14)</f>
        <v>1706</v>
      </c>
      <c r="N14" s="427">
        <f>SUM(F14,H14,J14,L14)</f>
        <v>115.42150977999998</v>
      </c>
      <c r="O14" s="426">
        <f>SUM(M14+C14)</f>
        <v>8905</v>
      </c>
      <c r="P14" s="425">
        <f>SUM(N14+D14)</f>
        <v>153.80301969000004</v>
      </c>
    </row>
    <row r="15" spans="1:17" x14ac:dyDescent="0.45">
      <c r="A15" s="650"/>
      <c r="B15" s="424" t="s">
        <v>183</v>
      </c>
      <c r="C15" s="422">
        <v>63290</v>
      </c>
      <c r="D15" s="423">
        <v>281.06956227000023</v>
      </c>
      <c r="E15" s="422">
        <v>8974</v>
      </c>
      <c r="F15" s="419">
        <v>129.83228624000026</v>
      </c>
      <c r="G15" s="420">
        <v>31</v>
      </c>
      <c r="H15" s="421">
        <v>18.3862013</v>
      </c>
      <c r="I15" s="420">
        <v>12</v>
      </c>
      <c r="J15" s="421">
        <v>10.083324780000002</v>
      </c>
      <c r="K15" s="420">
        <v>13</v>
      </c>
      <c r="L15" s="419">
        <v>31.288124270000004</v>
      </c>
      <c r="M15" s="418">
        <f>SUM(E15,G15,I15,K15)</f>
        <v>9030</v>
      </c>
      <c r="N15" s="417">
        <f>SUM(F15,H15,J15,L15)</f>
        <v>189.58993659000026</v>
      </c>
      <c r="O15" s="416">
        <f>SUM(M15+C15)</f>
        <v>72320</v>
      </c>
      <c r="P15" s="415">
        <f>SUM(N15+D15)</f>
        <v>470.6594988600005</v>
      </c>
    </row>
    <row r="16" spans="1:17" s="392" customFormat="1" ht="15.75" thickBot="1" x14ac:dyDescent="0.5">
      <c r="A16" s="651"/>
      <c r="B16" s="414" t="s">
        <v>100</v>
      </c>
      <c r="C16" s="411">
        <f t="shared" ref="C16:P16" si="3">C14/C15</f>
        <v>0.11374624743245379</v>
      </c>
      <c r="D16" s="413">
        <f t="shared" si="3"/>
        <v>0.13655519864911631</v>
      </c>
      <c r="E16" s="411">
        <f t="shared" si="3"/>
        <v>0.18486739469578783</v>
      </c>
      <c r="F16" s="412">
        <f t="shared" si="3"/>
        <v>0.48597118603739864</v>
      </c>
      <c r="G16" s="412">
        <f t="shared" si="3"/>
        <v>0.83870967741935487</v>
      </c>
      <c r="H16" s="412">
        <f t="shared" si="3"/>
        <v>0.83175969470104738</v>
      </c>
      <c r="I16" s="412">
        <f t="shared" si="3"/>
        <v>0.83333333333333337</v>
      </c>
      <c r="J16" s="412">
        <f t="shared" si="3"/>
        <v>0.82563161572585964</v>
      </c>
      <c r="K16" s="412">
        <f t="shared" si="3"/>
        <v>0.84615384615384615</v>
      </c>
      <c r="L16" s="412">
        <f t="shared" si="3"/>
        <v>0.91756049331237199</v>
      </c>
      <c r="M16" s="412">
        <f t="shared" si="3"/>
        <v>0.18892580287929125</v>
      </c>
      <c r="N16" s="410">
        <f t="shared" si="3"/>
        <v>0.60879555031238808</v>
      </c>
      <c r="O16" s="411">
        <f t="shared" si="3"/>
        <v>0.123133296460177</v>
      </c>
      <c r="P16" s="410">
        <f t="shared" si="3"/>
        <v>0.32678193059426458</v>
      </c>
    </row>
    <row r="17" spans="1:16" ht="15.75" customHeight="1" x14ac:dyDescent="0.45">
      <c r="A17" s="652" t="s">
        <v>185</v>
      </c>
      <c r="B17" s="409" t="s">
        <v>184</v>
      </c>
      <c r="C17" s="405">
        <f t="shared" ref="C17:P17" si="4">SUM(C5,C8,C11,C14)</f>
        <v>502541</v>
      </c>
      <c r="D17" s="408">
        <f t="shared" si="4"/>
        <v>1727.4045099099999</v>
      </c>
      <c r="E17" s="405">
        <f t="shared" si="4"/>
        <v>144178</v>
      </c>
      <c r="F17" s="407">
        <f t="shared" si="4"/>
        <v>3806.9514541299995</v>
      </c>
      <c r="G17" s="406">
        <f t="shared" si="4"/>
        <v>1150</v>
      </c>
      <c r="H17" s="407">
        <f t="shared" si="4"/>
        <v>701.96687017999989</v>
      </c>
      <c r="I17" s="406">
        <f t="shared" si="4"/>
        <v>515</v>
      </c>
      <c r="J17" s="407">
        <f t="shared" si="4"/>
        <v>442.08364073000007</v>
      </c>
      <c r="K17" s="406">
        <f t="shared" si="4"/>
        <v>977</v>
      </c>
      <c r="L17" s="407">
        <f t="shared" si="4"/>
        <v>2506.28780074</v>
      </c>
      <c r="M17" s="406">
        <f t="shared" si="4"/>
        <v>146820</v>
      </c>
      <c r="N17" s="404">
        <f t="shared" si="4"/>
        <v>7457.2897657799995</v>
      </c>
      <c r="O17" s="405">
        <f t="shared" si="4"/>
        <v>649361</v>
      </c>
      <c r="P17" s="404">
        <f t="shared" si="4"/>
        <v>9184.6942756899989</v>
      </c>
    </row>
    <row r="18" spans="1:16" x14ac:dyDescent="0.45">
      <c r="A18" s="653"/>
      <c r="B18" s="403" t="s">
        <v>183</v>
      </c>
      <c r="C18" s="399">
        <f t="shared" ref="C18:P18" si="5">SUM(C6,C9,C12,C15)</f>
        <v>3368471</v>
      </c>
      <c r="D18" s="402">
        <f t="shared" si="5"/>
        <v>10067.534562270001</v>
      </c>
      <c r="E18" s="399">
        <f t="shared" si="5"/>
        <v>508988</v>
      </c>
      <c r="F18" s="401">
        <f t="shared" si="5"/>
        <v>6985.7571000426997</v>
      </c>
      <c r="G18" s="400">
        <f t="shared" si="5"/>
        <v>1406</v>
      </c>
      <c r="H18" s="401">
        <f t="shared" si="5"/>
        <v>858.05279929999995</v>
      </c>
      <c r="I18" s="400">
        <f t="shared" si="5"/>
        <v>598</v>
      </c>
      <c r="J18" s="401">
        <f t="shared" si="5"/>
        <v>513.19125478000001</v>
      </c>
      <c r="K18" s="400">
        <f t="shared" si="5"/>
        <v>1140</v>
      </c>
      <c r="L18" s="401">
        <f t="shared" si="5"/>
        <v>2831.2418892700002</v>
      </c>
      <c r="M18" s="400">
        <f t="shared" si="5"/>
        <v>512132</v>
      </c>
      <c r="N18" s="398">
        <f t="shared" si="5"/>
        <v>11188.2430433927</v>
      </c>
      <c r="O18" s="399">
        <f t="shared" si="5"/>
        <v>3880603</v>
      </c>
      <c r="P18" s="398">
        <f t="shared" si="5"/>
        <v>21255.777605662701</v>
      </c>
    </row>
    <row r="19" spans="1:16" s="392" customFormat="1" ht="15.75" thickBot="1" x14ac:dyDescent="0.5">
      <c r="A19" s="654"/>
      <c r="B19" s="397" t="s">
        <v>100</v>
      </c>
      <c r="C19" s="394">
        <f t="shared" ref="C19:P19" si="6">C17/C18</f>
        <v>0.14918964717226302</v>
      </c>
      <c r="D19" s="396">
        <f t="shared" si="6"/>
        <v>0.17158168161485898</v>
      </c>
      <c r="E19" s="394">
        <f t="shared" si="6"/>
        <v>0.28326404551777251</v>
      </c>
      <c r="F19" s="395">
        <f t="shared" si="6"/>
        <v>0.54495903587983752</v>
      </c>
      <c r="G19" s="395">
        <f t="shared" si="6"/>
        <v>0.81792318634423899</v>
      </c>
      <c r="H19" s="395">
        <f t="shared" si="6"/>
        <v>0.81809286182932439</v>
      </c>
      <c r="I19" s="395">
        <f t="shared" si="6"/>
        <v>0.8612040133779264</v>
      </c>
      <c r="J19" s="395">
        <f t="shared" si="6"/>
        <v>0.86144032387986991</v>
      </c>
      <c r="K19" s="395">
        <f t="shared" si="6"/>
        <v>0.85701754385964912</v>
      </c>
      <c r="L19" s="395">
        <f t="shared" si="6"/>
        <v>0.88522560019985241</v>
      </c>
      <c r="M19" s="395">
        <f t="shared" si="6"/>
        <v>0.2866839018065655</v>
      </c>
      <c r="N19" s="393">
        <f t="shared" si="6"/>
        <v>0.6665291178299847</v>
      </c>
      <c r="O19" s="394">
        <f t="shared" si="6"/>
        <v>0.16733507653320889</v>
      </c>
      <c r="P19" s="393">
        <f t="shared" si="6"/>
        <v>0.43210342364718413</v>
      </c>
    </row>
    <row r="20" spans="1:16" x14ac:dyDescent="0.4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16" x14ac:dyDescent="0.45">
      <c r="A21" s="377" t="s">
        <v>210</v>
      </c>
      <c r="M21" s="477"/>
    </row>
    <row r="22" spans="1:16" x14ac:dyDescent="0.45">
      <c r="A22" s="479" t="s">
        <v>209</v>
      </c>
      <c r="B22" s="377"/>
    </row>
    <row r="23" spans="1:16" x14ac:dyDescent="0.45">
      <c r="C23" s="477"/>
      <c r="E23" s="477"/>
      <c r="G23" s="477"/>
      <c r="I23" s="477"/>
      <c r="J23" s="477"/>
      <c r="K23" s="477"/>
      <c r="M23" s="477"/>
      <c r="O23" s="477"/>
    </row>
    <row r="24" spans="1:16" x14ac:dyDescent="0.45">
      <c r="C24" s="477"/>
      <c r="E24" s="477"/>
      <c r="G24" s="477"/>
      <c r="I24" s="477"/>
      <c r="K24" s="477"/>
      <c r="M24" s="477"/>
      <c r="O24" s="477"/>
    </row>
  </sheetData>
  <mergeCells count="16">
    <mergeCell ref="A14:A16"/>
    <mergeCell ref="A17:A19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7"/>
    <mergeCell ref="A8:A10"/>
    <mergeCell ref="A11:A13"/>
  </mergeCells>
  <pageMargins left="0.7" right="0.7" top="0.75" bottom="0.75" header="0.3" footer="0.3"/>
  <pageSetup orientation="portrait" r:id="rId1"/>
  <drawing r:id="rId2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Q24"/>
  <sheetViews>
    <sheetView workbookViewId="0">
      <selection activeCell="G7" sqref="G7"/>
    </sheetView>
  </sheetViews>
  <sheetFormatPr defaultColWidth="9" defaultRowHeight="15.4" x14ac:dyDescent="0.45"/>
  <cols>
    <col min="1" max="16384" width="9" style="390"/>
  </cols>
  <sheetData>
    <row r="1" spans="1:17" ht="15.75" thickBot="1" x14ac:dyDescent="0.5">
      <c r="A1" s="655" t="s">
        <v>212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</row>
    <row r="2" spans="1:17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  <c r="Q2" s="439"/>
    </row>
    <row r="3" spans="1:17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</row>
    <row r="4" spans="1:17" ht="16.5" customHeight="1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7" x14ac:dyDescent="0.45">
      <c r="A5" s="649" t="s">
        <v>4</v>
      </c>
      <c r="B5" s="434" t="s">
        <v>184</v>
      </c>
      <c r="C5" s="426">
        <v>74913</v>
      </c>
      <c r="D5" s="433">
        <f>247812/1000</f>
        <v>247.81200000000001</v>
      </c>
      <c r="E5" s="432">
        <v>21776</v>
      </c>
      <c r="F5" s="429">
        <f>420706/1000</f>
        <v>420.70600000000002</v>
      </c>
      <c r="G5" s="431">
        <v>85</v>
      </c>
      <c r="H5" s="429">
        <f>51075/1000</f>
        <v>51.075000000000003</v>
      </c>
      <c r="I5" s="430">
        <v>26</v>
      </c>
      <c r="J5" s="429">
        <f>22158/1000</f>
        <v>22.158000000000001</v>
      </c>
      <c r="K5" s="430">
        <v>77</v>
      </c>
      <c r="L5" s="429">
        <f>227052/1000</f>
        <v>227.05199999999999</v>
      </c>
      <c r="M5" s="428">
        <f>SUM(E5,G5,I5,K5)</f>
        <v>21964</v>
      </c>
      <c r="N5" s="427">
        <f>SUM(F5,H5,J5,L5)</f>
        <v>720.99099999999999</v>
      </c>
      <c r="O5" s="426">
        <f>SUM(M5+C5)</f>
        <v>96877</v>
      </c>
      <c r="P5" s="425">
        <f>SUM(N5+D5)</f>
        <v>968.803</v>
      </c>
    </row>
    <row r="6" spans="1:17" x14ac:dyDescent="0.45">
      <c r="A6" s="650"/>
      <c r="B6" s="424" t="s">
        <v>183</v>
      </c>
      <c r="C6" s="422">
        <v>479488</v>
      </c>
      <c r="D6" s="423">
        <f>1472706/1000</f>
        <v>1472.7059999999999</v>
      </c>
      <c r="E6" s="422">
        <v>66059</v>
      </c>
      <c r="F6" s="419">
        <f>674095/1000</f>
        <v>674.09500000000003</v>
      </c>
      <c r="G6" s="420">
        <v>100</v>
      </c>
      <c r="H6" s="421">
        <f>59440/1000</f>
        <v>59.44</v>
      </c>
      <c r="I6" s="420">
        <v>30</v>
      </c>
      <c r="J6" s="421">
        <f>25651/1000</f>
        <v>25.651</v>
      </c>
      <c r="K6" s="420">
        <v>88</v>
      </c>
      <c r="L6" s="419">
        <f>262791/1000</f>
        <v>262.791</v>
      </c>
      <c r="M6" s="418">
        <f>SUM(E6,G6,I6,K6)</f>
        <v>66277</v>
      </c>
      <c r="N6" s="417">
        <f>SUM(F6,H6,J6,L6)</f>
        <v>1021.9770000000001</v>
      </c>
      <c r="O6" s="416">
        <f>SUM(M6+C6)</f>
        <v>545765</v>
      </c>
      <c r="P6" s="415">
        <f>SUM(N6+D6)</f>
        <v>2494.683</v>
      </c>
    </row>
    <row r="7" spans="1:17" s="392" customFormat="1" ht="15.75" thickBot="1" x14ac:dyDescent="0.5">
      <c r="A7" s="651"/>
      <c r="B7" s="414" t="s">
        <v>100</v>
      </c>
      <c r="C7" s="411">
        <f t="shared" ref="C7:P7" si="0">C5/C6</f>
        <v>0.15623540109450079</v>
      </c>
      <c r="D7" s="413">
        <f t="shared" si="0"/>
        <v>0.16826983797173367</v>
      </c>
      <c r="E7" s="411">
        <f t="shared" si="0"/>
        <v>0.32964471154573943</v>
      </c>
      <c r="F7" s="412">
        <f t="shared" si="0"/>
        <v>0.6241049110288609</v>
      </c>
      <c r="G7" s="412">
        <f t="shared" si="0"/>
        <v>0.85</v>
      </c>
      <c r="H7" s="412">
        <f t="shared" si="0"/>
        <v>0.85926985195154781</v>
      </c>
      <c r="I7" s="412">
        <f t="shared" si="0"/>
        <v>0.8666666666666667</v>
      </c>
      <c r="J7" s="412">
        <f t="shared" si="0"/>
        <v>0.86382597169700992</v>
      </c>
      <c r="K7" s="412">
        <f t="shared" si="0"/>
        <v>0.875</v>
      </c>
      <c r="L7" s="412">
        <f t="shared" si="0"/>
        <v>0.86400219185588545</v>
      </c>
      <c r="M7" s="412">
        <f t="shared" si="0"/>
        <v>0.33139701555592438</v>
      </c>
      <c r="N7" s="410">
        <f t="shared" si="0"/>
        <v>0.70548652269082368</v>
      </c>
      <c r="O7" s="411">
        <f t="shared" si="0"/>
        <v>0.17750680237831301</v>
      </c>
      <c r="P7" s="410">
        <f t="shared" si="0"/>
        <v>0.38834713669031296</v>
      </c>
    </row>
    <row r="8" spans="1:17" x14ac:dyDescent="0.45">
      <c r="A8" s="649" t="s">
        <v>3</v>
      </c>
      <c r="B8" s="434" t="s">
        <v>184</v>
      </c>
      <c r="C8" s="426">
        <v>200136</v>
      </c>
      <c r="D8" s="433">
        <v>834.8</v>
      </c>
      <c r="E8" s="432">
        <v>47097</v>
      </c>
      <c r="F8" s="429">
        <v>1214.289</v>
      </c>
      <c r="G8" s="431">
        <v>315</v>
      </c>
      <c r="H8" s="429">
        <v>196.71</v>
      </c>
      <c r="I8" s="430">
        <v>187</v>
      </c>
      <c r="J8" s="429">
        <v>160.27600000000001</v>
      </c>
      <c r="K8" s="430">
        <v>329</v>
      </c>
      <c r="L8" s="429">
        <v>765.72500000000002</v>
      </c>
      <c r="M8" s="428">
        <f>SUM(E8,G8,I8,K8)</f>
        <v>47928</v>
      </c>
      <c r="N8" s="427">
        <f>SUM(F8,H8,J8,L8)</f>
        <v>2337</v>
      </c>
      <c r="O8" s="426">
        <f>SUM(M8+C8)</f>
        <v>248064</v>
      </c>
      <c r="P8" s="425">
        <f>SUM(N8+D8)</f>
        <v>3171.8</v>
      </c>
    </row>
    <row r="9" spans="1:17" x14ac:dyDescent="0.45">
      <c r="A9" s="650"/>
      <c r="B9" s="424" t="s">
        <v>183</v>
      </c>
      <c r="C9" s="422">
        <v>971911</v>
      </c>
      <c r="D9" s="423">
        <v>3421.6189999999997</v>
      </c>
      <c r="E9" s="422">
        <v>127204</v>
      </c>
      <c r="F9" s="419">
        <v>1990.0490000000002</v>
      </c>
      <c r="G9" s="420">
        <v>377</v>
      </c>
      <c r="H9" s="421">
        <v>236.43600000000001</v>
      </c>
      <c r="I9" s="420">
        <v>214</v>
      </c>
      <c r="J9" s="421">
        <v>183.535</v>
      </c>
      <c r="K9" s="420">
        <v>385</v>
      </c>
      <c r="L9" s="419">
        <v>886.49900000000002</v>
      </c>
      <c r="M9" s="418">
        <f>SUM(E9,G9,I9,K9)</f>
        <v>128180</v>
      </c>
      <c r="N9" s="417">
        <f>SUM(F9,H9,J9,L9)</f>
        <v>3296.5190000000002</v>
      </c>
      <c r="O9" s="416">
        <f>SUM(M9+C9)</f>
        <v>1100091</v>
      </c>
      <c r="P9" s="415">
        <f>SUM(N9+D9)</f>
        <v>6718.1379999999999</v>
      </c>
    </row>
    <row r="10" spans="1:17" s="392" customFormat="1" ht="15.75" thickBot="1" x14ac:dyDescent="0.5">
      <c r="A10" s="651"/>
      <c r="B10" s="414" t="s">
        <v>100</v>
      </c>
      <c r="C10" s="411">
        <f t="shared" ref="C10:P10" si="1">C8/C9</f>
        <v>0.20592008939090101</v>
      </c>
      <c r="D10" s="413">
        <f t="shared" si="1"/>
        <v>0.2439780700305908</v>
      </c>
      <c r="E10" s="411">
        <f t="shared" si="1"/>
        <v>0.37024779094997012</v>
      </c>
      <c r="F10" s="412">
        <f t="shared" si="1"/>
        <v>0.61018045284312084</v>
      </c>
      <c r="G10" s="412">
        <f t="shared" si="1"/>
        <v>0.83554376657824936</v>
      </c>
      <c r="H10" s="412">
        <f t="shared" si="1"/>
        <v>0.83197990153783685</v>
      </c>
      <c r="I10" s="412">
        <f t="shared" si="1"/>
        <v>0.87383177570093462</v>
      </c>
      <c r="J10" s="412">
        <f t="shared" si="1"/>
        <v>0.87327212793200215</v>
      </c>
      <c r="K10" s="412">
        <f t="shared" si="1"/>
        <v>0.8545454545454545</v>
      </c>
      <c r="L10" s="412">
        <f t="shared" si="1"/>
        <v>0.86376295968748973</v>
      </c>
      <c r="M10" s="412">
        <f t="shared" si="1"/>
        <v>0.37391168669059138</v>
      </c>
      <c r="N10" s="410">
        <f t="shared" si="1"/>
        <v>0.70892963152950117</v>
      </c>
      <c r="O10" s="411">
        <f t="shared" si="1"/>
        <v>0.22549407276307143</v>
      </c>
      <c r="P10" s="410">
        <f t="shared" si="1"/>
        <v>0.47212486555054395</v>
      </c>
    </row>
    <row r="11" spans="1:17" x14ac:dyDescent="0.45">
      <c r="A11" s="649" t="s">
        <v>2</v>
      </c>
      <c r="B11" s="434" t="s">
        <v>184</v>
      </c>
      <c r="C11" s="426">
        <v>235867</v>
      </c>
      <c r="D11" s="433">
        <v>677.6</v>
      </c>
      <c r="E11" s="432">
        <v>75094</v>
      </c>
      <c r="F11" s="429">
        <v>2146.824541</v>
      </c>
      <c r="G11" s="431">
        <v>730</v>
      </c>
      <c r="H11" s="429">
        <v>440.40921900000001</v>
      </c>
      <c r="I11" s="430">
        <v>284</v>
      </c>
      <c r="J11" s="429">
        <v>244.96196499999999</v>
      </c>
      <c r="K11" s="430">
        <v>557</v>
      </c>
      <c r="L11" s="429">
        <v>1472.2582659999998</v>
      </c>
      <c r="M11" s="428">
        <f>SUM(E11,G11,I11,K11)</f>
        <v>76665</v>
      </c>
      <c r="N11" s="427">
        <f>SUM(F11,H11,J11,L11)</f>
        <v>4304.4539910000003</v>
      </c>
      <c r="O11" s="426">
        <f>SUM(M11+C11)</f>
        <v>312532</v>
      </c>
      <c r="P11" s="425">
        <f>SUM(N11+D11)</f>
        <v>4982.0539910000007</v>
      </c>
    </row>
    <row r="12" spans="1:17" x14ac:dyDescent="0.45">
      <c r="A12" s="650"/>
      <c r="B12" s="424" t="s">
        <v>183</v>
      </c>
      <c r="C12" s="422">
        <v>1854080</v>
      </c>
      <c r="D12" s="423">
        <v>4918.8</v>
      </c>
      <c r="E12" s="422">
        <v>306632</v>
      </c>
      <c r="F12" s="419">
        <v>4186.0270154466998</v>
      </c>
      <c r="G12" s="420">
        <v>907</v>
      </c>
      <c r="H12" s="421">
        <v>547.44734400000004</v>
      </c>
      <c r="I12" s="420">
        <v>342</v>
      </c>
      <c r="J12" s="421">
        <v>294.42350900000002</v>
      </c>
      <c r="K12" s="420">
        <v>646</v>
      </c>
      <c r="L12" s="419">
        <v>1626.2913489999999</v>
      </c>
      <c r="M12" s="418">
        <f>SUM(E12,G12,I12,K12)</f>
        <v>308527</v>
      </c>
      <c r="N12" s="417">
        <f>SUM(F12,H12,J12,L12)</f>
        <v>6654.1892174467002</v>
      </c>
      <c r="O12" s="416">
        <f>SUM(M12+C12)</f>
        <v>2162607</v>
      </c>
      <c r="P12" s="415">
        <f>SUM(N12+D12)</f>
        <v>11572.9892174467</v>
      </c>
    </row>
    <row r="13" spans="1:17" s="392" customFormat="1" ht="15.75" thickBot="1" x14ac:dyDescent="0.5">
      <c r="A13" s="651"/>
      <c r="B13" s="414" t="s">
        <v>100</v>
      </c>
      <c r="C13" s="411">
        <f t="shared" ref="C13:P13" si="2">C11/C12</f>
        <v>0.12721511477390404</v>
      </c>
      <c r="D13" s="413">
        <f t="shared" si="2"/>
        <v>0.13775717654712533</v>
      </c>
      <c r="E13" s="411">
        <f t="shared" si="2"/>
        <v>0.24489942341308149</v>
      </c>
      <c r="F13" s="412">
        <f t="shared" si="2"/>
        <v>0.512854917820187</v>
      </c>
      <c r="G13" s="412">
        <f t="shared" si="2"/>
        <v>0.80485115766262405</v>
      </c>
      <c r="H13" s="412">
        <f t="shared" si="2"/>
        <v>0.80447777092512474</v>
      </c>
      <c r="I13" s="412">
        <f t="shared" si="2"/>
        <v>0.83040935672514615</v>
      </c>
      <c r="J13" s="412">
        <f t="shared" si="2"/>
        <v>0.83200545306998552</v>
      </c>
      <c r="K13" s="412">
        <f t="shared" si="2"/>
        <v>0.86222910216718263</v>
      </c>
      <c r="L13" s="412">
        <f t="shared" si="2"/>
        <v>0.90528567768947776</v>
      </c>
      <c r="M13" s="412">
        <f t="shared" si="2"/>
        <v>0.24848716643924196</v>
      </c>
      <c r="N13" s="410">
        <f t="shared" si="2"/>
        <v>0.64687880827225341</v>
      </c>
      <c r="O13" s="411">
        <f t="shared" si="2"/>
        <v>0.1445163175741131</v>
      </c>
      <c r="P13" s="410">
        <f t="shared" si="2"/>
        <v>0.4304898153270007</v>
      </c>
    </row>
    <row r="14" spans="1:17" x14ac:dyDescent="0.45">
      <c r="A14" s="649" t="s">
        <v>1</v>
      </c>
      <c r="B14" s="434" t="s">
        <v>184</v>
      </c>
      <c r="C14" s="426">
        <v>7290</v>
      </c>
      <c r="D14" s="433">
        <v>39.011776380000093</v>
      </c>
      <c r="E14" s="432">
        <v>1656</v>
      </c>
      <c r="F14" s="429">
        <v>62.86987666999994</v>
      </c>
      <c r="G14" s="431">
        <v>26</v>
      </c>
      <c r="H14" s="429">
        <v>15.292901179999999</v>
      </c>
      <c r="I14" s="430">
        <v>10</v>
      </c>
      <c r="J14" s="429">
        <v>8.3251117299999997</v>
      </c>
      <c r="K14" s="430">
        <v>11</v>
      </c>
      <c r="L14" s="429">
        <v>28.708746740000002</v>
      </c>
      <c r="M14" s="428">
        <f>SUM(E14,G14,I14,K14)</f>
        <v>1703</v>
      </c>
      <c r="N14" s="427">
        <f>SUM(F14,H14,J14,L14)</f>
        <v>115.19663631999995</v>
      </c>
      <c r="O14" s="426">
        <f>SUM(M14+C14)</f>
        <v>8993</v>
      </c>
      <c r="P14" s="425">
        <f>SUM(N14+D14)</f>
        <v>154.20841270000005</v>
      </c>
    </row>
    <row r="15" spans="1:17" x14ac:dyDescent="0.45">
      <c r="A15" s="650"/>
      <c r="B15" s="424" t="s">
        <v>183</v>
      </c>
      <c r="C15" s="422">
        <v>63330</v>
      </c>
      <c r="D15" s="423">
        <v>281.16767756000013</v>
      </c>
      <c r="E15" s="422">
        <v>8960</v>
      </c>
      <c r="F15" s="419">
        <v>129.48763758000027</v>
      </c>
      <c r="G15" s="420">
        <v>31</v>
      </c>
      <c r="H15" s="421">
        <v>18.386201299999996</v>
      </c>
      <c r="I15" s="420">
        <v>12</v>
      </c>
      <c r="J15" s="421">
        <v>10.083324780000002</v>
      </c>
      <c r="K15" s="420">
        <v>13</v>
      </c>
      <c r="L15" s="419">
        <v>31.288124270000004</v>
      </c>
      <c r="M15" s="418">
        <f>SUM(E15,G15,I15,K15)</f>
        <v>9016</v>
      </c>
      <c r="N15" s="417">
        <f>SUM(F15,H15,J15,L15)</f>
        <v>189.24528793000027</v>
      </c>
      <c r="O15" s="416">
        <f>SUM(M15+C15)</f>
        <v>72346</v>
      </c>
      <c r="P15" s="415">
        <f>SUM(N15+D15)</f>
        <v>470.41296549000037</v>
      </c>
    </row>
    <row r="16" spans="1:17" s="392" customFormat="1" ht="15.75" thickBot="1" x14ac:dyDescent="0.5">
      <c r="A16" s="651"/>
      <c r="B16" s="414" t="s">
        <v>100</v>
      </c>
      <c r="C16" s="411">
        <f t="shared" ref="C16:P16" si="3">C14/C15</f>
        <v>0.11511132164850782</v>
      </c>
      <c r="D16" s="413">
        <f t="shared" si="3"/>
        <v>0.13874915039505253</v>
      </c>
      <c r="E16" s="411">
        <f t="shared" si="3"/>
        <v>0.18482142857142858</v>
      </c>
      <c r="F16" s="412">
        <f t="shared" si="3"/>
        <v>0.48552802294471986</v>
      </c>
      <c r="G16" s="412">
        <f t="shared" si="3"/>
        <v>0.83870967741935487</v>
      </c>
      <c r="H16" s="412">
        <f t="shared" si="3"/>
        <v>0.83175969470104749</v>
      </c>
      <c r="I16" s="412">
        <f t="shared" si="3"/>
        <v>0.83333333333333337</v>
      </c>
      <c r="J16" s="412">
        <f t="shared" si="3"/>
        <v>0.82563161572585964</v>
      </c>
      <c r="K16" s="412">
        <f t="shared" si="3"/>
        <v>0.84615384615384615</v>
      </c>
      <c r="L16" s="412">
        <f t="shared" si="3"/>
        <v>0.91756049331237199</v>
      </c>
      <c r="M16" s="412">
        <f t="shared" si="3"/>
        <v>0.18888642413487133</v>
      </c>
      <c r="N16" s="410">
        <f t="shared" si="3"/>
        <v>0.60871600862585229</v>
      </c>
      <c r="O16" s="411">
        <f t="shared" si="3"/>
        <v>0.12430542117048628</v>
      </c>
      <c r="P16" s="410">
        <f t="shared" si="3"/>
        <v>0.32781497112727453</v>
      </c>
    </row>
    <row r="17" spans="1:16" ht="15.75" customHeight="1" x14ac:dyDescent="0.45">
      <c r="A17" s="652" t="s">
        <v>185</v>
      </c>
      <c r="B17" s="409" t="s">
        <v>184</v>
      </c>
      <c r="C17" s="405">
        <f t="shared" ref="C17:P17" si="4">SUM(C5,C8,C11,C14)</f>
        <v>518206</v>
      </c>
      <c r="D17" s="408">
        <f t="shared" si="4"/>
        <v>1799.2237763800001</v>
      </c>
      <c r="E17" s="405">
        <f t="shared" si="4"/>
        <v>145623</v>
      </c>
      <c r="F17" s="407">
        <f t="shared" si="4"/>
        <v>3844.6894176699998</v>
      </c>
      <c r="G17" s="406">
        <f t="shared" si="4"/>
        <v>1156</v>
      </c>
      <c r="H17" s="407">
        <f t="shared" si="4"/>
        <v>703.48712017999992</v>
      </c>
      <c r="I17" s="406">
        <f t="shared" si="4"/>
        <v>507</v>
      </c>
      <c r="J17" s="407">
        <f t="shared" si="4"/>
        <v>435.72107673000005</v>
      </c>
      <c r="K17" s="406">
        <f t="shared" si="4"/>
        <v>974</v>
      </c>
      <c r="L17" s="407">
        <f t="shared" si="4"/>
        <v>2493.74401274</v>
      </c>
      <c r="M17" s="406">
        <f t="shared" si="4"/>
        <v>148260</v>
      </c>
      <c r="N17" s="404">
        <f t="shared" si="4"/>
        <v>7477.6416273200002</v>
      </c>
      <c r="O17" s="405">
        <f t="shared" si="4"/>
        <v>666466</v>
      </c>
      <c r="P17" s="404">
        <f t="shared" si="4"/>
        <v>9276.8654036999997</v>
      </c>
    </row>
    <row r="18" spans="1:16" x14ac:dyDescent="0.45">
      <c r="A18" s="653"/>
      <c r="B18" s="403" t="s">
        <v>183</v>
      </c>
      <c r="C18" s="399">
        <f t="shared" ref="C18:P18" si="5">SUM(C6,C9,C12,C15)</f>
        <v>3368809</v>
      </c>
      <c r="D18" s="402">
        <f t="shared" si="5"/>
        <v>10094.292677560001</v>
      </c>
      <c r="E18" s="399">
        <f t="shared" si="5"/>
        <v>508855</v>
      </c>
      <c r="F18" s="401">
        <f t="shared" si="5"/>
        <v>6979.6586530267004</v>
      </c>
      <c r="G18" s="400">
        <f t="shared" si="5"/>
        <v>1415</v>
      </c>
      <c r="H18" s="401">
        <f t="shared" si="5"/>
        <v>861.70954530000006</v>
      </c>
      <c r="I18" s="400">
        <f t="shared" si="5"/>
        <v>598</v>
      </c>
      <c r="J18" s="401">
        <f t="shared" si="5"/>
        <v>513.69283378</v>
      </c>
      <c r="K18" s="400">
        <f t="shared" si="5"/>
        <v>1132</v>
      </c>
      <c r="L18" s="401">
        <f t="shared" si="5"/>
        <v>2806.8694732700001</v>
      </c>
      <c r="M18" s="400">
        <f t="shared" si="5"/>
        <v>512000</v>
      </c>
      <c r="N18" s="398">
        <f t="shared" si="5"/>
        <v>11161.9305053767</v>
      </c>
      <c r="O18" s="399">
        <f t="shared" si="5"/>
        <v>3880809</v>
      </c>
      <c r="P18" s="398">
        <f t="shared" si="5"/>
        <v>21256.223182936697</v>
      </c>
    </row>
    <row r="19" spans="1:16" s="392" customFormat="1" ht="15.75" thickBot="1" x14ac:dyDescent="0.5">
      <c r="A19" s="654"/>
      <c r="B19" s="397" t="s">
        <v>100</v>
      </c>
      <c r="C19" s="394">
        <f t="shared" ref="C19:P19" si="6">C17/C18</f>
        <v>0.15382468997203463</v>
      </c>
      <c r="D19" s="396">
        <f t="shared" si="6"/>
        <v>0.17824168902688381</v>
      </c>
      <c r="E19" s="394">
        <f t="shared" si="6"/>
        <v>0.28617779131579724</v>
      </c>
      <c r="F19" s="395">
        <f t="shared" si="6"/>
        <v>0.55084204096467759</v>
      </c>
      <c r="G19" s="395">
        <f t="shared" si="6"/>
        <v>0.81696113074204946</v>
      </c>
      <c r="H19" s="395">
        <f t="shared" si="6"/>
        <v>0.81638543290719179</v>
      </c>
      <c r="I19" s="395">
        <f t="shared" si="6"/>
        <v>0.84782608695652173</v>
      </c>
      <c r="J19" s="395">
        <f t="shared" si="6"/>
        <v>0.84821326691235677</v>
      </c>
      <c r="K19" s="395">
        <f t="shared" si="6"/>
        <v>0.86042402826855124</v>
      </c>
      <c r="L19" s="395">
        <f t="shared" si="6"/>
        <v>0.88844317004694584</v>
      </c>
      <c r="M19" s="395">
        <f t="shared" si="6"/>
        <v>0.28957031249999998</v>
      </c>
      <c r="N19" s="393">
        <f t="shared" si="6"/>
        <v>0.66992368602528218</v>
      </c>
      <c r="O19" s="394">
        <f t="shared" si="6"/>
        <v>0.1717337802504581</v>
      </c>
      <c r="P19" s="393">
        <f t="shared" si="6"/>
        <v>0.43643056077558251</v>
      </c>
    </row>
    <row r="20" spans="1:16" x14ac:dyDescent="0.4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16" x14ac:dyDescent="0.45">
      <c r="A21" s="377" t="s">
        <v>206</v>
      </c>
      <c r="M21" s="477"/>
    </row>
    <row r="22" spans="1:16" x14ac:dyDescent="0.45">
      <c r="A22" s="476"/>
      <c r="B22" s="377"/>
    </row>
    <row r="23" spans="1:16" x14ac:dyDescent="0.45">
      <c r="C23" s="477"/>
      <c r="E23" s="477"/>
      <c r="G23" s="477"/>
      <c r="I23" s="477"/>
      <c r="K23" s="477"/>
      <c r="M23" s="477"/>
      <c r="O23" s="477"/>
    </row>
    <row r="24" spans="1:16" x14ac:dyDescent="0.45">
      <c r="C24" s="477"/>
      <c r="E24" s="477"/>
      <c r="G24" s="477"/>
      <c r="I24" s="477"/>
      <c r="K24" s="477"/>
      <c r="M24" s="477"/>
      <c r="O24" s="477"/>
    </row>
  </sheetData>
  <mergeCells count="16">
    <mergeCell ref="A14:A16"/>
    <mergeCell ref="A17:A19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7"/>
    <mergeCell ref="A8:A10"/>
    <mergeCell ref="A11:A13"/>
  </mergeCells>
  <pageMargins left="0.7" right="0.7" top="0.75" bottom="0.75" header="0.3" footer="0.3"/>
  <pageSetup orientation="portrait" r:id="rId1"/>
  <drawing r:id="rId2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Q24"/>
  <sheetViews>
    <sheetView workbookViewId="0">
      <selection activeCell="G7" sqref="G7"/>
    </sheetView>
  </sheetViews>
  <sheetFormatPr defaultColWidth="9" defaultRowHeight="15.4" x14ac:dyDescent="0.45"/>
  <cols>
    <col min="1" max="16384" width="9" style="390"/>
  </cols>
  <sheetData>
    <row r="1" spans="1:17" ht="15.75" thickBot="1" x14ac:dyDescent="0.5">
      <c r="A1" s="655" t="s">
        <v>213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</row>
    <row r="2" spans="1:17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  <c r="Q2" s="439"/>
    </row>
    <row r="3" spans="1:17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</row>
    <row r="4" spans="1:17" ht="16.5" customHeight="1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7" x14ac:dyDescent="0.45">
      <c r="A5" s="649" t="s">
        <v>4</v>
      </c>
      <c r="B5" s="434" t="s">
        <v>184</v>
      </c>
      <c r="C5" s="426">
        <v>78635</v>
      </c>
      <c r="D5" s="433">
        <f>260168/1000</f>
        <v>260.16800000000001</v>
      </c>
      <c r="E5" s="432">
        <v>22237</v>
      </c>
      <c r="F5" s="429">
        <f>428113/1000</f>
        <v>428.113</v>
      </c>
      <c r="G5" s="431">
        <v>85</v>
      </c>
      <c r="H5" s="429">
        <f>51075/1000</f>
        <v>51.075000000000003</v>
      </c>
      <c r="I5" s="430">
        <v>26</v>
      </c>
      <c r="J5" s="429">
        <f>22158/1000</f>
        <v>22.158000000000001</v>
      </c>
      <c r="K5" s="430">
        <v>76</v>
      </c>
      <c r="L5" s="429">
        <f>225310/1000</f>
        <v>225.31</v>
      </c>
      <c r="M5" s="428">
        <f>SUM(E5,G5,I5,K5)</f>
        <v>22424</v>
      </c>
      <c r="N5" s="427">
        <f>SUM(F5,H5,J5,L5)</f>
        <v>726.65599999999995</v>
      </c>
      <c r="O5" s="426">
        <f>SUM(M5+C5)</f>
        <v>101059</v>
      </c>
      <c r="P5" s="425">
        <f>SUM(N5+D5)</f>
        <v>986.82399999999996</v>
      </c>
    </row>
    <row r="6" spans="1:17" x14ac:dyDescent="0.45">
      <c r="A6" s="650"/>
      <c r="B6" s="424" t="s">
        <v>183</v>
      </c>
      <c r="C6" s="422">
        <v>479348</v>
      </c>
      <c r="D6" s="423">
        <f>1471410/1000</f>
        <v>1471.41</v>
      </c>
      <c r="E6" s="422">
        <v>66069</v>
      </c>
      <c r="F6" s="419">
        <f>674156/1000</f>
        <v>674.15599999999995</v>
      </c>
      <c r="G6" s="420">
        <v>100</v>
      </c>
      <c r="H6" s="421">
        <f>59440/1000</f>
        <v>59.44</v>
      </c>
      <c r="I6" s="420">
        <v>30</v>
      </c>
      <c r="J6" s="421">
        <f>25651/1000</f>
        <v>25.651</v>
      </c>
      <c r="K6" s="420">
        <v>87</v>
      </c>
      <c r="L6" s="419">
        <f>260054/1000</f>
        <v>260.05399999999997</v>
      </c>
      <c r="M6" s="418">
        <f>SUM(E6,G6,I6,K6)</f>
        <v>66286</v>
      </c>
      <c r="N6" s="417">
        <f>SUM(F6,H6,J6,L6)</f>
        <v>1019.3009999999999</v>
      </c>
      <c r="O6" s="416">
        <f>SUM(M6+C6)</f>
        <v>545634</v>
      </c>
      <c r="P6" s="415">
        <f>SUM(N6+D6)</f>
        <v>2490.7110000000002</v>
      </c>
    </row>
    <row r="7" spans="1:17" s="392" customFormat="1" ht="15.75" thickBot="1" x14ac:dyDescent="0.5">
      <c r="A7" s="651"/>
      <c r="B7" s="414" t="s">
        <v>100</v>
      </c>
      <c r="C7" s="411">
        <f t="shared" ref="C7:P7" si="0">C5/C6</f>
        <v>0.16404574547093134</v>
      </c>
      <c r="D7" s="413">
        <f t="shared" si="0"/>
        <v>0.17681543553462326</v>
      </c>
      <c r="E7" s="411">
        <f t="shared" si="0"/>
        <v>0.33657237130878326</v>
      </c>
      <c r="F7" s="412">
        <f t="shared" si="0"/>
        <v>0.63503551106865475</v>
      </c>
      <c r="G7" s="412">
        <f t="shared" si="0"/>
        <v>0.85</v>
      </c>
      <c r="H7" s="412">
        <f t="shared" si="0"/>
        <v>0.85926985195154781</v>
      </c>
      <c r="I7" s="412">
        <f t="shared" si="0"/>
        <v>0.8666666666666667</v>
      </c>
      <c r="J7" s="412">
        <f t="shared" si="0"/>
        <v>0.86382597169700992</v>
      </c>
      <c r="K7" s="412">
        <f t="shared" si="0"/>
        <v>0.87356321839080464</v>
      </c>
      <c r="L7" s="412">
        <f t="shared" si="0"/>
        <v>0.86639697908895852</v>
      </c>
      <c r="M7" s="412">
        <f t="shared" si="0"/>
        <v>0.33829164529463235</v>
      </c>
      <c r="N7" s="410">
        <f t="shared" si="0"/>
        <v>0.71289638683764656</v>
      </c>
      <c r="O7" s="411">
        <f t="shared" si="0"/>
        <v>0.18521389796090421</v>
      </c>
      <c r="P7" s="410">
        <f t="shared" si="0"/>
        <v>0.39620172713735147</v>
      </c>
    </row>
    <row r="8" spans="1:17" x14ac:dyDescent="0.45">
      <c r="A8" s="649" t="s">
        <v>3</v>
      </c>
      <c r="B8" s="434" t="s">
        <v>184</v>
      </c>
      <c r="C8" s="426">
        <v>206492</v>
      </c>
      <c r="D8" s="433">
        <v>853.4</v>
      </c>
      <c r="E8" s="432">
        <v>47527</v>
      </c>
      <c r="F8" s="429">
        <v>1226.9479999999999</v>
      </c>
      <c r="G8" s="431">
        <v>320</v>
      </c>
      <c r="H8" s="429">
        <v>199.75</v>
      </c>
      <c r="I8" s="430">
        <v>184</v>
      </c>
      <c r="J8" s="429">
        <v>157.82400000000001</v>
      </c>
      <c r="K8" s="430">
        <v>329</v>
      </c>
      <c r="L8" s="429">
        <v>764.678</v>
      </c>
      <c r="M8" s="428">
        <f>SUM(E8,G8,I8,K8)</f>
        <v>48360</v>
      </c>
      <c r="N8" s="427">
        <f>SUM(F8,H8,J8,L8)</f>
        <v>2349.1999999999998</v>
      </c>
      <c r="O8" s="426">
        <f>SUM(M8+C8)</f>
        <v>254852</v>
      </c>
      <c r="P8" s="425">
        <f>SUM(N8+D8)</f>
        <v>3202.6</v>
      </c>
    </row>
    <row r="9" spans="1:17" x14ac:dyDescent="0.45">
      <c r="A9" s="650"/>
      <c r="B9" s="424" t="s">
        <v>183</v>
      </c>
      <c r="C9" s="422">
        <v>971861</v>
      </c>
      <c r="D9" s="423">
        <v>3417.933</v>
      </c>
      <c r="E9" s="422">
        <v>127077</v>
      </c>
      <c r="F9" s="419">
        <v>1973.6749999999997</v>
      </c>
      <c r="G9" s="420">
        <v>379</v>
      </c>
      <c r="H9" s="421">
        <v>237.51499999999999</v>
      </c>
      <c r="I9" s="420">
        <v>212</v>
      </c>
      <c r="J9" s="421">
        <v>181.83799999999999</v>
      </c>
      <c r="K9" s="420">
        <v>405</v>
      </c>
      <c r="L9" s="419">
        <v>907.11599999999999</v>
      </c>
      <c r="M9" s="418">
        <f>SUM(E9,G9,I9,K9)</f>
        <v>128073</v>
      </c>
      <c r="N9" s="417">
        <f>SUM(F9,H9,J9,L9)</f>
        <v>3300.1439999999998</v>
      </c>
      <c r="O9" s="416">
        <f>SUM(M9+C9)</f>
        <v>1099934</v>
      </c>
      <c r="P9" s="415">
        <f>SUM(N9+D9)</f>
        <v>6718.0769999999993</v>
      </c>
    </row>
    <row r="10" spans="1:17" s="392" customFormat="1" ht="15.75" thickBot="1" x14ac:dyDescent="0.5">
      <c r="A10" s="651"/>
      <c r="B10" s="414" t="s">
        <v>100</v>
      </c>
      <c r="C10" s="411">
        <f t="shared" ref="C10:P10" si="1">C8/C9</f>
        <v>0.21247071340448892</v>
      </c>
      <c r="D10" s="413">
        <f t="shared" si="1"/>
        <v>0.24968306868507956</v>
      </c>
      <c r="E10" s="411">
        <f t="shared" si="1"/>
        <v>0.37400158958741553</v>
      </c>
      <c r="F10" s="412">
        <f t="shared" si="1"/>
        <v>0.62165655439725387</v>
      </c>
      <c r="G10" s="412">
        <f t="shared" si="1"/>
        <v>0.84432717678100266</v>
      </c>
      <c r="H10" s="412">
        <f t="shared" si="1"/>
        <v>0.8409995158200535</v>
      </c>
      <c r="I10" s="412">
        <f t="shared" si="1"/>
        <v>0.86792452830188682</v>
      </c>
      <c r="J10" s="412">
        <f t="shared" si="1"/>
        <v>0.86793739482396426</v>
      </c>
      <c r="K10" s="412">
        <f t="shared" si="1"/>
        <v>0.81234567901234567</v>
      </c>
      <c r="L10" s="412">
        <f t="shared" si="1"/>
        <v>0.84297708341601296</v>
      </c>
      <c r="M10" s="412">
        <f t="shared" si="1"/>
        <v>0.37759715162446417</v>
      </c>
      <c r="N10" s="410">
        <f t="shared" si="1"/>
        <v>0.71184772543258723</v>
      </c>
      <c r="O10" s="411">
        <f t="shared" si="1"/>
        <v>0.23169753821592931</v>
      </c>
      <c r="P10" s="410">
        <f t="shared" si="1"/>
        <v>0.47671379771324446</v>
      </c>
    </row>
    <row r="11" spans="1:17" x14ac:dyDescent="0.45">
      <c r="A11" s="649" t="s">
        <v>2</v>
      </c>
      <c r="B11" s="434" t="s">
        <v>184</v>
      </c>
      <c r="C11" s="426">
        <v>248462</v>
      </c>
      <c r="D11" s="433">
        <v>718.3</v>
      </c>
      <c r="E11" s="432">
        <v>76482</v>
      </c>
      <c r="F11" s="429">
        <v>2180.2491799999998</v>
      </c>
      <c r="G11" s="431">
        <v>730</v>
      </c>
      <c r="H11" s="429">
        <v>440.16428599999995</v>
      </c>
      <c r="I11" s="430">
        <v>282</v>
      </c>
      <c r="J11" s="429">
        <v>243.19604899999996</v>
      </c>
      <c r="K11" s="430">
        <v>550</v>
      </c>
      <c r="L11" s="429">
        <v>1459.120234</v>
      </c>
      <c r="M11" s="428">
        <f>SUM(E11,G11,I11,K11)</f>
        <v>78044</v>
      </c>
      <c r="N11" s="427">
        <f>SUM(F11,H11,J11,L11)</f>
        <v>4322.7297490000001</v>
      </c>
      <c r="O11" s="426">
        <f>SUM(M11+C11)</f>
        <v>326506</v>
      </c>
      <c r="P11" s="425">
        <f>SUM(N11+D11)</f>
        <v>5041.0297490000003</v>
      </c>
    </row>
    <row r="12" spans="1:17" x14ac:dyDescent="0.45">
      <c r="A12" s="650"/>
      <c r="B12" s="424" t="s">
        <v>183</v>
      </c>
      <c r="C12" s="422">
        <v>1852759</v>
      </c>
      <c r="D12" s="423">
        <v>4926.2</v>
      </c>
      <c r="E12" s="422">
        <v>306555</v>
      </c>
      <c r="F12" s="419">
        <v>4183.4314713746999</v>
      </c>
      <c r="G12" s="420">
        <v>908</v>
      </c>
      <c r="H12" s="421">
        <v>547.25440900000001</v>
      </c>
      <c r="I12" s="420">
        <v>339</v>
      </c>
      <c r="J12" s="421">
        <v>291.75730799999997</v>
      </c>
      <c r="K12" s="420">
        <v>644</v>
      </c>
      <c r="L12" s="419">
        <v>1622.9337439999999</v>
      </c>
      <c r="M12" s="418">
        <f>SUM(E12,G12,I12,K12)</f>
        <v>308446</v>
      </c>
      <c r="N12" s="417">
        <f>SUM(F12,H12,J12,L12)</f>
        <v>6645.3769323747001</v>
      </c>
      <c r="O12" s="416">
        <f>SUM(M12+C12)</f>
        <v>2161205</v>
      </c>
      <c r="P12" s="415">
        <f>SUM(N12+D12)</f>
        <v>11571.576932374701</v>
      </c>
    </row>
    <row r="13" spans="1:17" s="392" customFormat="1" ht="15.75" thickBot="1" x14ac:dyDescent="0.5">
      <c r="A13" s="651"/>
      <c r="B13" s="414" t="s">
        <v>100</v>
      </c>
      <c r="C13" s="411">
        <f t="shared" ref="C13:P13" si="2">C11/C12</f>
        <v>0.13410378791845026</v>
      </c>
      <c r="D13" s="413">
        <f t="shared" si="2"/>
        <v>0.14581218789330519</v>
      </c>
      <c r="E13" s="411">
        <f t="shared" si="2"/>
        <v>0.24948867250574938</v>
      </c>
      <c r="F13" s="412">
        <f t="shared" si="2"/>
        <v>0.52116287667634653</v>
      </c>
      <c r="G13" s="412">
        <f t="shared" si="2"/>
        <v>0.80396475770925113</v>
      </c>
      <c r="H13" s="412">
        <f t="shared" si="2"/>
        <v>0.80431382326240874</v>
      </c>
      <c r="I13" s="412">
        <f t="shared" si="2"/>
        <v>0.83185840707964598</v>
      </c>
      <c r="J13" s="412">
        <f t="shared" si="2"/>
        <v>0.8335559807125722</v>
      </c>
      <c r="K13" s="412">
        <f t="shared" si="2"/>
        <v>0.85403726708074534</v>
      </c>
      <c r="L13" s="412">
        <f t="shared" si="2"/>
        <v>0.89906334093697915</v>
      </c>
      <c r="M13" s="412">
        <f t="shared" si="2"/>
        <v>0.25302321962353214</v>
      </c>
      <c r="N13" s="410">
        <f t="shared" si="2"/>
        <v>0.65048676591100285</v>
      </c>
      <c r="O13" s="411">
        <f t="shared" si="2"/>
        <v>0.15107590441443547</v>
      </c>
      <c r="P13" s="410">
        <f t="shared" si="2"/>
        <v>0.43563896074495423</v>
      </c>
    </row>
    <row r="14" spans="1:17" x14ac:dyDescent="0.45">
      <c r="A14" s="649" t="s">
        <v>1</v>
      </c>
      <c r="B14" s="434" t="s">
        <v>184</v>
      </c>
      <c r="C14" s="426">
        <v>7564</v>
      </c>
      <c r="D14" s="433">
        <v>39.685182309999995</v>
      </c>
      <c r="E14" s="432">
        <v>1684</v>
      </c>
      <c r="F14" s="429">
        <v>63.407862759999944</v>
      </c>
      <c r="G14" s="431">
        <v>26</v>
      </c>
      <c r="H14" s="429">
        <v>15.347624270000001</v>
      </c>
      <c r="I14" s="430">
        <v>10</v>
      </c>
      <c r="J14" s="429">
        <v>8.3251117299999997</v>
      </c>
      <c r="K14" s="430">
        <v>11</v>
      </c>
      <c r="L14" s="429">
        <v>28.708746740000002</v>
      </c>
      <c r="M14" s="428">
        <f>SUM(E14,G14,I14,K14)</f>
        <v>1731</v>
      </c>
      <c r="N14" s="427">
        <f>SUM(F14,H14,J14,L14)</f>
        <v>115.78934549999994</v>
      </c>
      <c r="O14" s="426">
        <f>SUM(M14+C14)</f>
        <v>9295</v>
      </c>
      <c r="P14" s="425">
        <f>SUM(N14+D14)</f>
        <v>155.47452780999993</v>
      </c>
    </row>
    <row r="15" spans="1:17" x14ac:dyDescent="0.45">
      <c r="A15" s="650"/>
      <c r="B15" s="424" t="s">
        <v>183</v>
      </c>
      <c r="C15" s="422">
        <v>63342</v>
      </c>
      <c r="D15" s="423">
        <v>275.0799293</v>
      </c>
      <c r="E15" s="422">
        <v>8959</v>
      </c>
      <c r="F15" s="419">
        <v>129.48752049000018</v>
      </c>
      <c r="G15" s="420">
        <v>31</v>
      </c>
      <c r="H15" s="421">
        <v>18.440924389999999</v>
      </c>
      <c r="I15" s="420">
        <v>12</v>
      </c>
      <c r="J15" s="421">
        <v>10.083324780000002</v>
      </c>
      <c r="K15" s="420">
        <v>13</v>
      </c>
      <c r="L15" s="419">
        <v>31.288124270000004</v>
      </c>
      <c r="M15" s="418">
        <f>SUM(E15,G15,I15,K15)</f>
        <v>9015</v>
      </c>
      <c r="N15" s="417">
        <f>SUM(F15,H15,J15,L15)</f>
        <v>189.29989393000017</v>
      </c>
      <c r="O15" s="416">
        <f>SUM(M15+C15)</f>
        <v>72357</v>
      </c>
      <c r="P15" s="415">
        <f>SUM(N15+D15)</f>
        <v>464.37982323000017</v>
      </c>
    </row>
    <row r="16" spans="1:17" s="392" customFormat="1" ht="15.75" thickBot="1" x14ac:dyDescent="0.5">
      <c r="A16" s="651"/>
      <c r="B16" s="414" t="s">
        <v>100</v>
      </c>
      <c r="C16" s="411">
        <f t="shared" ref="C16:P16" si="3">C14/C15</f>
        <v>0.11941523791481165</v>
      </c>
      <c r="D16" s="413">
        <f t="shared" si="3"/>
        <v>0.14426782212350958</v>
      </c>
      <c r="E16" s="411">
        <f t="shared" si="3"/>
        <v>0.18796740707668266</v>
      </c>
      <c r="F16" s="412">
        <f t="shared" si="3"/>
        <v>0.48968319510679553</v>
      </c>
      <c r="G16" s="412">
        <f t="shared" si="3"/>
        <v>0.83870967741935487</v>
      </c>
      <c r="H16" s="412">
        <f t="shared" si="3"/>
        <v>0.83225894458536964</v>
      </c>
      <c r="I16" s="412">
        <f t="shared" si="3"/>
        <v>0.83333333333333337</v>
      </c>
      <c r="J16" s="412">
        <f t="shared" si="3"/>
        <v>0.82563161572585964</v>
      </c>
      <c r="K16" s="412">
        <f t="shared" si="3"/>
        <v>0.84615384615384615</v>
      </c>
      <c r="L16" s="412">
        <f t="shared" si="3"/>
        <v>0.91756049331237199</v>
      </c>
      <c r="M16" s="412">
        <f t="shared" si="3"/>
        <v>0.19201331114808654</v>
      </c>
      <c r="N16" s="410">
        <f t="shared" si="3"/>
        <v>0.61167147585839032</v>
      </c>
      <c r="O16" s="411">
        <f t="shared" si="3"/>
        <v>0.12846027336677862</v>
      </c>
      <c r="P16" s="410">
        <f t="shared" si="3"/>
        <v>0.33480035098983141</v>
      </c>
    </row>
    <row r="17" spans="1:16" ht="15.75" customHeight="1" x14ac:dyDescent="0.45">
      <c r="A17" s="652" t="s">
        <v>185</v>
      </c>
      <c r="B17" s="409" t="s">
        <v>184</v>
      </c>
      <c r="C17" s="405">
        <f t="shared" ref="C17:P17" si="4">SUM(C5,C8,C11,C14)</f>
        <v>541153</v>
      </c>
      <c r="D17" s="408">
        <f t="shared" si="4"/>
        <v>1871.55318231</v>
      </c>
      <c r="E17" s="405">
        <f t="shared" si="4"/>
        <v>147930</v>
      </c>
      <c r="F17" s="407">
        <f t="shared" si="4"/>
        <v>3898.7180427599997</v>
      </c>
      <c r="G17" s="406">
        <f t="shared" si="4"/>
        <v>1161</v>
      </c>
      <c r="H17" s="407">
        <f t="shared" si="4"/>
        <v>706.33691026999998</v>
      </c>
      <c r="I17" s="406">
        <f t="shared" si="4"/>
        <v>502</v>
      </c>
      <c r="J17" s="407">
        <f t="shared" si="4"/>
        <v>431.50316072999999</v>
      </c>
      <c r="K17" s="406">
        <f t="shared" si="4"/>
        <v>966</v>
      </c>
      <c r="L17" s="407">
        <f t="shared" si="4"/>
        <v>2477.8169807400004</v>
      </c>
      <c r="M17" s="406">
        <f t="shared" si="4"/>
        <v>150559</v>
      </c>
      <c r="N17" s="404">
        <f t="shared" si="4"/>
        <v>7514.3750945000002</v>
      </c>
      <c r="O17" s="405">
        <f t="shared" si="4"/>
        <v>691712</v>
      </c>
      <c r="P17" s="404">
        <f t="shared" si="4"/>
        <v>9385.9282768100002</v>
      </c>
    </row>
    <row r="18" spans="1:16" x14ac:dyDescent="0.45">
      <c r="A18" s="653"/>
      <c r="B18" s="403" t="s">
        <v>183</v>
      </c>
      <c r="C18" s="399">
        <f t="shared" ref="C18:P18" si="5">SUM(C6,C9,C12,C15)</f>
        <v>3367310</v>
      </c>
      <c r="D18" s="402">
        <f t="shared" si="5"/>
        <v>10090.6229293</v>
      </c>
      <c r="E18" s="399">
        <f t="shared" si="5"/>
        <v>508660</v>
      </c>
      <c r="F18" s="401">
        <f t="shared" si="5"/>
        <v>6960.749991864699</v>
      </c>
      <c r="G18" s="400">
        <f t="shared" si="5"/>
        <v>1418</v>
      </c>
      <c r="H18" s="401">
        <f t="shared" si="5"/>
        <v>862.65033339000001</v>
      </c>
      <c r="I18" s="400">
        <f t="shared" si="5"/>
        <v>593</v>
      </c>
      <c r="J18" s="401">
        <f t="shared" si="5"/>
        <v>509.32963278</v>
      </c>
      <c r="K18" s="400">
        <f t="shared" si="5"/>
        <v>1149</v>
      </c>
      <c r="L18" s="401">
        <f t="shared" si="5"/>
        <v>2821.39186827</v>
      </c>
      <c r="M18" s="400">
        <f t="shared" si="5"/>
        <v>511820</v>
      </c>
      <c r="N18" s="398">
        <f t="shared" si="5"/>
        <v>11154.121826304699</v>
      </c>
      <c r="O18" s="399">
        <f t="shared" si="5"/>
        <v>3879130</v>
      </c>
      <c r="P18" s="398">
        <f t="shared" si="5"/>
        <v>21244.744755604701</v>
      </c>
    </row>
    <row r="19" spans="1:16" s="392" customFormat="1" ht="15.75" thickBot="1" x14ac:dyDescent="0.5">
      <c r="A19" s="654"/>
      <c r="B19" s="397" t="s">
        <v>100</v>
      </c>
      <c r="C19" s="394">
        <f t="shared" ref="C19:P19" si="6">C17/C18</f>
        <v>0.16070780534016768</v>
      </c>
      <c r="D19" s="396">
        <f t="shared" si="6"/>
        <v>0.18547449403501121</v>
      </c>
      <c r="E19" s="394">
        <f t="shared" si="6"/>
        <v>0.2908229465654858</v>
      </c>
      <c r="F19" s="395">
        <f t="shared" si="6"/>
        <v>0.56010028334828632</v>
      </c>
      <c r="G19" s="395">
        <f t="shared" si="6"/>
        <v>0.81875881523272209</v>
      </c>
      <c r="H19" s="395">
        <f t="shared" si="6"/>
        <v>0.81879862898130762</v>
      </c>
      <c r="I19" s="395">
        <f t="shared" si="6"/>
        <v>0.84654300168634067</v>
      </c>
      <c r="J19" s="395">
        <f t="shared" si="6"/>
        <v>0.84719822480146878</v>
      </c>
      <c r="K19" s="395">
        <f t="shared" si="6"/>
        <v>0.84073107049608353</v>
      </c>
      <c r="L19" s="395">
        <f t="shared" si="6"/>
        <v>0.87822503800556062</v>
      </c>
      <c r="M19" s="395">
        <f t="shared" si="6"/>
        <v>0.29416396389355631</v>
      </c>
      <c r="N19" s="393">
        <f t="shared" si="6"/>
        <v>0.67368594422009032</v>
      </c>
      <c r="O19" s="394">
        <f t="shared" si="6"/>
        <v>0.17831627194757588</v>
      </c>
      <c r="P19" s="393">
        <f t="shared" si="6"/>
        <v>0.44180000206092584</v>
      </c>
    </row>
    <row r="20" spans="1:16" x14ac:dyDescent="0.4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16" x14ac:dyDescent="0.45">
      <c r="A21" s="377" t="s">
        <v>204</v>
      </c>
      <c r="M21" s="477"/>
    </row>
    <row r="22" spans="1:16" x14ac:dyDescent="0.45">
      <c r="A22" s="476"/>
      <c r="B22" s="377"/>
    </row>
    <row r="23" spans="1:16" x14ac:dyDescent="0.45">
      <c r="C23" s="477"/>
      <c r="E23" s="477"/>
      <c r="G23" s="477"/>
      <c r="I23" s="477"/>
      <c r="K23" s="477"/>
      <c r="M23" s="477"/>
      <c r="O23" s="477"/>
    </row>
    <row r="24" spans="1:16" x14ac:dyDescent="0.45">
      <c r="C24" s="477"/>
      <c r="E24" s="477"/>
      <c r="G24" s="477"/>
      <c r="I24" s="477"/>
      <c r="K24" s="477"/>
      <c r="M24" s="477"/>
      <c r="O24" s="477"/>
    </row>
  </sheetData>
  <mergeCells count="16">
    <mergeCell ref="A14:A16"/>
    <mergeCell ref="A17:A19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7"/>
    <mergeCell ref="A8:A10"/>
    <mergeCell ref="A11:A13"/>
  </mergeCells>
  <pageMargins left="0.7" right="0.7" top="0.75" bottom="0.75" header="0.3" footer="0.3"/>
  <pageSetup orientation="portrait" r:id="rId1"/>
  <drawing r:id="rId2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Q24"/>
  <sheetViews>
    <sheetView workbookViewId="0">
      <selection activeCell="G7" sqref="G7"/>
    </sheetView>
  </sheetViews>
  <sheetFormatPr defaultColWidth="9" defaultRowHeight="15.4" x14ac:dyDescent="0.45"/>
  <cols>
    <col min="1" max="16384" width="9" style="390"/>
  </cols>
  <sheetData>
    <row r="1" spans="1:17" ht="15.75" thickBot="1" x14ac:dyDescent="0.5">
      <c r="A1" s="655" t="s">
        <v>214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</row>
    <row r="2" spans="1:17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  <c r="Q2" s="439"/>
    </row>
    <row r="3" spans="1:17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</row>
    <row r="4" spans="1:17" ht="16.5" customHeight="1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7" x14ac:dyDescent="0.45">
      <c r="A5" s="649" t="s">
        <v>4</v>
      </c>
      <c r="B5" s="434" t="s">
        <v>184</v>
      </c>
      <c r="C5" s="426">
        <v>81758</v>
      </c>
      <c r="D5" s="433">
        <v>270.64</v>
      </c>
      <c r="E5" s="432">
        <v>22563</v>
      </c>
      <c r="F5" s="429">
        <v>432.92099999999999</v>
      </c>
      <c r="G5" s="431">
        <v>85</v>
      </c>
      <c r="H5" s="429">
        <v>51.075000000000003</v>
      </c>
      <c r="I5" s="430">
        <v>26</v>
      </c>
      <c r="J5" s="429">
        <v>22.158000000000001</v>
      </c>
      <c r="K5" s="430">
        <v>76</v>
      </c>
      <c r="L5" s="429">
        <v>225.31</v>
      </c>
      <c r="M5" s="428">
        <v>22750</v>
      </c>
      <c r="N5" s="428">
        <v>731.46400000000006</v>
      </c>
      <c r="O5" s="426">
        <v>104508</v>
      </c>
      <c r="P5" s="425">
        <v>1002.104</v>
      </c>
    </row>
    <row r="6" spans="1:17" x14ac:dyDescent="0.45">
      <c r="A6" s="650"/>
      <c r="B6" s="424" t="s">
        <v>183</v>
      </c>
      <c r="C6" s="422">
        <v>479324</v>
      </c>
      <c r="D6" s="423">
        <v>1470.7539999999999</v>
      </c>
      <c r="E6" s="422">
        <v>66054</v>
      </c>
      <c r="F6" s="419">
        <v>673.89499999999998</v>
      </c>
      <c r="G6" s="420">
        <v>100</v>
      </c>
      <c r="H6" s="421">
        <v>59.44</v>
      </c>
      <c r="I6" s="420">
        <v>30</v>
      </c>
      <c r="J6" s="421">
        <v>25.651</v>
      </c>
      <c r="K6" s="420">
        <v>87</v>
      </c>
      <c r="L6" s="419">
        <v>260.05399999999997</v>
      </c>
      <c r="M6" s="418">
        <v>66271</v>
      </c>
      <c r="N6" s="417">
        <v>1019.04</v>
      </c>
      <c r="O6" s="416">
        <v>545595</v>
      </c>
      <c r="P6" s="415">
        <v>2489.7939999999999</v>
      </c>
    </row>
    <row r="7" spans="1:17" s="392" customFormat="1" ht="15.75" thickBot="1" x14ac:dyDescent="0.5">
      <c r="A7" s="651"/>
      <c r="B7" s="414" t="s">
        <v>100</v>
      </c>
      <c r="C7" s="411">
        <f t="shared" ref="C7:P7" si="0">C5/C6</f>
        <v>0.17056938521751466</v>
      </c>
      <c r="D7" s="413">
        <f t="shared" si="0"/>
        <v>0.1840144578903066</v>
      </c>
      <c r="E7" s="411">
        <f t="shared" si="0"/>
        <v>0.34158415841584161</v>
      </c>
      <c r="F7" s="412">
        <f t="shared" si="0"/>
        <v>0.64241610339889743</v>
      </c>
      <c r="G7" s="412">
        <f t="shared" si="0"/>
        <v>0.85</v>
      </c>
      <c r="H7" s="412">
        <f t="shared" si="0"/>
        <v>0.85926985195154781</v>
      </c>
      <c r="I7" s="412">
        <f t="shared" si="0"/>
        <v>0.8666666666666667</v>
      </c>
      <c r="J7" s="412">
        <f t="shared" si="0"/>
        <v>0.86382597169700992</v>
      </c>
      <c r="K7" s="412">
        <f t="shared" si="0"/>
        <v>0.87356321839080464</v>
      </c>
      <c r="L7" s="412">
        <f t="shared" si="0"/>
        <v>0.86639697908895852</v>
      </c>
      <c r="M7" s="412">
        <f t="shared" si="0"/>
        <v>0.34328741078299707</v>
      </c>
      <c r="N7" s="410">
        <f t="shared" si="0"/>
        <v>0.71779714240854142</v>
      </c>
      <c r="O7" s="411">
        <f t="shared" si="0"/>
        <v>0.1915486762158744</v>
      </c>
      <c r="P7" s="410">
        <f t="shared" si="0"/>
        <v>0.40248470355378801</v>
      </c>
    </row>
    <row r="8" spans="1:17" x14ac:dyDescent="0.45">
      <c r="A8" s="649" t="s">
        <v>3</v>
      </c>
      <c r="B8" s="434" t="s">
        <v>184</v>
      </c>
      <c r="C8" s="426">
        <v>209009</v>
      </c>
      <c r="D8" s="433">
        <v>845.5</v>
      </c>
      <c r="E8" s="432">
        <v>47693</v>
      </c>
      <c r="F8" s="429">
        <v>1228.5330000000001</v>
      </c>
      <c r="G8" s="431">
        <v>320</v>
      </c>
      <c r="H8" s="429">
        <v>199.70500000000001</v>
      </c>
      <c r="I8" s="430">
        <v>183</v>
      </c>
      <c r="J8" s="429">
        <v>157.006</v>
      </c>
      <c r="K8" s="430">
        <v>331</v>
      </c>
      <c r="L8" s="429">
        <v>767.65599999999995</v>
      </c>
      <c r="M8" s="428">
        <f>SUM(E8,G8,I8,K8)</f>
        <v>48527</v>
      </c>
      <c r="N8" s="427">
        <f>SUM(F8,H8,J8,L8)</f>
        <v>2352.9</v>
      </c>
      <c r="O8" s="426">
        <f>SUM(M8+C8)</f>
        <v>257536</v>
      </c>
      <c r="P8" s="425">
        <f>SUM(N8+D8)</f>
        <v>3198.4</v>
      </c>
    </row>
    <row r="9" spans="1:17" x14ac:dyDescent="0.45">
      <c r="A9" s="650"/>
      <c r="B9" s="424" t="s">
        <v>183</v>
      </c>
      <c r="C9" s="422">
        <v>971463</v>
      </c>
      <c r="D9" s="423">
        <v>3422.6379999999999</v>
      </c>
      <c r="E9" s="422">
        <v>126953</v>
      </c>
      <c r="F9" s="419">
        <v>1963.5050000000001</v>
      </c>
      <c r="G9" s="420">
        <v>378</v>
      </c>
      <c r="H9" s="421">
        <v>236.92500000000001</v>
      </c>
      <c r="I9" s="420">
        <v>212</v>
      </c>
      <c r="J9" s="421">
        <v>181.83799999999999</v>
      </c>
      <c r="K9" s="420">
        <v>407</v>
      </c>
      <c r="L9" s="419">
        <v>913.24599999999998</v>
      </c>
      <c r="M9" s="418">
        <f>SUM(E9,G9,I9,K9)</f>
        <v>127950</v>
      </c>
      <c r="N9" s="417">
        <f>SUM(F9,H9,J9,L9)</f>
        <v>3295.5140000000006</v>
      </c>
      <c r="O9" s="416">
        <f>SUM(M9+C9)</f>
        <v>1099413</v>
      </c>
      <c r="P9" s="415">
        <f>SUM(N9+D9)</f>
        <v>6718.152</v>
      </c>
    </row>
    <row r="10" spans="1:17" s="392" customFormat="1" ht="15.75" thickBot="1" x14ac:dyDescent="0.5">
      <c r="A10" s="651"/>
      <c r="B10" s="414" t="s">
        <v>100</v>
      </c>
      <c r="C10" s="411">
        <f t="shared" ref="C10:P10" si="1">C8/C9</f>
        <v>0.21514869840642412</v>
      </c>
      <c r="D10" s="413">
        <f t="shared" si="1"/>
        <v>0.2470316755672087</v>
      </c>
      <c r="E10" s="411">
        <f t="shared" si="1"/>
        <v>0.37567446220254741</v>
      </c>
      <c r="F10" s="412">
        <f t="shared" si="1"/>
        <v>0.6256836626339124</v>
      </c>
      <c r="G10" s="412">
        <f t="shared" si="1"/>
        <v>0.84656084656084651</v>
      </c>
      <c r="H10" s="412">
        <f t="shared" si="1"/>
        <v>0.84290387253350219</v>
      </c>
      <c r="I10" s="412">
        <f t="shared" si="1"/>
        <v>0.8632075471698113</v>
      </c>
      <c r="J10" s="412">
        <f t="shared" si="1"/>
        <v>0.86343888516151746</v>
      </c>
      <c r="K10" s="412">
        <f t="shared" si="1"/>
        <v>0.81326781326781328</v>
      </c>
      <c r="L10" s="412">
        <f t="shared" si="1"/>
        <v>0.84057964666694407</v>
      </c>
      <c r="M10" s="412">
        <f t="shared" si="1"/>
        <v>0.3792653380226651</v>
      </c>
      <c r="N10" s="410">
        <f t="shared" si="1"/>
        <v>0.71397056726204156</v>
      </c>
      <c r="O10" s="411">
        <f t="shared" si="1"/>
        <v>0.23424863995604928</v>
      </c>
      <c r="P10" s="410">
        <f t="shared" si="1"/>
        <v>0.47608330386094272</v>
      </c>
    </row>
    <row r="11" spans="1:17" x14ac:dyDescent="0.45">
      <c r="A11" s="649" t="s">
        <v>2</v>
      </c>
      <c r="B11" s="434" t="s">
        <v>184</v>
      </c>
      <c r="C11" s="426">
        <v>244537</v>
      </c>
      <c r="D11" s="433">
        <v>717.6</v>
      </c>
      <c r="E11" s="432">
        <v>77830</v>
      </c>
      <c r="F11" s="429">
        <v>2207.3912829999995</v>
      </c>
      <c r="G11" s="431">
        <v>735</v>
      </c>
      <c r="H11" s="429">
        <v>443.04975999999994</v>
      </c>
      <c r="I11" s="430">
        <v>282</v>
      </c>
      <c r="J11" s="429">
        <v>243.19604899999996</v>
      </c>
      <c r="K11" s="430">
        <v>553</v>
      </c>
      <c r="L11" s="429">
        <v>1438.6966500000001</v>
      </c>
      <c r="M11" s="428">
        <f>SUM(E11,G11,I11,K11)</f>
        <v>79400</v>
      </c>
      <c r="N11" s="427">
        <f>SUM(F11,H11,J11,L11)</f>
        <v>4332.3337419999998</v>
      </c>
      <c r="O11" s="426">
        <f>SUM(M11+C11)</f>
        <v>323937</v>
      </c>
      <c r="P11" s="425">
        <f>SUM(N11+D11)</f>
        <v>5049.9337420000002</v>
      </c>
    </row>
    <row r="12" spans="1:17" x14ac:dyDescent="0.45">
      <c r="A12" s="650"/>
      <c r="B12" s="424" t="s">
        <v>183</v>
      </c>
      <c r="C12" s="422">
        <v>1852219</v>
      </c>
      <c r="D12" s="423">
        <v>4924.2</v>
      </c>
      <c r="E12" s="422">
        <v>306465</v>
      </c>
      <c r="F12" s="419">
        <v>4184.5538370124987</v>
      </c>
      <c r="G12" s="420">
        <v>906</v>
      </c>
      <c r="H12" s="421">
        <v>546.22632899999996</v>
      </c>
      <c r="I12" s="420">
        <v>339</v>
      </c>
      <c r="J12" s="421">
        <v>292.59129199999995</v>
      </c>
      <c r="K12" s="420">
        <v>645</v>
      </c>
      <c r="L12" s="419">
        <v>1624.9118750000002</v>
      </c>
      <c r="M12" s="418">
        <f>SUM(E12,G12,I12,K12)</f>
        <v>308355</v>
      </c>
      <c r="N12" s="417">
        <f>SUM(F12,H12,J12,L12)</f>
        <v>6648.2833330124995</v>
      </c>
      <c r="O12" s="416">
        <f>SUM(M12+C12)</f>
        <v>2160574</v>
      </c>
      <c r="P12" s="415">
        <f>SUM(N12+D12)</f>
        <v>11572.4833330125</v>
      </c>
    </row>
    <row r="13" spans="1:17" s="392" customFormat="1" ht="15.75" thickBot="1" x14ac:dyDescent="0.5">
      <c r="A13" s="651"/>
      <c r="B13" s="414" t="s">
        <v>100</v>
      </c>
      <c r="C13" s="411">
        <f t="shared" ref="C13:P13" si="2">C11/C12</f>
        <v>0.13202380496042854</v>
      </c>
      <c r="D13" s="413">
        <f t="shared" si="2"/>
        <v>0.14572925551358598</v>
      </c>
      <c r="E13" s="411">
        <f t="shared" si="2"/>
        <v>0.25396048488408141</v>
      </c>
      <c r="F13" s="412">
        <f t="shared" si="2"/>
        <v>0.52750935200679228</v>
      </c>
      <c r="G13" s="412">
        <f t="shared" si="2"/>
        <v>0.8112582781456954</v>
      </c>
      <c r="H13" s="412">
        <f t="shared" si="2"/>
        <v>0.81111022387205356</v>
      </c>
      <c r="I13" s="412">
        <f t="shared" si="2"/>
        <v>0.83185840707964598</v>
      </c>
      <c r="J13" s="412">
        <f t="shared" si="2"/>
        <v>0.83118006464799365</v>
      </c>
      <c r="K13" s="412">
        <f t="shared" si="2"/>
        <v>0.85736434108527126</v>
      </c>
      <c r="L13" s="412">
        <f t="shared" si="2"/>
        <v>0.88539980052764389</v>
      </c>
      <c r="M13" s="412">
        <f t="shared" si="2"/>
        <v>0.2574954192408101</v>
      </c>
      <c r="N13" s="410">
        <f t="shared" si="2"/>
        <v>0.65164697787284487</v>
      </c>
      <c r="O13" s="411">
        <f t="shared" si="2"/>
        <v>0.14993099056084169</v>
      </c>
      <c r="P13" s="410">
        <f t="shared" si="2"/>
        <v>0.43637425059789847</v>
      </c>
    </row>
    <row r="14" spans="1:17" x14ac:dyDescent="0.45">
      <c r="A14" s="649" t="s">
        <v>1</v>
      </c>
      <c r="B14" s="434" t="s">
        <v>184</v>
      </c>
      <c r="C14" s="426">
        <v>7731</v>
      </c>
      <c r="D14" s="433">
        <v>40.394008419999999</v>
      </c>
      <c r="E14" s="432">
        <v>1702</v>
      </c>
      <c r="F14" s="429">
        <v>64.565782949999956</v>
      </c>
      <c r="G14" s="431">
        <v>26</v>
      </c>
      <c r="H14" s="429">
        <v>15.347624270000001</v>
      </c>
      <c r="I14" s="430">
        <v>10</v>
      </c>
      <c r="J14" s="429">
        <v>8.3251117299999997</v>
      </c>
      <c r="K14" s="430">
        <v>11</v>
      </c>
      <c r="L14" s="429">
        <v>28.708746740000002</v>
      </c>
      <c r="M14" s="428">
        <f>SUM(E14,G14,I14,K14)</f>
        <v>1749</v>
      </c>
      <c r="N14" s="427">
        <f>SUM(F14,H14,J14,L14)</f>
        <v>116.94726568999997</v>
      </c>
      <c r="O14" s="426">
        <f>SUM(M14+C14)</f>
        <v>9480</v>
      </c>
      <c r="P14" s="425">
        <f>SUM(N14+D14)</f>
        <v>157.34127410999997</v>
      </c>
    </row>
    <row r="15" spans="1:17" x14ac:dyDescent="0.45">
      <c r="A15" s="650"/>
      <c r="B15" s="424" t="s">
        <v>183</v>
      </c>
      <c r="C15" s="422">
        <v>63359</v>
      </c>
      <c r="D15" s="423">
        <v>275.14378366</v>
      </c>
      <c r="E15" s="422">
        <v>8953</v>
      </c>
      <c r="F15" s="419">
        <v>129.31205420000012</v>
      </c>
      <c r="G15" s="420">
        <v>31</v>
      </c>
      <c r="H15" s="421">
        <v>18.440924389999999</v>
      </c>
      <c r="I15" s="420">
        <v>12</v>
      </c>
      <c r="J15" s="421">
        <v>10.083324780000002</v>
      </c>
      <c r="K15" s="420">
        <v>13</v>
      </c>
      <c r="L15" s="419">
        <v>31.288124270000004</v>
      </c>
      <c r="M15" s="418">
        <f>SUM(E15,G15,I15,K15)</f>
        <v>9009</v>
      </c>
      <c r="N15" s="417">
        <f>SUM(F15,H15,J15,L15)</f>
        <v>189.12442764000011</v>
      </c>
      <c r="O15" s="416">
        <f>SUM(M15+C15)</f>
        <v>72368</v>
      </c>
      <c r="P15" s="415">
        <f>SUM(N15+D15)</f>
        <v>464.26821130000008</v>
      </c>
    </row>
    <row r="16" spans="1:17" s="392" customFormat="1" ht="15.75" thickBot="1" x14ac:dyDescent="0.5">
      <c r="A16" s="651"/>
      <c r="B16" s="414" t="s">
        <v>100</v>
      </c>
      <c r="C16" s="411">
        <f t="shared" ref="C16:P16" si="3">C14/C15</f>
        <v>0.12201897125901608</v>
      </c>
      <c r="D16" s="413">
        <f t="shared" si="3"/>
        <v>0.14681054350083222</v>
      </c>
      <c r="E16" s="411">
        <f t="shared" si="3"/>
        <v>0.19010387579582264</v>
      </c>
      <c r="F16" s="412">
        <f t="shared" si="3"/>
        <v>0.49930212113202899</v>
      </c>
      <c r="G16" s="412">
        <f t="shared" si="3"/>
        <v>0.83870967741935487</v>
      </c>
      <c r="H16" s="412">
        <f t="shared" si="3"/>
        <v>0.83225894458536964</v>
      </c>
      <c r="I16" s="412">
        <f t="shared" si="3"/>
        <v>0.83333333333333337</v>
      </c>
      <c r="J16" s="412">
        <f t="shared" si="3"/>
        <v>0.82563161572585964</v>
      </c>
      <c r="K16" s="412">
        <f t="shared" si="3"/>
        <v>0.84615384615384615</v>
      </c>
      <c r="L16" s="412">
        <f t="shared" si="3"/>
        <v>0.91756049331237199</v>
      </c>
      <c r="M16" s="412">
        <f t="shared" si="3"/>
        <v>0.19413919413919414</v>
      </c>
      <c r="N16" s="410">
        <f t="shared" si="3"/>
        <v>0.61836150490623054</v>
      </c>
      <c r="O16" s="411">
        <f t="shared" si="3"/>
        <v>0.1309971258014592</v>
      </c>
      <c r="P16" s="410">
        <f t="shared" si="3"/>
        <v>0.33890167424865847</v>
      </c>
    </row>
    <row r="17" spans="1:16" ht="15.75" customHeight="1" x14ac:dyDescent="0.45">
      <c r="A17" s="652" t="s">
        <v>185</v>
      </c>
      <c r="B17" s="409" t="s">
        <v>184</v>
      </c>
      <c r="C17" s="405">
        <f t="shared" ref="C17:P17" si="4">SUM(C5,C8,C11,C14)</f>
        <v>543035</v>
      </c>
      <c r="D17" s="408">
        <f t="shared" si="4"/>
        <v>1874.1340084199999</v>
      </c>
      <c r="E17" s="405">
        <f t="shared" si="4"/>
        <v>149788</v>
      </c>
      <c r="F17" s="407">
        <f t="shared" si="4"/>
        <v>3933.4110659499997</v>
      </c>
      <c r="G17" s="406">
        <f t="shared" si="4"/>
        <v>1166</v>
      </c>
      <c r="H17" s="407">
        <f t="shared" si="4"/>
        <v>709.17738426999995</v>
      </c>
      <c r="I17" s="406">
        <f t="shared" si="4"/>
        <v>501</v>
      </c>
      <c r="J17" s="407">
        <f t="shared" si="4"/>
        <v>430.68516072999995</v>
      </c>
      <c r="K17" s="406">
        <f t="shared" si="4"/>
        <v>971</v>
      </c>
      <c r="L17" s="407">
        <f t="shared" si="4"/>
        <v>2460.3713967400004</v>
      </c>
      <c r="M17" s="406">
        <f t="shared" si="4"/>
        <v>152426</v>
      </c>
      <c r="N17" s="404">
        <f t="shared" si="4"/>
        <v>7533.6450076900001</v>
      </c>
      <c r="O17" s="405">
        <f t="shared" si="4"/>
        <v>695461</v>
      </c>
      <c r="P17" s="404">
        <f t="shared" si="4"/>
        <v>9407.7790161100002</v>
      </c>
    </row>
    <row r="18" spans="1:16" x14ac:dyDescent="0.45">
      <c r="A18" s="653"/>
      <c r="B18" s="403" t="s">
        <v>183</v>
      </c>
      <c r="C18" s="399">
        <f t="shared" ref="C18:P18" si="5">SUM(C6,C9,C12,C15)</f>
        <v>3366365</v>
      </c>
      <c r="D18" s="402">
        <f t="shared" si="5"/>
        <v>10092.73578366</v>
      </c>
      <c r="E18" s="399">
        <f t="shared" si="5"/>
        <v>508425</v>
      </c>
      <c r="F18" s="401">
        <f t="shared" si="5"/>
        <v>6951.2658912124989</v>
      </c>
      <c r="G18" s="400">
        <f t="shared" si="5"/>
        <v>1415</v>
      </c>
      <c r="H18" s="401">
        <f t="shared" si="5"/>
        <v>861.03225338999994</v>
      </c>
      <c r="I18" s="400">
        <f t="shared" si="5"/>
        <v>593</v>
      </c>
      <c r="J18" s="401">
        <f t="shared" si="5"/>
        <v>510.16361677999998</v>
      </c>
      <c r="K18" s="400">
        <f t="shared" si="5"/>
        <v>1152</v>
      </c>
      <c r="L18" s="401">
        <f t="shared" si="5"/>
        <v>2829.49999927</v>
      </c>
      <c r="M18" s="400">
        <f t="shared" si="5"/>
        <v>511585</v>
      </c>
      <c r="N18" s="398">
        <f t="shared" si="5"/>
        <v>11151.961760652499</v>
      </c>
      <c r="O18" s="399">
        <f t="shared" si="5"/>
        <v>3877950</v>
      </c>
      <c r="P18" s="398">
        <f t="shared" si="5"/>
        <v>21244.697544312501</v>
      </c>
    </row>
    <row r="19" spans="1:16" s="392" customFormat="1" ht="15.75" thickBot="1" x14ac:dyDescent="0.5">
      <c r="A19" s="654"/>
      <c r="B19" s="397" t="s">
        <v>100</v>
      </c>
      <c r="C19" s="394">
        <f t="shared" ref="C19:P19" si="6">C17/C18</f>
        <v>0.16131197894464802</v>
      </c>
      <c r="D19" s="396">
        <f t="shared" si="6"/>
        <v>0.18569137730269297</v>
      </c>
      <c r="E19" s="394">
        <f t="shared" si="6"/>
        <v>0.29461179131631998</v>
      </c>
      <c r="F19" s="395">
        <f t="shared" si="6"/>
        <v>0.56585536037723061</v>
      </c>
      <c r="G19" s="395">
        <f t="shared" si="6"/>
        <v>0.82402826855123679</v>
      </c>
      <c r="H19" s="395">
        <f t="shared" si="6"/>
        <v>0.82363625924333617</v>
      </c>
      <c r="I19" s="395">
        <f t="shared" si="6"/>
        <v>0.84485666104553114</v>
      </c>
      <c r="J19" s="395">
        <f t="shared" si="6"/>
        <v>0.84420987025369576</v>
      </c>
      <c r="K19" s="395">
        <f t="shared" si="6"/>
        <v>0.84288194444444442</v>
      </c>
      <c r="L19" s="395">
        <f t="shared" si="6"/>
        <v>0.86954281582426807</v>
      </c>
      <c r="M19" s="395">
        <f t="shared" si="6"/>
        <v>0.29794853250193026</v>
      </c>
      <c r="N19" s="393">
        <f t="shared" si="6"/>
        <v>0.67554437231581832</v>
      </c>
      <c r="O19" s="394">
        <f t="shared" si="6"/>
        <v>0.17933727871684782</v>
      </c>
      <c r="P19" s="393">
        <f t="shared" si="6"/>
        <v>0.44282951058668246</v>
      </c>
    </row>
    <row r="20" spans="1:16" x14ac:dyDescent="0.4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16" x14ac:dyDescent="0.45">
      <c r="A21" s="377" t="s">
        <v>202</v>
      </c>
      <c r="M21" s="477"/>
    </row>
    <row r="22" spans="1:16" x14ac:dyDescent="0.45">
      <c r="A22" s="476"/>
      <c r="B22" s="377"/>
    </row>
    <row r="23" spans="1:16" x14ac:dyDescent="0.45">
      <c r="C23" s="477"/>
      <c r="E23" s="477"/>
      <c r="G23" s="477"/>
      <c r="I23" s="477"/>
      <c r="K23" s="477"/>
      <c r="M23" s="477"/>
      <c r="O23" s="477"/>
    </row>
    <row r="24" spans="1:16" x14ac:dyDescent="0.45">
      <c r="C24" s="477"/>
      <c r="E24" s="477"/>
      <c r="G24" s="477"/>
      <c r="I24" s="477"/>
      <c r="K24" s="477"/>
      <c r="M24" s="477"/>
      <c r="O24" s="477"/>
    </row>
  </sheetData>
  <mergeCells count="16">
    <mergeCell ref="A14:A16"/>
    <mergeCell ref="A17:A19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7"/>
    <mergeCell ref="A8:A10"/>
    <mergeCell ref="A11:A13"/>
  </mergeCells>
  <pageMargins left="0.7" right="0.7" top="0.75" bottom="0.75" header="0.3" footer="0.3"/>
  <pageSetup orientation="portrait" r:id="rId1"/>
  <drawing r:id="rId2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Q22"/>
  <sheetViews>
    <sheetView workbookViewId="0">
      <selection activeCell="G7" sqref="G7"/>
    </sheetView>
  </sheetViews>
  <sheetFormatPr defaultColWidth="9" defaultRowHeight="15.4" x14ac:dyDescent="0.45"/>
  <cols>
    <col min="1" max="16384" width="9" style="390"/>
  </cols>
  <sheetData>
    <row r="1" spans="1:17" ht="15.75" thickBot="1" x14ac:dyDescent="0.5">
      <c r="A1" s="655" t="s">
        <v>215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</row>
    <row r="2" spans="1:17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  <c r="Q2" s="439"/>
    </row>
    <row r="3" spans="1:17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</row>
    <row r="4" spans="1:17" ht="16.5" customHeight="1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7" x14ac:dyDescent="0.45">
      <c r="A5" s="649" t="s">
        <v>4</v>
      </c>
      <c r="B5" s="434" t="s">
        <v>184</v>
      </c>
      <c r="C5" s="426">
        <v>83353</v>
      </c>
      <c r="D5" s="433">
        <v>275.82600000000002</v>
      </c>
      <c r="E5" s="432">
        <v>22734</v>
      </c>
      <c r="F5" s="429">
        <v>436.73200000000003</v>
      </c>
      <c r="G5" s="431">
        <v>85</v>
      </c>
      <c r="H5" s="429">
        <v>51.075000000000003</v>
      </c>
      <c r="I5" s="430">
        <v>26</v>
      </c>
      <c r="J5" s="429">
        <v>22.158000000000001</v>
      </c>
      <c r="K5" s="430">
        <v>76</v>
      </c>
      <c r="L5" s="429">
        <v>221.929</v>
      </c>
      <c r="M5" s="428">
        <f>SUM(E5,G5,I5,K5)</f>
        <v>22921</v>
      </c>
      <c r="N5" s="428">
        <f>SUM(F5,H5,J5,L5)</f>
        <v>731.89400000000001</v>
      </c>
      <c r="O5" s="426">
        <f>SUM(M5+C5)</f>
        <v>106274</v>
      </c>
      <c r="P5" s="425">
        <f>SUM(N5+D5)</f>
        <v>1007.72</v>
      </c>
    </row>
    <row r="6" spans="1:17" x14ac:dyDescent="0.45">
      <c r="A6" s="650"/>
      <c r="B6" s="424" t="s">
        <v>183</v>
      </c>
      <c r="C6" s="422">
        <v>479175</v>
      </c>
      <c r="D6" s="423">
        <v>1469.884</v>
      </c>
      <c r="E6" s="422">
        <v>65971</v>
      </c>
      <c r="F6" s="419">
        <v>673.06899999999996</v>
      </c>
      <c r="G6" s="420">
        <v>100</v>
      </c>
      <c r="H6" s="421">
        <v>59.44</v>
      </c>
      <c r="I6" s="420">
        <v>30</v>
      </c>
      <c r="J6" s="421">
        <v>25.651</v>
      </c>
      <c r="K6" s="420">
        <v>87</v>
      </c>
      <c r="L6" s="419">
        <v>260.05399999999997</v>
      </c>
      <c r="M6" s="418">
        <f>SUM(E6,G6,I6,K6)</f>
        <v>66188</v>
      </c>
      <c r="N6" s="417">
        <f>SUM(F6,H6,J6,L6)</f>
        <v>1018.2139999999999</v>
      </c>
      <c r="O6" s="416">
        <f>SUM(M6+C6)</f>
        <v>545363</v>
      </c>
      <c r="P6" s="415">
        <f>SUM(N6+D6)</f>
        <v>2488.098</v>
      </c>
    </row>
    <row r="7" spans="1:17" s="392" customFormat="1" ht="15.75" thickBot="1" x14ac:dyDescent="0.5">
      <c r="A7" s="651"/>
      <c r="B7" s="414" t="s">
        <v>100</v>
      </c>
      <c r="C7" s="411">
        <f t="shared" ref="C7:P7" si="0">C5/C6</f>
        <v>0.17395106172066574</v>
      </c>
      <c r="D7" s="413">
        <f t="shared" si="0"/>
        <v>0.18765154257070626</v>
      </c>
      <c r="E7" s="411">
        <f t="shared" si="0"/>
        <v>0.34460596322626608</v>
      </c>
      <c r="F7" s="412">
        <f t="shared" si="0"/>
        <v>0.64886660951551778</v>
      </c>
      <c r="G7" s="412">
        <f t="shared" si="0"/>
        <v>0.85</v>
      </c>
      <c r="H7" s="412">
        <f t="shared" si="0"/>
        <v>0.85926985195154781</v>
      </c>
      <c r="I7" s="412">
        <f t="shared" si="0"/>
        <v>0.8666666666666667</v>
      </c>
      <c r="J7" s="412">
        <f t="shared" si="0"/>
        <v>0.86382597169700992</v>
      </c>
      <c r="K7" s="412">
        <f t="shared" si="0"/>
        <v>0.87356321839080464</v>
      </c>
      <c r="L7" s="412">
        <f t="shared" si="0"/>
        <v>0.8533958331731103</v>
      </c>
      <c r="M7" s="412">
        <f t="shared" si="0"/>
        <v>0.34630144437058075</v>
      </c>
      <c r="N7" s="410">
        <f t="shared" si="0"/>
        <v>0.71880174501627359</v>
      </c>
      <c r="O7" s="411">
        <f t="shared" si="0"/>
        <v>0.19486837207511326</v>
      </c>
      <c r="P7" s="410">
        <f t="shared" si="0"/>
        <v>0.40501620113034137</v>
      </c>
    </row>
    <row r="8" spans="1:17" x14ac:dyDescent="0.45">
      <c r="A8" s="649" t="s">
        <v>3</v>
      </c>
      <c r="B8" s="434" t="s">
        <v>184</v>
      </c>
      <c r="C8" s="426">
        <v>198992</v>
      </c>
      <c r="D8" s="433">
        <v>810.9</v>
      </c>
      <c r="E8" s="432">
        <v>47813</v>
      </c>
      <c r="F8" s="429">
        <v>1223.6889999999999</v>
      </c>
      <c r="G8" s="431">
        <v>321</v>
      </c>
      <c r="H8" s="429">
        <v>200.261</v>
      </c>
      <c r="I8" s="430">
        <v>183</v>
      </c>
      <c r="J8" s="429">
        <v>157.006</v>
      </c>
      <c r="K8" s="430">
        <v>333</v>
      </c>
      <c r="L8" s="429">
        <v>772.24400000000003</v>
      </c>
      <c r="M8" s="428">
        <f>SUM(E8,G8,I8,K8)</f>
        <v>48650</v>
      </c>
      <c r="N8" s="427">
        <f>SUM(F8,H8,J8,L8)</f>
        <v>2353.1999999999998</v>
      </c>
      <c r="O8" s="426">
        <f>SUM(M8+C8)</f>
        <v>247642</v>
      </c>
      <c r="P8" s="425">
        <f>SUM(N8+D8)</f>
        <v>3164.1</v>
      </c>
    </row>
    <row r="9" spans="1:17" x14ac:dyDescent="0.45">
      <c r="A9" s="650"/>
      <c r="B9" s="424" t="s">
        <v>183</v>
      </c>
      <c r="C9" s="422">
        <v>971168</v>
      </c>
      <c r="D9" s="423">
        <v>3427.8</v>
      </c>
      <c r="E9" s="422">
        <v>126843</v>
      </c>
      <c r="F9" s="419">
        <v>1959.6499999999999</v>
      </c>
      <c r="G9" s="420">
        <v>376</v>
      </c>
      <c r="H9" s="421">
        <v>235.536</v>
      </c>
      <c r="I9" s="420">
        <v>211</v>
      </c>
      <c r="J9" s="421">
        <v>180.99</v>
      </c>
      <c r="K9" s="420">
        <v>407</v>
      </c>
      <c r="L9" s="419">
        <v>914.08399999999995</v>
      </c>
      <c r="M9" s="418">
        <f>SUM(E9,G9,I9,K9)</f>
        <v>127837</v>
      </c>
      <c r="N9" s="417">
        <f>SUM(F9,H9,J9,L9)</f>
        <v>3290.2599999999993</v>
      </c>
      <c r="O9" s="416">
        <f>SUM(M9+C9)</f>
        <v>1099005</v>
      </c>
      <c r="P9" s="415">
        <f>SUM(N9+D9)</f>
        <v>6718.0599999999995</v>
      </c>
    </row>
    <row r="10" spans="1:17" s="392" customFormat="1" ht="15.75" thickBot="1" x14ac:dyDescent="0.5">
      <c r="A10" s="651"/>
      <c r="B10" s="414" t="s">
        <v>100</v>
      </c>
      <c r="C10" s="411">
        <f t="shared" ref="C10:P10" si="1">C8/C9</f>
        <v>0.20489966720485026</v>
      </c>
      <c r="D10" s="413">
        <f t="shared" si="1"/>
        <v>0.23656572728863992</v>
      </c>
      <c r="E10" s="411">
        <f t="shared" si="1"/>
        <v>0.37694630369827264</v>
      </c>
      <c r="F10" s="412">
        <f t="shared" si="1"/>
        <v>0.62444263006149059</v>
      </c>
      <c r="G10" s="412">
        <f t="shared" si="1"/>
        <v>0.85372340425531912</v>
      </c>
      <c r="H10" s="412">
        <f t="shared" si="1"/>
        <v>0.85023520820596421</v>
      </c>
      <c r="I10" s="412">
        <f t="shared" si="1"/>
        <v>0.86729857819905209</v>
      </c>
      <c r="J10" s="412">
        <f t="shared" si="1"/>
        <v>0.86748439140283984</v>
      </c>
      <c r="K10" s="412">
        <f t="shared" si="1"/>
        <v>0.81818181818181823</v>
      </c>
      <c r="L10" s="412">
        <f t="shared" si="1"/>
        <v>0.84482826523601773</v>
      </c>
      <c r="M10" s="412">
        <f t="shared" si="1"/>
        <v>0.3805627478742461</v>
      </c>
      <c r="N10" s="410">
        <f t="shared" si="1"/>
        <v>0.71520183815260807</v>
      </c>
      <c r="O10" s="411">
        <f t="shared" si="1"/>
        <v>0.22533291477290823</v>
      </c>
      <c r="P10" s="410">
        <f t="shared" si="1"/>
        <v>0.47098418293376365</v>
      </c>
    </row>
    <row r="11" spans="1:17" x14ac:dyDescent="0.45">
      <c r="A11" s="649" t="s">
        <v>2</v>
      </c>
      <c r="B11" s="434" t="s">
        <v>184</v>
      </c>
      <c r="C11" s="426">
        <v>244422</v>
      </c>
      <c r="D11" s="433">
        <v>717.8</v>
      </c>
      <c r="E11" s="432">
        <v>78286</v>
      </c>
      <c r="F11" s="429">
        <v>2229.7111150000001</v>
      </c>
      <c r="G11" s="431">
        <v>740</v>
      </c>
      <c r="H11" s="429">
        <v>445.87965599999995</v>
      </c>
      <c r="I11" s="430">
        <v>285</v>
      </c>
      <c r="J11" s="429">
        <v>245.834362</v>
      </c>
      <c r="K11" s="430">
        <v>551</v>
      </c>
      <c r="L11" s="429">
        <v>1453.0013940000001</v>
      </c>
      <c r="M11" s="428">
        <f>SUM(E11,G11,I11,K11)</f>
        <v>79862</v>
      </c>
      <c r="N11" s="427">
        <f>SUM(F11,H11,J11,L11)</f>
        <v>4374.4265270000005</v>
      </c>
      <c r="O11" s="426">
        <f>SUM(M11+C11)</f>
        <v>324284</v>
      </c>
      <c r="P11" s="425">
        <f>SUM(N11+D11)</f>
        <v>5092.2265270000007</v>
      </c>
    </row>
    <row r="12" spans="1:17" x14ac:dyDescent="0.45">
      <c r="A12" s="650"/>
      <c r="B12" s="424" t="s">
        <v>183</v>
      </c>
      <c r="C12" s="422">
        <v>1852781</v>
      </c>
      <c r="D12" s="423">
        <v>4920.8999999999996</v>
      </c>
      <c r="E12" s="422">
        <v>306387</v>
      </c>
      <c r="F12" s="419">
        <v>4183.3578820114008</v>
      </c>
      <c r="G12" s="420">
        <v>907</v>
      </c>
      <c r="H12" s="421">
        <v>546.97386599999993</v>
      </c>
      <c r="I12" s="420">
        <v>340</v>
      </c>
      <c r="J12" s="421">
        <v>292.642517</v>
      </c>
      <c r="K12" s="420">
        <v>646</v>
      </c>
      <c r="L12" s="419">
        <v>1627.8847390000001</v>
      </c>
      <c r="M12" s="418">
        <f>SUM(E12,G12,I12,K12)</f>
        <v>308280</v>
      </c>
      <c r="N12" s="417">
        <f>SUM(F12,H12,J12,L12)</f>
        <v>6650.8590040114013</v>
      </c>
      <c r="O12" s="416">
        <f>SUM(M12+C12)</f>
        <v>2161061</v>
      </c>
      <c r="P12" s="415">
        <f>SUM(N12+D12)</f>
        <v>11571.759004011401</v>
      </c>
    </row>
    <row r="13" spans="1:17" s="392" customFormat="1" ht="15.75" thickBot="1" x14ac:dyDescent="0.5">
      <c r="A13" s="651"/>
      <c r="B13" s="414" t="s">
        <v>100</v>
      </c>
      <c r="C13" s="411">
        <f t="shared" ref="C13:P13" si="2">C11/C12</f>
        <v>0.13192168961145434</v>
      </c>
      <c r="D13" s="413">
        <f t="shared" si="2"/>
        <v>0.14586762584080148</v>
      </c>
      <c r="E13" s="411">
        <f t="shared" si="2"/>
        <v>0.25551345194149883</v>
      </c>
      <c r="F13" s="412">
        <f t="shared" si="2"/>
        <v>0.53299554517863346</v>
      </c>
      <c r="G13" s="412">
        <f t="shared" si="2"/>
        <v>0.81587651598676958</v>
      </c>
      <c r="H13" s="412">
        <f t="shared" si="2"/>
        <v>0.81517542924070896</v>
      </c>
      <c r="I13" s="412">
        <f t="shared" si="2"/>
        <v>0.83823529411764708</v>
      </c>
      <c r="J13" s="412">
        <f t="shared" si="2"/>
        <v>0.8400500532873697</v>
      </c>
      <c r="K13" s="412">
        <f t="shared" si="2"/>
        <v>0.8529411764705882</v>
      </c>
      <c r="L13" s="412">
        <f t="shared" si="2"/>
        <v>0.89257019197352405</v>
      </c>
      <c r="M13" s="412">
        <f t="shared" si="2"/>
        <v>0.25905670169975348</v>
      </c>
      <c r="N13" s="410">
        <f t="shared" si="2"/>
        <v>0.65772353982569887</v>
      </c>
      <c r="O13" s="411">
        <f t="shared" si="2"/>
        <v>0.15005777254783645</v>
      </c>
      <c r="P13" s="410">
        <f t="shared" si="2"/>
        <v>0.44005639291612952</v>
      </c>
    </row>
    <row r="14" spans="1:17" x14ac:dyDescent="0.45">
      <c r="A14" s="649" t="s">
        <v>1</v>
      </c>
      <c r="B14" s="434" t="s">
        <v>184</v>
      </c>
      <c r="C14" s="426">
        <v>7850</v>
      </c>
      <c r="D14" s="433">
        <v>40.86306192</v>
      </c>
      <c r="E14" s="432">
        <v>1700</v>
      </c>
      <c r="F14" s="429">
        <v>63.977727819999899</v>
      </c>
      <c r="G14" s="431">
        <v>26</v>
      </c>
      <c r="H14" s="429">
        <v>15.347624270000001</v>
      </c>
      <c r="I14" s="430">
        <v>10</v>
      </c>
      <c r="J14" s="429">
        <v>8.3251117299999997</v>
      </c>
      <c r="K14" s="430">
        <v>11</v>
      </c>
      <c r="L14" s="429">
        <v>28.708746740000002</v>
      </c>
      <c r="M14" s="428">
        <f>SUM(E14,G14,I14,K14)</f>
        <v>1747</v>
      </c>
      <c r="N14" s="427">
        <f>SUM(F14,H14,J14,L14)</f>
        <v>116.35921055999989</v>
      </c>
      <c r="O14" s="426">
        <f>SUM(M14+C14)</f>
        <v>9597</v>
      </c>
      <c r="P14" s="425">
        <f>SUM(N14+D14)</f>
        <v>157.2222724799999</v>
      </c>
    </row>
    <row r="15" spans="1:17" x14ac:dyDescent="0.45">
      <c r="A15" s="650"/>
      <c r="B15" s="424" t="s">
        <v>183</v>
      </c>
      <c r="C15" s="422">
        <v>63351</v>
      </c>
      <c r="D15" s="423">
        <v>275.03342895999998</v>
      </c>
      <c r="E15" s="422">
        <v>8971</v>
      </c>
      <c r="F15" s="419">
        <v>129.32742955000001</v>
      </c>
      <c r="G15" s="420">
        <v>31</v>
      </c>
      <c r="H15" s="421">
        <v>18.440924389999999</v>
      </c>
      <c r="I15" s="420">
        <v>12</v>
      </c>
      <c r="J15" s="421">
        <v>10.083324780000002</v>
      </c>
      <c r="K15" s="420">
        <v>13</v>
      </c>
      <c r="L15" s="419">
        <v>31.288124270000004</v>
      </c>
      <c r="M15" s="418">
        <f>SUM(E15,G15,I15,K15)</f>
        <v>9027</v>
      </c>
      <c r="N15" s="417">
        <f>SUM(F15,H15,J15,L15)</f>
        <v>189.13980298999999</v>
      </c>
      <c r="O15" s="416">
        <f>SUM(M15+C15)</f>
        <v>72378</v>
      </c>
      <c r="P15" s="415">
        <f>SUM(N15+D15)</f>
        <v>464.17323194999994</v>
      </c>
    </row>
    <row r="16" spans="1:17" s="392" customFormat="1" ht="15.75" thickBot="1" x14ac:dyDescent="0.5">
      <c r="A16" s="651"/>
      <c r="B16" s="414" t="s">
        <v>100</v>
      </c>
      <c r="C16" s="411">
        <f t="shared" ref="C16:P16" si="3">C14/C15</f>
        <v>0.1239128032706666</v>
      </c>
      <c r="D16" s="413">
        <f t="shared" si="3"/>
        <v>0.1485748916941402</v>
      </c>
      <c r="E16" s="411">
        <f t="shared" si="3"/>
        <v>0.18949949838368074</v>
      </c>
      <c r="F16" s="412">
        <f t="shared" si="3"/>
        <v>0.49469573502398506</v>
      </c>
      <c r="G16" s="412">
        <f t="shared" si="3"/>
        <v>0.83870967741935487</v>
      </c>
      <c r="H16" s="412">
        <f t="shared" si="3"/>
        <v>0.83225894458536964</v>
      </c>
      <c r="I16" s="412">
        <f t="shared" si="3"/>
        <v>0.83333333333333337</v>
      </c>
      <c r="J16" s="412">
        <f t="shared" si="3"/>
        <v>0.82563161572585964</v>
      </c>
      <c r="K16" s="412">
        <f t="shared" si="3"/>
        <v>0.84615384615384615</v>
      </c>
      <c r="L16" s="412">
        <f t="shared" si="3"/>
        <v>0.91756049331237199</v>
      </c>
      <c r="M16" s="412">
        <f t="shared" si="3"/>
        <v>0.19353051955245376</v>
      </c>
      <c r="N16" s="410">
        <f t="shared" si="3"/>
        <v>0.61520213472016738</v>
      </c>
      <c r="O16" s="411">
        <f t="shared" si="3"/>
        <v>0.13259554008124017</v>
      </c>
      <c r="P16" s="410">
        <f t="shared" si="3"/>
        <v>0.33871464715771388</v>
      </c>
    </row>
    <row r="17" spans="1:16" ht="15.75" customHeight="1" x14ac:dyDescent="0.45">
      <c r="A17" s="652" t="s">
        <v>185</v>
      </c>
      <c r="B17" s="409" t="s">
        <v>184</v>
      </c>
      <c r="C17" s="405">
        <f t="shared" ref="C17:P17" si="4">SUM(C5,C8,C11,C14)</f>
        <v>534617</v>
      </c>
      <c r="D17" s="408">
        <f t="shared" si="4"/>
        <v>1845.3890619200001</v>
      </c>
      <c r="E17" s="405">
        <f t="shared" si="4"/>
        <v>150533</v>
      </c>
      <c r="F17" s="407">
        <f t="shared" si="4"/>
        <v>3954.1098428199998</v>
      </c>
      <c r="G17" s="406">
        <f t="shared" si="4"/>
        <v>1172</v>
      </c>
      <c r="H17" s="407">
        <f t="shared" si="4"/>
        <v>712.56328026999995</v>
      </c>
      <c r="I17" s="406">
        <f t="shared" si="4"/>
        <v>504</v>
      </c>
      <c r="J17" s="407">
        <f t="shared" si="4"/>
        <v>433.32347372999999</v>
      </c>
      <c r="K17" s="406">
        <f t="shared" si="4"/>
        <v>971</v>
      </c>
      <c r="L17" s="407">
        <f t="shared" si="4"/>
        <v>2475.8831407400003</v>
      </c>
      <c r="M17" s="406">
        <f t="shared" si="4"/>
        <v>153180</v>
      </c>
      <c r="N17" s="404">
        <f t="shared" si="4"/>
        <v>7575.8797375600006</v>
      </c>
      <c r="O17" s="405">
        <f t="shared" si="4"/>
        <v>687797</v>
      </c>
      <c r="P17" s="404">
        <f t="shared" si="4"/>
        <v>9421.2687994799999</v>
      </c>
    </row>
    <row r="18" spans="1:16" x14ac:dyDescent="0.45">
      <c r="A18" s="653"/>
      <c r="B18" s="403" t="s">
        <v>183</v>
      </c>
      <c r="C18" s="399">
        <f t="shared" ref="C18:P18" si="5">SUM(C6,C9,C12,C15)</f>
        <v>3366475</v>
      </c>
      <c r="D18" s="402">
        <f t="shared" si="5"/>
        <v>10093.617428959999</v>
      </c>
      <c r="E18" s="399">
        <f t="shared" si="5"/>
        <v>508172</v>
      </c>
      <c r="F18" s="401">
        <f t="shared" si="5"/>
        <v>6945.4043115614004</v>
      </c>
      <c r="G18" s="400">
        <f t="shared" si="5"/>
        <v>1414</v>
      </c>
      <c r="H18" s="401">
        <f t="shared" si="5"/>
        <v>860.39079038999989</v>
      </c>
      <c r="I18" s="400">
        <f t="shared" si="5"/>
        <v>593</v>
      </c>
      <c r="J18" s="401">
        <f t="shared" si="5"/>
        <v>509.36684178000002</v>
      </c>
      <c r="K18" s="400">
        <f t="shared" si="5"/>
        <v>1153</v>
      </c>
      <c r="L18" s="401">
        <f t="shared" si="5"/>
        <v>2833.31086327</v>
      </c>
      <c r="M18" s="400">
        <f t="shared" si="5"/>
        <v>511332</v>
      </c>
      <c r="N18" s="398">
        <f t="shared" si="5"/>
        <v>11148.472807001401</v>
      </c>
      <c r="O18" s="399">
        <f t="shared" si="5"/>
        <v>3877807</v>
      </c>
      <c r="P18" s="398">
        <f t="shared" si="5"/>
        <v>21242.090235961401</v>
      </c>
    </row>
    <row r="19" spans="1:16" s="392" customFormat="1" ht="15.75" thickBot="1" x14ac:dyDescent="0.5">
      <c r="A19" s="654"/>
      <c r="B19" s="397" t="s">
        <v>100</v>
      </c>
      <c r="C19" s="394">
        <f t="shared" ref="C19:P19" si="6">C17/C18</f>
        <v>0.1588061696581736</v>
      </c>
      <c r="D19" s="396">
        <f t="shared" si="6"/>
        <v>0.18282732379229286</v>
      </c>
      <c r="E19" s="394">
        <f t="shared" si="6"/>
        <v>0.2962245066630983</v>
      </c>
      <c r="F19" s="395">
        <f t="shared" si="6"/>
        <v>0.56931312641338139</v>
      </c>
      <c r="G19" s="395">
        <f t="shared" si="6"/>
        <v>0.82885431400282883</v>
      </c>
      <c r="H19" s="395">
        <f t="shared" si="6"/>
        <v>0.82818562010293906</v>
      </c>
      <c r="I19" s="395">
        <f t="shared" si="6"/>
        <v>0.8499156829679595</v>
      </c>
      <c r="J19" s="395">
        <f t="shared" si="6"/>
        <v>0.85071001523329659</v>
      </c>
      <c r="K19" s="395">
        <f t="shared" si="6"/>
        <v>0.8421509106678231</v>
      </c>
      <c r="L19" s="395">
        <f t="shared" si="6"/>
        <v>0.87384803864497851</v>
      </c>
      <c r="M19" s="395">
        <f t="shared" si="6"/>
        <v>0.29957053343033491</v>
      </c>
      <c r="N19" s="393">
        <f t="shared" si="6"/>
        <v>0.67954417333307204</v>
      </c>
      <c r="O19" s="394">
        <f t="shared" si="6"/>
        <v>0.17736751725911062</v>
      </c>
      <c r="P19" s="393">
        <f t="shared" si="6"/>
        <v>0.44351891432654017</v>
      </c>
    </row>
    <row r="20" spans="1:16" x14ac:dyDescent="0.4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16" x14ac:dyDescent="0.45">
      <c r="A21" s="377" t="s">
        <v>200</v>
      </c>
      <c r="M21" s="477"/>
    </row>
    <row r="22" spans="1:16" x14ac:dyDescent="0.45">
      <c r="A22" s="476"/>
      <c r="B22" s="377"/>
    </row>
  </sheetData>
  <mergeCells count="16">
    <mergeCell ref="A14:A16"/>
    <mergeCell ref="A17:A19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7"/>
    <mergeCell ref="A8:A10"/>
    <mergeCell ref="A11:A13"/>
  </mergeCells>
  <pageMargins left="0.7" right="0.7" top="0.75" bottom="0.75" header="0.3" footer="0.3"/>
  <pageSetup orientation="portrait" r:id="rId1"/>
  <drawing r:id="rId2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Q22"/>
  <sheetViews>
    <sheetView workbookViewId="0">
      <selection activeCell="G7" sqref="G7"/>
    </sheetView>
  </sheetViews>
  <sheetFormatPr defaultColWidth="9" defaultRowHeight="15.4" x14ac:dyDescent="0.45"/>
  <cols>
    <col min="1" max="16384" width="9" style="390"/>
  </cols>
  <sheetData>
    <row r="1" spans="1:17" ht="15.75" thickBot="1" x14ac:dyDescent="0.5">
      <c r="A1" s="655" t="s">
        <v>217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</row>
    <row r="2" spans="1:17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  <c r="Q2" s="439"/>
    </row>
    <row r="3" spans="1:17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</row>
    <row r="4" spans="1:17" ht="16.5" customHeight="1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7" x14ac:dyDescent="0.45">
      <c r="A5" s="649" t="s">
        <v>4</v>
      </c>
      <c r="B5" s="434" t="s">
        <v>184</v>
      </c>
      <c r="C5" s="426">
        <v>84199</v>
      </c>
      <c r="D5" s="433">
        <v>278.70999999999998</v>
      </c>
      <c r="E5" s="432">
        <v>22703</v>
      </c>
      <c r="F5" s="429">
        <v>436.32799999999997</v>
      </c>
      <c r="G5" s="431">
        <v>85</v>
      </c>
      <c r="H5" s="429">
        <v>51.075000000000003</v>
      </c>
      <c r="I5" s="430">
        <v>25</v>
      </c>
      <c r="J5" s="429">
        <v>21.407</v>
      </c>
      <c r="K5" s="430">
        <v>78</v>
      </c>
      <c r="L5" s="429">
        <v>228.22900000000001</v>
      </c>
      <c r="M5" s="428">
        <f>SUM(E5,G5,I5,K5)</f>
        <v>22891</v>
      </c>
      <c r="N5" s="428">
        <f>SUM(F5,H5,J5,L5)</f>
        <v>737.03899999999999</v>
      </c>
      <c r="O5" s="426">
        <f>SUM(M5+C5)</f>
        <v>107090</v>
      </c>
      <c r="P5" s="425">
        <f>SUM(N5+D5)</f>
        <v>1015.749</v>
      </c>
    </row>
    <row r="6" spans="1:17" x14ac:dyDescent="0.45">
      <c r="A6" s="650"/>
      <c r="B6" s="424" t="s">
        <v>183</v>
      </c>
      <c r="C6" s="422">
        <v>478747</v>
      </c>
      <c r="D6" s="423">
        <v>1468.4179999999999</v>
      </c>
      <c r="E6" s="422">
        <v>65874</v>
      </c>
      <c r="F6" s="419">
        <v>671.92899999999997</v>
      </c>
      <c r="G6" s="420">
        <v>100</v>
      </c>
      <c r="H6" s="421">
        <v>59.44</v>
      </c>
      <c r="I6" s="420">
        <v>30</v>
      </c>
      <c r="J6" s="421">
        <v>25.651</v>
      </c>
      <c r="K6" s="420">
        <v>88</v>
      </c>
      <c r="L6" s="419">
        <v>261.745</v>
      </c>
      <c r="M6" s="418">
        <f>SUM(E6,G6,I6,K6)</f>
        <v>66092</v>
      </c>
      <c r="N6" s="417">
        <f>SUM(F6,H6,J6,L6)</f>
        <v>1018.7649999999999</v>
      </c>
      <c r="O6" s="416">
        <f>SUM(M6+C6)</f>
        <v>544839</v>
      </c>
      <c r="P6" s="415">
        <f>SUM(N6+D6)</f>
        <v>2487.183</v>
      </c>
    </row>
    <row r="7" spans="1:17" s="392" customFormat="1" ht="15.75" thickBot="1" x14ac:dyDescent="0.5">
      <c r="A7" s="651"/>
      <c r="B7" s="414" t="s">
        <v>100</v>
      </c>
      <c r="C7" s="411">
        <f t="shared" ref="C7:P7" si="0">C5/C6</f>
        <v>0.17587368693694164</v>
      </c>
      <c r="D7" s="413">
        <f t="shared" si="0"/>
        <v>0.18980290353291773</v>
      </c>
      <c r="E7" s="411">
        <f t="shared" si="0"/>
        <v>0.34464280292679966</v>
      </c>
      <c r="F7" s="412">
        <f t="shared" si="0"/>
        <v>0.64936622768179375</v>
      </c>
      <c r="G7" s="412">
        <f t="shared" si="0"/>
        <v>0.85</v>
      </c>
      <c r="H7" s="412">
        <f t="shared" si="0"/>
        <v>0.85926985195154781</v>
      </c>
      <c r="I7" s="412">
        <f t="shared" si="0"/>
        <v>0.83333333333333337</v>
      </c>
      <c r="J7" s="412">
        <f t="shared" si="0"/>
        <v>0.83454836068769245</v>
      </c>
      <c r="K7" s="412">
        <f t="shared" si="0"/>
        <v>0.88636363636363635</v>
      </c>
      <c r="L7" s="412">
        <f t="shared" si="0"/>
        <v>0.87195170872413996</v>
      </c>
      <c r="M7" s="412">
        <f t="shared" si="0"/>
        <v>0.34635054166918838</v>
      </c>
      <c r="N7" s="410">
        <f t="shared" si="0"/>
        <v>0.72346321281159054</v>
      </c>
      <c r="O7" s="411">
        <f t="shared" si="0"/>
        <v>0.19655347726576108</v>
      </c>
      <c r="P7" s="410">
        <f t="shared" si="0"/>
        <v>0.40839335103207125</v>
      </c>
    </row>
    <row r="8" spans="1:17" x14ac:dyDescent="0.45">
      <c r="A8" s="649" t="s">
        <v>3</v>
      </c>
      <c r="B8" s="434" t="s">
        <v>184</v>
      </c>
      <c r="C8" s="426">
        <v>199322</v>
      </c>
      <c r="D8" s="433">
        <v>810.5</v>
      </c>
      <c r="E8" s="432">
        <v>47747</v>
      </c>
      <c r="F8" s="429">
        <v>1225.1780000000003</v>
      </c>
      <c r="G8" s="431">
        <v>318</v>
      </c>
      <c r="H8" s="429">
        <v>198.446</v>
      </c>
      <c r="I8" s="430">
        <v>180</v>
      </c>
      <c r="J8" s="429">
        <v>154.24299999999999</v>
      </c>
      <c r="K8" s="430">
        <v>334</v>
      </c>
      <c r="L8" s="429">
        <v>773.43299999999999</v>
      </c>
      <c r="M8" s="428">
        <f>SUM(E8,G8,I8,K8)</f>
        <v>48579</v>
      </c>
      <c r="N8" s="427">
        <f>SUM(F8,H8,J8,L8)</f>
        <v>2351.3000000000002</v>
      </c>
      <c r="O8" s="426">
        <f>SUM(M8+C8)</f>
        <v>247901</v>
      </c>
      <c r="P8" s="425">
        <f>SUM(N8+D8)</f>
        <v>3161.8</v>
      </c>
    </row>
    <row r="9" spans="1:17" x14ac:dyDescent="0.45">
      <c r="A9" s="650"/>
      <c r="B9" s="424" t="s">
        <v>183</v>
      </c>
      <c r="C9" s="422">
        <v>970398</v>
      </c>
      <c r="D9" s="423">
        <v>3430.1</v>
      </c>
      <c r="E9" s="422">
        <v>126722</v>
      </c>
      <c r="F9" s="419">
        <v>1959.6200000000003</v>
      </c>
      <c r="G9" s="420">
        <v>375</v>
      </c>
      <c r="H9" s="421">
        <v>234.84200000000001</v>
      </c>
      <c r="I9" s="420">
        <v>210</v>
      </c>
      <c r="J9" s="421">
        <v>180.142</v>
      </c>
      <c r="K9" s="420">
        <v>406</v>
      </c>
      <c r="L9" s="419">
        <v>913.36599999999999</v>
      </c>
      <c r="M9" s="418">
        <f>SUM(E9,G9,I9,K9)</f>
        <v>127713</v>
      </c>
      <c r="N9" s="417">
        <f>SUM(F9,H9,J9,L9)</f>
        <v>3287.9700000000003</v>
      </c>
      <c r="O9" s="416">
        <f>SUM(M9+C9)</f>
        <v>1098111</v>
      </c>
      <c r="P9" s="415">
        <f>SUM(N9+D9)</f>
        <v>6718.07</v>
      </c>
    </row>
    <row r="10" spans="1:17" s="392" customFormat="1" ht="15.75" thickBot="1" x14ac:dyDescent="0.5">
      <c r="A10" s="651"/>
      <c r="B10" s="414" t="s">
        <v>100</v>
      </c>
      <c r="C10" s="411">
        <f t="shared" ref="C10:P10" si="1">C8/C9</f>
        <v>0.20540231946067489</v>
      </c>
      <c r="D10" s="413">
        <f t="shared" si="1"/>
        <v>0.23629048715780882</v>
      </c>
      <c r="E10" s="411">
        <f t="shared" si="1"/>
        <v>0.37678540427076596</v>
      </c>
      <c r="F10" s="412">
        <f t="shared" si="1"/>
        <v>0.62521203090395083</v>
      </c>
      <c r="G10" s="412">
        <f t="shared" si="1"/>
        <v>0.84799999999999998</v>
      </c>
      <c r="H10" s="412">
        <f t="shared" si="1"/>
        <v>0.845019204401257</v>
      </c>
      <c r="I10" s="412">
        <f t="shared" si="1"/>
        <v>0.8571428571428571</v>
      </c>
      <c r="J10" s="412">
        <f t="shared" si="1"/>
        <v>0.8562300851550444</v>
      </c>
      <c r="K10" s="412">
        <f t="shared" si="1"/>
        <v>0.82266009852216748</v>
      </c>
      <c r="L10" s="412">
        <f t="shared" si="1"/>
        <v>0.84679416575611532</v>
      </c>
      <c r="M10" s="412">
        <f t="shared" si="1"/>
        <v>0.38037631251321324</v>
      </c>
      <c r="N10" s="410">
        <f t="shared" si="1"/>
        <v>0.71512209661280368</v>
      </c>
      <c r="O10" s="411">
        <f t="shared" si="1"/>
        <v>0.22575222359123986</v>
      </c>
      <c r="P10" s="410">
        <f t="shared" si="1"/>
        <v>0.47064112163165917</v>
      </c>
    </row>
    <row r="11" spans="1:17" x14ac:dyDescent="0.45">
      <c r="A11" s="649" t="s">
        <v>2</v>
      </c>
      <c r="B11" s="434" t="s">
        <v>184</v>
      </c>
      <c r="C11" s="426">
        <v>246960</v>
      </c>
      <c r="D11" s="433">
        <v>735.2</v>
      </c>
      <c r="E11" s="432">
        <v>76534</v>
      </c>
      <c r="F11" s="429">
        <v>2203.2876000000006</v>
      </c>
      <c r="G11" s="431">
        <v>736</v>
      </c>
      <c r="H11" s="429">
        <v>443.33426800000001</v>
      </c>
      <c r="I11" s="430">
        <v>289</v>
      </c>
      <c r="J11" s="429">
        <v>249.379537</v>
      </c>
      <c r="K11" s="430">
        <v>550</v>
      </c>
      <c r="L11" s="429">
        <v>1449.7589980000002</v>
      </c>
      <c r="M11" s="428">
        <f>SUM(E11,G11,I11,K11)</f>
        <v>78109</v>
      </c>
      <c r="N11" s="427">
        <f>SUM(F11,H11,J11,L11)</f>
        <v>4345.7604030000002</v>
      </c>
      <c r="O11" s="426">
        <f>SUM(M11+C11)</f>
        <v>325069</v>
      </c>
      <c r="P11" s="425">
        <f>SUM(N11+D11)</f>
        <v>5080.960403</v>
      </c>
    </row>
    <row r="12" spans="1:17" x14ac:dyDescent="0.45">
      <c r="A12" s="650"/>
      <c r="B12" s="424" t="s">
        <v>183</v>
      </c>
      <c r="C12" s="422">
        <v>1852246</v>
      </c>
      <c r="D12" s="423">
        <v>4938.7</v>
      </c>
      <c r="E12" s="422">
        <v>306500</v>
      </c>
      <c r="F12" s="419">
        <v>4176.640054009501</v>
      </c>
      <c r="G12" s="420">
        <v>902</v>
      </c>
      <c r="H12" s="421">
        <v>543.2817</v>
      </c>
      <c r="I12" s="420">
        <v>343</v>
      </c>
      <c r="J12" s="421">
        <v>295.25064300000003</v>
      </c>
      <c r="K12" s="420">
        <v>640</v>
      </c>
      <c r="L12" s="419">
        <v>1618.894354</v>
      </c>
      <c r="M12" s="418">
        <f>SUM(E12,G12,I12,K12)</f>
        <v>308385</v>
      </c>
      <c r="N12" s="417">
        <f>SUM(F12,H12,J12,L12)</f>
        <v>6634.0667510095018</v>
      </c>
      <c r="O12" s="416">
        <f>SUM(M12+C12)</f>
        <v>2160631</v>
      </c>
      <c r="P12" s="415">
        <f>SUM(N12+D12)</f>
        <v>11572.766751009502</v>
      </c>
    </row>
    <row r="13" spans="1:17" s="392" customFormat="1" ht="15.75" thickBot="1" x14ac:dyDescent="0.5">
      <c r="A13" s="651"/>
      <c r="B13" s="414" t="s">
        <v>100</v>
      </c>
      <c r="C13" s="411">
        <f t="shared" ref="C13:P13" si="2">C11/C12</f>
        <v>0.1333300220381094</v>
      </c>
      <c r="D13" s="413">
        <f t="shared" si="2"/>
        <v>0.14886508595379352</v>
      </c>
      <c r="E13" s="411">
        <f t="shared" si="2"/>
        <v>0.2497030995106036</v>
      </c>
      <c r="F13" s="412">
        <f t="shared" si="2"/>
        <v>0.52752633013823713</v>
      </c>
      <c r="G13" s="412">
        <f t="shared" si="2"/>
        <v>0.81596452328159641</v>
      </c>
      <c r="H13" s="412">
        <f t="shared" si="2"/>
        <v>0.81603018839029551</v>
      </c>
      <c r="I13" s="412">
        <f t="shared" si="2"/>
        <v>0.8425655976676385</v>
      </c>
      <c r="J13" s="412">
        <f t="shared" si="2"/>
        <v>0.84463672785295163</v>
      </c>
      <c r="K13" s="412">
        <f t="shared" si="2"/>
        <v>0.859375</v>
      </c>
      <c r="L13" s="412">
        <f t="shared" si="2"/>
        <v>0.8955241547528433</v>
      </c>
      <c r="M13" s="412">
        <f t="shared" si="2"/>
        <v>0.25328404429528023</v>
      </c>
      <c r="N13" s="410">
        <f t="shared" si="2"/>
        <v>0.6550673314130746</v>
      </c>
      <c r="O13" s="411">
        <f t="shared" si="2"/>
        <v>0.1504509562252879</v>
      </c>
      <c r="P13" s="410">
        <f t="shared" si="2"/>
        <v>0.4390445700944231</v>
      </c>
    </row>
    <row r="14" spans="1:17" x14ac:dyDescent="0.45">
      <c r="A14" s="649" t="s">
        <v>1</v>
      </c>
      <c r="B14" s="434" t="s">
        <v>184</v>
      </c>
      <c r="C14" s="426">
        <v>7883</v>
      </c>
      <c r="D14" s="433">
        <v>41.050878779999998</v>
      </c>
      <c r="E14" s="432">
        <v>1674</v>
      </c>
      <c r="F14" s="429">
        <v>63.178370319999999</v>
      </c>
      <c r="G14" s="431">
        <v>26</v>
      </c>
      <c r="H14" s="429">
        <v>15.347624270000001</v>
      </c>
      <c r="I14" s="430">
        <v>10</v>
      </c>
      <c r="J14" s="429">
        <v>8.3251117299999997</v>
      </c>
      <c r="K14" s="430">
        <v>11</v>
      </c>
      <c r="L14" s="429">
        <v>28.708746740000002</v>
      </c>
      <c r="M14" s="428">
        <f>SUM(E14,G14,I14,K14)</f>
        <v>1721</v>
      </c>
      <c r="N14" s="427">
        <f>SUM(F14,H14,J14,L14)</f>
        <v>115.55985305999999</v>
      </c>
      <c r="O14" s="426">
        <f>SUM(M14+C14)</f>
        <v>9604</v>
      </c>
      <c r="P14" s="425">
        <f>SUM(N14+D14)</f>
        <v>156.61073184</v>
      </c>
    </row>
    <row r="15" spans="1:17" x14ac:dyDescent="0.45">
      <c r="A15" s="650"/>
      <c r="B15" s="424" t="s">
        <v>183</v>
      </c>
      <c r="C15" s="422">
        <v>63314</v>
      </c>
      <c r="D15" s="423">
        <v>274.96254017000001</v>
      </c>
      <c r="E15" s="422">
        <v>8955</v>
      </c>
      <c r="F15" s="419">
        <v>128.92543120000002</v>
      </c>
      <c r="G15" s="420">
        <v>31</v>
      </c>
      <c r="H15" s="421">
        <v>18.440924389999999</v>
      </c>
      <c r="I15" s="420">
        <v>12</v>
      </c>
      <c r="J15" s="421">
        <v>10.083324780000002</v>
      </c>
      <c r="K15" s="420">
        <v>13</v>
      </c>
      <c r="L15" s="419">
        <v>31.288124270000004</v>
      </c>
      <c r="M15" s="418">
        <f>SUM(E15,G15,I15,K15)</f>
        <v>9011</v>
      </c>
      <c r="N15" s="417">
        <f>SUM(F15,H15,J15,L15)</f>
        <v>188.73780464000001</v>
      </c>
      <c r="O15" s="416">
        <f>SUM(M15+C15)</f>
        <v>72325</v>
      </c>
      <c r="P15" s="415">
        <f>SUM(N15+D15)</f>
        <v>463.70034481000005</v>
      </c>
    </row>
    <row r="16" spans="1:17" s="392" customFormat="1" ht="15.75" thickBot="1" x14ac:dyDescent="0.5">
      <c r="A16" s="651"/>
      <c r="B16" s="414" t="s">
        <v>100</v>
      </c>
      <c r="C16" s="411">
        <f t="shared" ref="C16:P16" si="3">C14/C15</f>
        <v>0.12450642827810594</v>
      </c>
      <c r="D16" s="413">
        <f t="shared" si="3"/>
        <v>0.14929625960910758</v>
      </c>
      <c r="E16" s="411">
        <f t="shared" si="3"/>
        <v>0.18693467336683417</v>
      </c>
      <c r="F16" s="412">
        <f t="shared" si="3"/>
        <v>0.4900380765218646</v>
      </c>
      <c r="G16" s="412">
        <f t="shared" si="3"/>
        <v>0.83870967741935487</v>
      </c>
      <c r="H16" s="412">
        <f t="shared" si="3"/>
        <v>0.83225894458536964</v>
      </c>
      <c r="I16" s="412">
        <f t="shared" si="3"/>
        <v>0.83333333333333337</v>
      </c>
      <c r="J16" s="412">
        <f t="shared" si="3"/>
        <v>0.82563161572585964</v>
      </c>
      <c r="K16" s="412">
        <f t="shared" si="3"/>
        <v>0.84615384615384615</v>
      </c>
      <c r="L16" s="412">
        <f t="shared" si="3"/>
        <v>0.91756049331237199</v>
      </c>
      <c r="M16" s="412">
        <f t="shared" si="3"/>
        <v>0.19098879147708356</v>
      </c>
      <c r="N16" s="410">
        <f t="shared" si="3"/>
        <v>0.61227719205709619</v>
      </c>
      <c r="O16" s="411">
        <f t="shared" si="3"/>
        <v>0.13278949187694436</v>
      </c>
      <c r="P16" s="410">
        <f t="shared" si="3"/>
        <v>0.3377412451659289</v>
      </c>
    </row>
    <row r="17" spans="1:16" ht="15.75" customHeight="1" x14ac:dyDescent="0.45">
      <c r="A17" s="652" t="s">
        <v>185</v>
      </c>
      <c r="B17" s="409" t="s">
        <v>184</v>
      </c>
      <c r="C17" s="405">
        <f t="shared" ref="C17:P17" si="4">SUM(C5,C8,C11,C14)</f>
        <v>538364</v>
      </c>
      <c r="D17" s="408">
        <f t="shared" si="4"/>
        <v>1865.46087878</v>
      </c>
      <c r="E17" s="405">
        <f t="shared" si="4"/>
        <v>148658</v>
      </c>
      <c r="F17" s="407">
        <f t="shared" si="4"/>
        <v>3927.9719703200008</v>
      </c>
      <c r="G17" s="406">
        <f t="shared" si="4"/>
        <v>1165</v>
      </c>
      <c r="H17" s="407">
        <f t="shared" si="4"/>
        <v>708.20289227000001</v>
      </c>
      <c r="I17" s="406">
        <f t="shared" si="4"/>
        <v>504</v>
      </c>
      <c r="J17" s="407">
        <f t="shared" si="4"/>
        <v>433.35464873000001</v>
      </c>
      <c r="K17" s="406">
        <f t="shared" si="4"/>
        <v>973</v>
      </c>
      <c r="L17" s="407">
        <f t="shared" si="4"/>
        <v>2480.1297447400007</v>
      </c>
      <c r="M17" s="406">
        <f t="shared" si="4"/>
        <v>151300</v>
      </c>
      <c r="N17" s="404">
        <f t="shared" si="4"/>
        <v>7549.6592560600002</v>
      </c>
      <c r="O17" s="405">
        <f t="shared" si="4"/>
        <v>689664</v>
      </c>
      <c r="P17" s="404">
        <f t="shared" si="4"/>
        <v>9415.1201348400009</v>
      </c>
    </row>
    <row r="18" spans="1:16" x14ac:dyDescent="0.45">
      <c r="A18" s="653"/>
      <c r="B18" s="403" t="s">
        <v>183</v>
      </c>
      <c r="C18" s="399">
        <f t="shared" ref="C18:P18" si="5">SUM(C6,C9,C12,C15)</f>
        <v>3364705</v>
      </c>
      <c r="D18" s="402">
        <f t="shared" si="5"/>
        <v>10112.18054017</v>
      </c>
      <c r="E18" s="399">
        <f t="shared" si="5"/>
        <v>508051</v>
      </c>
      <c r="F18" s="401">
        <f t="shared" si="5"/>
        <v>6937.1144852095013</v>
      </c>
      <c r="G18" s="400">
        <f t="shared" si="5"/>
        <v>1408</v>
      </c>
      <c r="H18" s="401">
        <f t="shared" si="5"/>
        <v>856.00462439</v>
      </c>
      <c r="I18" s="400">
        <f t="shared" si="5"/>
        <v>595</v>
      </c>
      <c r="J18" s="401">
        <f t="shared" si="5"/>
        <v>511.12696778000003</v>
      </c>
      <c r="K18" s="400">
        <f t="shared" si="5"/>
        <v>1147</v>
      </c>
      <c r="L18" s="401">
        <f t="shared" si="5"/>
        <v>2825.2934782699999</v>
      </c>
      <c r="M18" s="400">
        <f t="shared" si="5"/>
        <v>511201</v>
      </c>
      <c r="N18" s="398">
        <f t="shared" si="5"/>
        <v>11129.539555649502</v>
      </c>
      <c r="O18" s="399">
        <f t="shared" si="5"/>
        <v>3875906</v>
      </c>
      <c r="P18" s="398">
        <f t="shared" si="5"/>
        <v>21241.720095819503</v>
      </c>
    </row>
    <row r="19" spans="1:16" s="392" customFormat="1" ht="15.75" thickBot="1" x14ac:dyDescent="0.5">
      <c r="A19" s="654"/>
      <c r="B19" s="397" t="s">
        <v>100</v>
      </c>
      <c r="C19" s="394">
        <f t="shared" ref="C19:P19" si="6">C17/C18</f>
        <v>0.16000332867220157</v>
      </c>
      <c r="D19" s="396">
        <f t="shared" si="6"/>
        <v>0.18447661919895261</v>
      </c>
      <c r="E19" s="394">
        <f t="shared" si="6"/>
        <v>0.29260448262083927</v>
      </c>
      <c r="F19" s="395">
        <f t="shared" si="6"/>
        <v>0.56622562287169398</v>
      </c>
      <c r="G19" s="395">
        <f t="shared" si="6"/>
        <v>0.82741477272727271</v>
      </c>
      <c r="H19" s="395">
        <f t="shared" si="6"/>
        <v>0.82733535788393031</v>
      </c>
      <c r="I19" s="395">
        <f t="shared" si="6"/>
        <v>0.84705882352941175</v>
      </c>
      <c r="J19" s="395">
        <f t="shared" si="6"/>
        <v>0.84784148762920508</v>
      </c>
      <c r="K19" s="395">
        <f t="shared" si="6"/>
        <v>0.84829991281604189</v>
      </c>
      <c r="L19" s="395">
        <f t="shared" si="6"/>
        <v>0.87783083910229676</v>
      </c>
      <c r="M19" s="395">
        <f t="shared" si="6"/>
        <v>0.29596968707025223</v>
      </c>
      <c r="N19" s="393">
        <f t="shared" si="6"/>
        <v>0.67834425838647505</v>
      </c>
      <c r="O19" s="394">
        <f t="shared" si="6"/>
        <v>0.17793620381918446</v>
      </c>
      <c r="P19" s="393">
        <f t="shared" si="6"/>
        <v>0.44323718099896031</v>
      </c>
    </row>
    <row r="20" spans="1:16" x14ac:dyDescent="0.4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16" x14ac:dyDescent="0.45">
      <c r="A21" s="377" t="s">
        <v>216</v>
      </c>
      <c r="M21" s="477"/>
    </row>
    <row r="22" spans="1:16" x14ac:dyDescent="0.45">
      <c r="A22" s="476"/>
      <c r="B22" s="377"/>
    </row>
  </sheetData>
  <mergeCells count="16">
    <mergeCell ref="A14:A16"/>
    <mergeCell ref="A17:A19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7"/>
    <mergeCell ref="A8:A10"/>
    <mergeCell ref="A11:A13"/>
  </mergeCells>
  <pageMargins left="0.7" right="0.7" top="0.75" bottom="0.75" header="0.3" footer="0.3"/>
  <pageSetup orientation="portrait" r:id="rId1"/>
  <drawing r:id="rId2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Q22"/>
  <sheetViews>
    <sheetView workbookViewId="0">
      <selection activeCell="G7" sqref="G7"/>
    </sheetView>
  </sheetViews>
  <sheetFormatPr defaultColWidth="9" defaultRowHeight="15.4" x14ac:dyDescent="0.45"/>
  <cols>
    <col min="1" max="16384" width="9" style="390"/>
  </cols>
  <sheetData>
    <row r="1" spans="1:17" ht="15.75" thickBot="1" x14ac:dyDescent="0.5">
      <c r="A1" s="655" t="s">
        <v>218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</row>
    <row r="2" spans="1:17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  <c r="Q2" s="439"/>
    </row>
    <row r="3" spans="1:17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</row>
    <row r="4" spans="1:17" ht="16.5" customHeight="1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7" x14ac:dyDescent="0.45">
      <c r="A5" s="649" t="s">
        <v>4</v>
      </c>
      <c r="B5" s="434" t="s">
        <v>184</v>
      </c>
      <c r="C5" s="426">
        <v>85097</v>
      </c>
      <c r="D5" s="433">
        <v>281.61</v>
      </c>
      <c r="E5" s="432">
        <v>22734</v>
      </c>
      <c r="F5" s="429">
        <v>436.50200000000001</v>
      </c>
      <c r="G5" s="431">
        <v>85</v>
      </c>
      <c r="H5" s="429">
        <v>51.075000000000003</v>
      </c>
      <c r="I5" s="430">
        <v>25</v>
      </c>
      <c r="J5" s="429">
        <v>21.407</v>
      </c>
      <c r="K5" s="430">
        <v>78</v>
      </c>
      <c r="L5" s="429">
        <v>228.22900000000001</v>
      </c>
      <c r="M5" s="428">
        <f>SUM(E5,G5,I5,K5)</f>
        <v>22922</v>
      </c>
      <c r="N5" s="428">
        <f>SUM(F5,H5,J5,L5)</f>
        <v>737.21299999999997</v>
      </c>
      <c r="O5" s="426">
        <f>SUM(M5+C5)</f>
        <v>108019</v>
      </c>
      <c r="P5" s="425">
        <f>SUM(N5+D5)</f>
        <v>1018.823</v>
      </c>
    </row>
    <row r="6" spans="1:17" x14ac:dyDescent="0.45">
      <c r="A6" s="650"/>
      <c r="B6" s="424" t="s">
        <v>183</v>
      </c>
      <c r="C6" s="422">
        <v>478518</v>
      </c>
      <c r="D6" s="423">
        <v>1466.9349999999999</v>
      </c>
      <c r="E6" s="422">
        <v>65815</v>
      </c>
      <c r="F6" s="419">
        <v>671.46699999999998</v>
      </c>
      <c r="G6" s="420">
        <v>100</v>
      </c>
      <c r="H6" s="421">
        <v>59.44</v>
      </c>
      <c r="I6" s="420">
        <v>30</v>
      </c>
      <c r="J6" s="421">
        <v>25.651</v>
      </c>
      <c r="K6" s="420">
        <v>88</v>
      </c>
      <c r="L6" s="419">
        <v>261.745</v>
      </c>
      <c r="M6" s="418">
        <f>SUM(E6,G6,I6,K6)</f>
        <v>66033</v>
      </c>
      <c r="N6" s="417">
        <f>SUM(F6,H6,J6,L6)</f>
        <v>1018.3029999999999</v>
      </c>
      <c r="O6" s="416">
        <f>SUM(M6+C6)</f>
        <v>544551</v>
      </c>
      <c r="P6" s="415">
        <f>SUM(N6+D6)</f>
        <v>2485.2379999999998</v>
      </c>
    </row>
    <row r="7" spans="1:17" s="392" customFormat="1" ht="15.75" thickBot="1" x14ac:dyDescent="0.5">
      <c r="A7" s="651"/>
      <c r="B7" s="414" t="s">
        <v>100</v>
      </c>
      <c r="C7" s="411">
        <f t="shared" ref="C7:P7" si="0">C5/C6</f>
        <v>0.1778344806255982</v>
      </c>
      <c r="D7" s="413">
        <f t="shared" si="0"/>
        <v>0.19197169608742037</v>
      </c>
      <c r="E7" s="411">
        <f t="shared" si="0"/>
        <v>0.34542277596292636</v>
      </c>
      <c r="F7" s="412">
        <f t="shared" si="0"/>
        <v>0.6500721554447203</v>
      </c>
      <c r="G7" s="412">
        <f t="shared" si="0"/>
        <v>0.85</v>
      </c>
      <c r="H7" s="412">
        <f t="shared" si="0"/>
        <v>0.85926985195154781</v>
      </c>
      <c r="I7" s="412">
        <f t="shared" si="0"/>
        <v>0.83333333333333337</v>
      </c>
      <c r="J7" s="412">
        <f t="shared" si="0"/>
        <v>0.83454836068769245</v>
      </c>
      <c r="K7" s="412">
        <f t="shared" si="0"/>
        <v>0.88636363636363635</v>
      </c>
      <c r="L7" s="412">
        <f t="shared" si="0"/>
        <v>0.87195170872413996</v>
      </c>
      <c r="M7" s="412">
        <f t="shared" si="0"/>
        <v>0.34712946557024515</v>
      </c>
      <c r="N7" s="410">
        <f t="shared" si="0"/>
        <v>0.72396231769915242</v>
      </c>
      <c r="O7" s="411">
        <f t="shared" si="0"/>
        <v>0.19836342234244358</v>
      </c>
      <c r="P7" s="410">
        <f t="shared" si="0"/>
        <v>0.40994987200421046</v>
      </c>
    </row>
    <row r="8" spans="1:17" x14ac:dyDescent="0.45">
      <c r="A8" s="649" t="s">
        <v>3</v>
      </c>
      <c r="B8" s="434" t="s">
        <v>184</v>
      </c>
      <c r="C8" s="426">
        <v>199527</v>
      </c>
      <c r="D8" s="433">
        <v>812</v>
      </c>
      <c r="E8" s="432">
        <v>47458</v>
      </c>
      <c r="F8" s="429">
        <v>1223</v>
      </c>
      <c r="G8" s="431">
        <v>318</v>
      </c>
      <c r="H8" s="429">
        <v>198</v>
      </c>
      <c r="I8" s="430">
        <v>181</v>
      </c>
      <c r="J8" s="429">
        <v>155</v>
      </c>
      <c r="K8" s="430">
        <v>334</v>
      </c>
      <c r="L8" s="429">
        <v>773</v>
      </c>
      <c r="M8" s="428">
        <f>SUM(E8,G8,I8,K8)</f>
        <v>48291</v>
      </c>
      <c r="N8" s="427">
        <f>SUM(F8,H8,J8,L8)</f>
        <v>2349</v>
      </c>
      <c r="O8" s="426">
        <f>SUM(M8+C8)</f>
        <v>247818</v>
      </c>
      <c r="P8" s="425">
        <f>SUM(N8+D8)</f>
        <v>3161</v>
      </c>
    </row>
    <row r="9" spans="1:17" x14ac:dyDescent="0.45">
      <c r="A9" s="650"/>
      <c r="B9" s="424" t="s">
        <v>183</v>
      </c>
      <c r="C9" s="422">
        <v>969075</v>
      </c>
      <c r="D9" s="423">
        <v>3436</v>
      </c>
      <c r="E9" s="422">
        <v>126562</v>
      </c>
      <c r="F9" s="419">
        <v>1956</v>
      </c>
      <c r="G9" s="420">
        <v>375</v>
      </c>
      <c r="H9" s="421">
        <v>235</v>
      </c>
      <c r="I9" s="420">
        <v>210</v>
      </c>
      <c r="J9" s="421">
        <v>180</v>
      </c>
      <c r="K9" s="420">
        <v>404</v>
      </c>
      <c r="L9" s="419">
        <v>911</v>
      </c>
      <c r="M9" s="418">
        <f>SUM(E9,G9,I9,K9)</f>
        <v>127551</v>
      </c>
      <c r="N9" s="417">
        <f>SUM(F9,H9,J9,L9)</f>
        <v>3282</v>
      </c>
      <c r="O9" s="416">
        <f>SUM(M9+C9)</f>
        <v>1096626</v>
      </c>
      <c r="P9" s="415">
        <f>SUM(N9+D9)</f>
        <v>6718</v>
      </c>
    </row>
    <row r="10" spans="1:17" s="392" customFormat="1" ht="15.75" thickBot="1" x14ac:dyDescent="0.5">
      <c r="A10" s="651"/>
      <c r="B10" s="414" t="s">
        <v>100</v>
      </c>
      <c r="C10" s="411">
        <f t="shared" ref="C10:P10" si="1">C8/C9</f>
        <v>0.20589428062843435</v>
      </c>
      <c r="D10" s="413">
        <f t="shared" si="1"/>
        <v>0.23632130384167638</v>
      </c>
      <c r="E10" s="411">
        <f t="shared" si="1"/>
        <v>0.37497827151909735</v>
      </c>
      <c r="F10" s="412">
        <f t="shared" si="1"/>
        <v>0.62525562372188137</v>
      </c>
      <c r="G10" s="412">
        <f t="shared" si="1"/>
        <v>0.84799999999999998</v>
      </c>
      <c r="H10" s="412">
        <f t="shared" si="1"/>
        <v>0.8425531914893617</v>
      </c>
      <c r="I10" s="412">
        <f t="shared" si="1"/>
        <v>0.86190476190476195</v>
      </c>
      <c r="J10" s="412">
        <f t="shared" si="1"/>
        <v>0.86111111111111116</v>
      </c>
      <c r="K10" s="412">
        <f t="shared" si="1"/>
        <v>0.82673267326732669</v>
      </c>
      <c r="L10" s="412">
        <f t="shared" si="1"/>
        <v>0.84851811196487381</v>
      </c>
      <c r="M10" s="412">
        <f t="shared" si="1"/>
        <v>0.37860150057624009</v>
      </c>
      <c r="N10" s="410">
        <f t="shared" si="1"/>
        <v>0.71572212065813523</v>
      </c>
      <c r="O10" s="411">
        <f t="shared" si="1"/>
        <v>0.22598224007090839</v>
      </c>
      <c r="P10" s="410">
        <f t="shared" si="1"/>
        <v>0.47052694254242333</v>
      </c>
    </row>
    <row r="11" spans="1:17" x14ac:dyDescent="0.45">
      <c r="A11" s="649" t="s">
        <v>2</v>
      </c>
      <c r="B11" s="434" t="s">
        <v>184</v>
      </c>
      <c r="C11" s="426">
        <v>238415</v>
      </c>
      <c r="D11" s="433">
        <v>706</v>
      </c>
      <c r="E11" s="432">
        <v>75914</v>
      </c>
      <c r="F11" s="429">
        <v>2204</v>
      </c>
      <c r="G11" s="431">
        <v>733</v>
      </c>
      <c r="H11" s="429">
        <v>441</v>
      </c>
      <c r="I11" s="430">
        <v>291</v>
      </c>
      <c r="J11" s="429">
        <v>251</v>
      </c>
      <c r="K11" s="430">
        <v>553</v>
      </c>
      <c r="L11" s="429">
        <v>1455</v>
      </c>
      <c r="M11" s="428">
        <f>SUM(E11,G11,I11,K11)</f>
        <v>77491</v>
      </c>
      <c r="N11" s="427">
        <f>SUM(F11,H11,J11,L11)</f>
        <v>4351</v>
      </c>
      <c r="O11" s="426">
        <f>SUM(M11+C11)</f>
        <v>315906</v>
      </c>
      <c r="P11" s="425">
        <f>SUM(N11+D11)</f>
        <v>5057</v>
      </c>
    </row>
    <row r="12" spans="1:17" x14ac:dyDescent="0.45">
      <c r="A12" s="650"/>
      <c r="B12" s="424" t="s">
        <v>183</v>
      </c>
      <c r="C12" s="422">
        <v>1850453</v>
      </c>
      <c r="D12" s="423">
        <v>4933</v>
      </c>
      <c r="E12" s="422">
        <v>305644</v>
      </c>
      <c r="F12" s="419">
        <v>4173</v>
      </c>
      <c r="G12" s="420">
        <v>900</v>
      </c>
      <c r="H12" s="421">
        <v>542</v>
      </c>
      <c r="I12" s="420">
        <v>343</v>
      </c>
      <c r="J12" s="421">
        <v>295</v>
      </c>
      <c r="K12" s="420">
        <v>641</v>
      </c>
      <c r="L12" s="419">
        <v>1630</v>
      </c>
      <c r="M12" s="418">
        <f>SUM(E12,G12,I12,K12)</f>
        <v>307528</v>
      </c>
      <c r="N12" s="417">
        <f>SUM(F12,H12,J12,L12)</f>
        <v>6640</v>
      </c>
      <c r="O12" s="416">
        <f>SUM(M12+C12)</f>
        <v>2157981</v>
      </c>
      <c r="P12" s="415">
        <f>SUM(N12+D12)</f>
        <v>11573</v>
      </c>
    </row>
    <row r="13" spans="1:17" s="392" customFormat="1" ht="15.75" thickBot="1" x14ac:dyDescent="0.5">
      <c r="A13" s="651"/>
      <c r="B13" s="414" t="s">
        <v>100</v>
      </c>
      <c r="C13" s="411">
        <f t="shared" ref="C13:P13" si="2">C11/C12</f>
        <v>0.12884142423503867</v>
      </c>
      <c r="D13" s="413">
        <f t="shared" si="2"/>
        <v>0.14311777822825866</v>
      </c>
      <c r="E13" s="411">
        <f t="shared" si="2"/>
        <v>0.24837392522019081</v>
      </c>
      <c r="F13" s="412">
        <f t="shared" si="2"/>
        <v>0.52815720105439734</v>
      </c>
      <c r="G13" s="412">
        <f t="shared" si="2"/>
        <v>0.81444444444444442</v>
      </c>
      <c r="H13" s="412">
        <f t="shared" si="2"/>
        <v>0.81365313653136528</v>
      </c>
      <c r="I13" s="412">
        <f t="shared" si="2"/>
        <v>0.84839650145772594</v>
      </c>
      <c r="J13" s="412">
        <f t="shared" si="2"/>
        <v>0.85084745762711866</v>
      </c>
      <c r="K13" s="412">
        <f t="shared" si="2"/>
        <v>0.86271450858034326</v>
      </c>
      <c r="L13" s="412">
        <f t="shared" si="2"/>
        <v>0.8926380368098159</v>
      </c>
      <c r="M13" s="412">
        <f t="shared" si="2"/>
        <v>0.25198030748419659</v>
      </c>
      <c r="N13" s="410">
        <f t="shared" si="2"/>
        <v>0.65527108433734937</v>
      </c>
      <c r="O13" s="411">
        <f t="shared" si="2"/>
        <v>0.14638961140065646</v>
      </c>
      <c r="P13" s="410">
        <f t="shared" si="2"/>
        <v>0.43696535038451567</v>
      </c>
    </row>
    <row r="14" spans="1:17" x14ac:dyDescent="0.45">
      <c r="A14" s="649" t="s">
        <v>1</v>
      </c>
      <c r="B14" s="434" t="s">
        <v>184</v>
      </c>
      <c r="C14" s="426">
        <v>7893</v>
      </c>
      <c r="D14" s="433">
        <v>41.044345549999996</v>
      </c>
      <c r="E14" s="432">
        <v>1668</v>
      </c>
      <c r="F14" s="429">
        <v>63.090907579999936</v>
      </c>
      <c r="G14" s="431">
        <v>27</v>
      </c>
      <c r="H14" s="429">
        <v>15.922312190000001</v>
      </c>
      <c r="I14" s="430">
        <v>10</v>
      </c>
      <c r="J14" s="429">
        <v>8.3251117299999997</v>
      </c>
      <c r="K14" s="430">
        <v>11</v>
      </c>
      <c r="L14" s="429">
        <v>28.708746740000002</v>
      </c>
      <c r="M14" s="428">
        <f>SUM(E14,G14,I14,K14)</f>
        <v>1716</v>
      </c>
      <c r="N14" s="427">
        <f>SUM(F14,H14,J14,L14)</f>
        <v>116.04707823999993</v>
      </c>
      <c r="O14" s="426">
        <f>SUM(M14+C14)</f>
        <v>9609</v>
      </c>
      <c r="P14" s="425">
        <f>SUM(N14+D14)</f>
        <v>157.09142378999994</v>
      </c>
    </row>
    <row r="15" spans="1:17" x14ac:dyDescent="0.45">
      <c r="A15" s="650"/>
      <c r="B15" s="424" t="s">
        <v>183</v>
      </c>
      <c r="C15" s="422">
        <v>63292</v>
      </c>
      <c r="D15" s="423">
        <v>274.81765789999997</v>
      </c>
      <c r="E15" s="422">
        <v>8964</v>
      </c>
      <c r="F15" s="419">
        <v>128.93414711</v>
      </c>
      <c r="G15" s="420">
        <v>31</v>
      </c>
      <c r="H15" s="421">
        <v>18.440924389999999</v>
      </c>
      <c r="I15" s="420">
        <v>12</v>
      </c>
      <c r="J15" s="421">
        <v>10.083324780000002</v>
      </c>
      <c r="K15" s="420">
        <v>13</v>
      </c>
      <c r="L15" s="419">
        <v>31.288124270000004</v>
      </c>
      <c r="M15" s="418">
        <f>SUM(E15,G15,I15,K15)</f>
        <v>9020</v>
      </c>
      <c r="N15" s="417">
        <f>SUM(F15,H15,J15,L15)</f>
        <v>188.74652054999999</v>
      </c>
      <c r="O15" s="416">
        <f>SUM(M15+C15)</f>
        <v>72312</v>
      </c>
      <c r="P15" s="415">
        <f>SUM(N15+D15)</f>
        <v>463.56417844999999</v>
      </c>
    </row>
    <row r="16" spans="1:17" s="392" customFormat="1" ht="15.75" thickBot="1" x14ac:dyDescent="0.5">
      <c r="A16" s="651"/>
      <c r="B16" s="414" t="s">
        <v>100</v>
      </c>
      <c r="C16" s="411">
        <f t="shared" ref="C16:P16" si="3">C14/C15</f>
        <v>0.12470770397522593</v>
      </c>
      <c r="D16" s="413">
        <f t="shared" si="3"/>
        <v>0.14935119476542194</v>
      </c>
      <c r="E16" s="411">
        <f t="shared" si="3"/>
        <v>0.18607764390896922</v>
      </c>
      <c r="F16" s="412">
        <f t="shared" si="3"/>
        <v>0.48932659806694973</v>
      </c>
      <c r="G16" s="412">
        <f t="shared" si="3"/>
        <v>0.87096774193548387</v>
      </c>
      <c r="H16" s="412">
        <f t="shared" si="3"/>
        <v>0.86342267086319324</v>
      </c>
      <c r="I16" s="412">
        <f t="shared" si="3"/>
        <v>0.83333333333333337</v>
      </c>
      <c r="J16" s="412">
        <f t="shared" si="3"/>
        <v>0.82563161572585964</v>
      </c>
      <c r="K16" s="412">
        <f t="shared" si="3"/>
        <v>0.84615384615384615</v>
      </c>
      <c r="L16" s="412">
        <f t="shared" si="3"/>
        <v>0.91756049331237199</v>
      </c>
      <c r="M16" s="412">
        <f t="shared" si="3"/>
        <v>0.19024390243902439</v>
      </c>
      <c r="N16" s="410">
        <f t="shared" si="3"/>
        <v>0.61483029145037105</v>
      </c>
      <c r="O16" s="411">
        <f t="shared" si="3"/>
        <v>0.13288250912711583</v>
      </c>
      <c r="P16" s="410">
        <f t="shared" si="3"/>
        <v>0.33887740056891347</v>
      </c>
    </row>
    <row r="17" spans="1:16" ht="15.75" customHeight="1" x14ac:dyDescent="0.45">
      <c r="A17" s="652" t="s">
        <v>185</v>
      </c>
      <c r="B17" s="409" t="s">
        <v>184</v>
      </c>
      <c r="C17" s="405">
        <f t="shared" ref="C17:P17" si="4">SUM(C5,C8,C11,C14)</f>
        <v>530932</v>
      </c>
      <c r="D17" s="408">
        <f t="shared" si="4"/>
        <v>1840.65434555</v>
      </c>
      <c r="E17" s="405">
        <f t="shared" si="4"/>
        <v>147774</v>
      </c>
      <c r="F17" s="407">
        <f t="shared" si="4"/>
        <v>3926.59290758</v>
      </c>
      <c r="G17" s="406">
        <f t="shared" si="4"/>
        <v>1163</v>
      </c>
      <c r="H17" s="407">
        <f t="shared" si="4"/>
        <v>705.99731219</v>
      </c>
      <c r="I17" s="406">
        <f t="shared" si="4"/>
        <v>507</v>
      </c>
      <c r="J17" s="407">
        <f t="shared" si="4"/>
        <v>435.73211173000004</v>
      </c>
      <c r="K17" s="406">
        <f t="shared" si="4"/>
        <v>976</v>
      </c>
      <c r="L17" s="407">
        <f t="shared" si="4"/>
        <v>2484.9377467400004</v>
      </c>
      <c r="M17" s="406">
        <f t="shared" si="4"/>
        <v>150420</v>
      </c>
      <c r="N17" s="404">
        <f t="shared" si="4"/>
        <v>7553.2600782399995</v>
      </c>
      <c r="O17" s="405">
        <f t="shared" si="4"/>
        <v>681352</v>
      </c>
      <c r="P17" s="404">
        <f t="shared" si="4"/>
        <v>9393.91442379</v>
      </c>
    </row>
    <row r="18" spans="1:16" x14ac:dyDescent="0.45">
      <c r="A18" s="653"/>
      <c r="B18" s="403" t="s">
        <v>183</v>
      </c>
      <c r="C18" s="399">
        <f t="shared" ref="C18:P18" si="5">SUM(C6,C9,C12,C15)</f>
        <v>3361338</v>
      </c>
      <c r="D18" s="402">
        <f t="shared" si="5"/>
        <v>10110.752657899999</v>
      </c>
      <c r="E18" s="399">
        <f t="shared" si="5"/>
        <v>506985</v>
      </c>
      <c r="F18" s="401">
        <f t="shared" si="5"/>
        <v>6929.4011471100002</v>
      </c>
      <c r="G18" s="400">
        <f t="shared" si="5"/>
        <v>1406</v>
      </c>
      <c r="H18" s="401">
        <f t="shared" si="5"/>
        <v>854.88092439000002</v>
      </c>
      <c r="I18" s="400">
        <f t="shared" si="5"/>
        <v>595</v>
      </c>
      <c r="J18" s="401">
        <f t="shared" si="5"/>
        <v>510.73432478000001</v>
      </c>
      <c r="K18" s="400">
        <f t="shared" si="5"/>
        <v>1146</v>
      </c>
      <c r="L18" s="401">
        <f t="shared" si="5"/>
        <v>2834.0331242699999</v>
      </c>
      <c r="M18" s="400">
        <f t="shared" si="5"/>
        <v>510132</v>
      </c>
      <c r="N18" s="398">
        <f t="shared" si="5"/>
        <v>11129.049520549999</v>
      </c>
      <c r="O18" s="399">
        <f t="shared" si="5"/>
        <v>3871470</v>
      </c>
      <c r="P18" s="398">
        <f t="shared" si="5"/>
        <v>21239.802178449998</v>
      </c>
    </row>
    <row r="19" spans="1:16" s="392" customFormat="1" ht="15.75" thickBot="1" x14ac:dyDescent="0.5">
      <c r="A19" s="654"/>
      <c r="B19" s="397" t="s">
        <v>100</v>
      </c>
      <c r="C19" s="394">
        <f t="shared" ref="C19:P19" si="6">C17/C18</f>
        <v>0.15795257721776268</v>
      </c>
      <c r="D19" s="396">
        <f t="shared" si="6"/>
        <v>0.18204919137368192</v>
      </c>
      <c r="E19" s="394">
        <f t="shared" si="6"/>
        <v>0.29147607917394008</v>
      </c>
      <c r="F19" s="395">
        <f t="shared" si="6"/>
        <v>0.56665689057670421</v>
      </c>
      <c r="G19" s="395">
        <f t="shared" si="6"/>
        <v>0.82716927453769562</v>
      </c>
      <c r="H19" s="395">
        <f t="shared" si="6"/>
        <v>0.82584286541867113</v>
      </c>
      <c r="I19" s="395">
        <f t="shared" si="6"/>
        <v>0.85210084033613442</v>
      </c>
      <c r="J19" s="395">
        <f t="shared" si="6"/>
        <v>0.85314828197163495</v>
      </c>
      <c r="K19" s="395">
        <f t="shared" si="6"/>
        <v>0.85165794066317624</v>
      </c>
      <c r="L19" s="395">
        <f t="shared" si="6"/>
        <v>0.87682029029921071</v>
      </c>
      <c r="M19" s="395">
        <f t="shared" si="6"/>
        <v>0.29486485850720989</v>
      </c>
      <c r="N19" s="393">
        <f t="shared" si="6"/>
        <v>0.67869767892511956</v>
      </c>
      <c r="O19" s="394">
        <f t="shared" si="6"/>
        <v>0.17599309822883813</v>
      </c>
      <c r="P19" s="393">
        <f t="shared" si="6"/>
        <v>0.44227880960779897</v>
      </c>
    </row>
    <row r="20" spans="1:16" x14ac:dyDescent="0.4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16" x14ac:dyDescent="0.45">
      <c r="A21" s="377" t="s">
        <v>197</v>
      </c>
      <c r="M21" s="477"/>
    </row>
    <row r="22" spans="1:16" x14ac:dyDescent="0.45">
      <c r="A22" s="476"/>
      <c r="B22" s="377"/>
    </row>
  </sheetData>
  <mergeCells count="16">
    <mergeCell ref="A14:A16"/>
    <mergeCell ref="A17:A19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7"/>
    <mergeCell ref="A8:A10"/>
    <mergeCell ref="A11:A13"/>
  </mergeCells>
  <pageMargins left="0.7" right="0.7" top="0.75" bottom="0.75" header="0.3" footer="0.3"/>
  <pageSetup orientation="portrait" r:id="rId1"/>
  <drawing r:id="rId2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Q23"/>
  <sheetViews>
    <sheetView workbookViewId="0">
      <selection activeCell="G7" sqref="G7"/>
    </sheetView>
  </sheetViews>
  <sheetFormatPr defaultColWidth="9" defaultRowHeight="15.4" x14ac:dyDescent="0.45"/>
  <cols>
    <col min="1" max="16384" width="9" style="487"/>
  </cols>
  <sheetData>
    <row r="1" spans="1:17" ht="15.75" thickBot="1" x14ac:dyDescent="0.5">
      <c r="A1" s="705" t="s">
        <v>219</v>
      </c>
      <c r="B1" s="706"/>
      <c r="C1" s="706"/>
      <c r="D1" s="706"/>
      <c r="E1" s="706"/>
      <c r="F1" s="706"/>
      <c r="G1" s="706"/>
      <c r="H1" s="706"/>
      <c r="I1" s="706"/>
      <c r="J1" s="706"/>
      <c r="K1" s="706"/>
      <c r="L1" s="706"/>
      <c r="M1" s="706"/>
      <c r="N1" s="706"/>
      <c r="O1" s="706"/>
      <c r="P1" s="707"/>
      <c r="Q1" s="390"/>
    </row>
    <row r="2" spans="1:17" x14ac:dyDescent="0.45">
      <c r="A2" s="708" t="s">
        <v>189</v>
      </c>
      <c r="B2" s="711"/>
      <c r="C2" s="714" t="s">
        <v>12</v>
      </c>
      <c r="D2" s="715"/>
      <c r="E2" s="718" t="s">
        <v>188</v>
      </c>
      <c r="F2" s="719"/>
      <c r="G2" s="719"/>
      <c r="H2" s="719"/>
      <c r="I2" s="719"/>
      <c r="J2" s="719"/>
      <c r="K2" s="719"/>
      <c r="L2" s="719"/>
      <c r="M2" s="719"/>
      <c r="N2" s="720"/>
      <c r="O2" s="714" t="s">
        <v>10</v>
      </c>
      <c r="P2" s="715"/>
      <c r="Q2" s="439"/>
    </row>
    <row r="3" spans="1:17" x14ac:dyDescent="0.45">
      <c r="A3" s="709"/>
      <c r="B3" s="712"/>
      <c r="C3" s="716"/>
      <c r="D3" s="717"/>
      <c r="E3" s="721" t="s">
        <v>187</v>
      </c>
      <c r="F3" s="722"/>
      <c r="G3" s="723" t="s">
        <v>105</v>
      </c>
      <c r="H3" s="722"/>
      <c r="I3" s="723" t="s">
        <v>104</v>
      </c>
      <c r="J3" s="722"/>
      <c r="K3" s="723" t="s">
        <v>103</v>
      </c>
      <c r="L3" s="722"/>
      <c r="M3" s="723" t="s">
        <v>102</v>
      </c>
      <c r="N3" s="724"/>
      <c r="O3" s="716"/>
      <c r="P3" s="717"/>
    </row>
    <row r="4" spans="1:17" ht="16.5" customHeight="1" thickBot="1" x14ac:dyDescent="0.5">
      <c r="A4" s="710"/>
      <c r="B4" s="713"/>
      <c r="C4" s="521" t="s">
        <v>186</v>
      </c>
      <c r="D4" s="523" t="s">
        <v>101</v>
      </c>
      <c r="E4" s="521" t="s">
        <v>186</v>
      </c>
      <c r="F4" s="522" t="s">
        <v>101</v>
      </c>
      <c r="G4" s="522" t="s">
        <v>186</v>
      </c>
      <c r="H4" s="522" t="s">
        <v>101</v>
      </c>
      <c r="I4" s="522" t="s">
        <v>186</v>
      </c>
      <c r="J4" s="522" t="s">
        <v>101</v>
      </c>
      <c r="K4" s="522" t="s">
        <v>186</v>
      </c>
      <c r="L4" s="522" t="s">
        <v>101</v>
      </c>
      <c r="M4" s="522" t="s">
        <v>186</v>
      </c>
      <c r="N4" s="520" t="s">
        <v>101</v>
      </c>
      <c r="O4" s="521" t="s">
        <v>186</v>
      </c>
      <c r="P4" s="520" t="s">
        <v>101</v>
      </c>
    </row>
    <row r="5" spans="1:17" x14ac:dyDescent="0.45">
      <c r="A5" s="699" t="s">
        <v>4</v>
      </c>
      <c r="B5" s="519" t="s">
        <v>184</v>
      </c>
      <c r="C5" s="515">
        <v>86760</v>
      </c>
      <c r="D5" s="433">
        <v>287.50900000000001</v>
      </c>
      <c r="E5" s="432">
        <v>22731</v>
      </c>
      <c r="F5" s="429">
        <v>436.79899999999998</v>
      </c>
      <c r="G5" s="431">
        <v>84</v>
      </c>
      <c r="H5" s="429">
        <v>50.557000000000002</v>
      </c>
      <c r="I5" s="518">
        <v>25</v>
      </c>
      <c r="J5" s="429">
        <v>21.407</v>
      </c>
      <c r="K5" s="518">
        <v>78</v>
      </c>
      <c r="L5" s="429">
        <v>228.22900000000001</v>
      </c>
      <c r="M5" s="517">
        <f>SUM(E5,G5,I5,K5)</f>
        <v>22918</v>
      </c>
      <c r="N5" s="517">
        <f>SUM(F5,H5,J5,L5)</f>
        <v>736.99199999999996</v>
      </c>
      <c r="O5" s="515">
        <f>SUM(M5+C5)</f>
        <v>109678</v>
      </c>
      <c r="P5" s="514">
        <f>SUM(N5+D5)</f>
        <v>1024.501</v>
      </c>
    </row>
    <row r="6" spans="1:17" x14ac:dyDescent="0.45">
      <c r="A6" s="700"/>
      <c r="B6" s="513" t="s">
        <v>183</v>
      </c>
      <c r="C6" s="422">
        <v>478211</v>
      </c>
      <c r="D6" s="423">
        <v>1465.4770000000001</v>
      </c>
      <c r="E6" s="422">
        <v>65709</v>
      </c>
      <c r="F6" s="512">
        <v>670.45799999999997</v>
      </c>
      <c r="G6" s="420">
        <v>100</v>
      </c>
      <c r="H6" s="421">
        <v>59.44</v>
      </c>
      <c r="I6" s="420">
        <v>30</v>
      </c>
      <c r="J6" s="421">
        <v>25.651</v>
      </c>
      <c r="K6" s="420">
        <v>88</v>
      </c>
      <c r="L6" s="512">
        <v>261.745</v>
      </c>
      <c r="M6" s="511">
        <f>SUM(E6,G6,I6,K6)</f>
        <v>65927</v>
      </c>
      <c r="N6" s="510">
        <f>SUM(F6,H6,J6,L6)</f>
        <v>1017.2939999999999</v>
      </c>
      <c r="O6" s="509">
        <f>SUM(M6+C6)</f>
        <v>544138</v>
      </c>
      <c r="P6" s="508">
        <f>SUM(N6+D6)</f>
        <v>2482.7709999999997</v>
      </c>
    </row>
    <row r="7" spans="1:17" s="392" customFormat="1" ht="15.75" thickBot="1" x14ac:dyDescent="0.5">
      <c r="A7" s="701"/>
      <c r="B7" s="414" t="s">
        <v>100</v>
      </c>
      <c r="C7" s="411">
        <f t="shared" ref="C7:P7" si="0">C5/C6</f>
        <v>0.1814261905309581</v>
      </c>
      <c r="D7" s="413">
        <f t="shared" si="0"/>
        <v>0.19618799885634505</v>
      </c>
      <c r="E7" s="411">
        <f t="shared" si="0"/>
        <v>0.34593434689311964</v>
      </c>
      <c r="F7" s="412">
        <f t="shared" si="0"/>
        <v>0.65149345671168069</v>
      </c>
      <c r="G7" s="412">
        <f t="shared" si="0"/>
        <v>0.84</v>
      </c>
      <c r="H7" s="412">
        <f t="shared" si="0"/>
        <v>0.85055518169582778</v>
      </c>
      <c r="I7" s="412">
        <f t="shared" si="0"/>
        <v>0.83333333333333337</v>
      </c>
      <c r="J7" s="412">
        <f t="shared" si="0"/>
        <v>0.83454836068769245</v>
      </c>
      <c r="K7" s="412">
        <f t="shared" si="0"/>
        <v>0.88636363636363635</v>
      </c>
      <c r="L7" s="412">
        <f t="shared" si="0"/>
        <v>0.87195170872413996</v>
      </c>
      <c r="M7" s="412">
        <f t="shared" si="0"/>
        <v>0.34762692068500006</v>
      </c>
      <c r="N7" s="410">
        <f t="shared" si="0"/>
        <v>0.72446313455107381</v>
      </c>
      <c r="O7" s="411">
        <f t="shared" si="0"/>
        <v>0.20156283883867696</v>
      </c>
      <c r="P7" s="410">
        <f t="shared" si="0"/>
        <v>0.41264417862138719</v>
      </c>
    </row>
    <row r="8" spans="1:17" x14ac:dyDescent="0.45">
      <c r="A8" s="699" t="s">
        <v>3</v>
      </c>
      <c r="B8" s="519" t="s">
        <v>184</v>
      </c>
      <c r="C8" s="515">
        <v>200142</v>
      </c>
      <c r="D8" s="433">
        <v>840.8</v>
      </c>
      <c r="E8" s="432">
        <v>47246</v>
      </c>
      <c r="F8" s="429">
        <v>1217.8880000000001</v>
      </c>
      <c r="G8" s="431">
        <v>318</v>
      </c>
      <c r="H8" s="429">
        <v>198.262</v>
      </c>
      <c r="I8" s="518">
        <v>182</v>
      </c>
      <c r="J8" s="429">
        <v>155.94999999999999</v>
      </c>
      <c r="K8" s="518">
        <v>334</v>
      </c>
      <c r="L8" s="429">
        <v>774.3</v>
      </c>
      <c r="M8" s="517">
        <f>SUM(E8,G8,I8,K8)</f>
        <v>48080</v>
      </c>
      <c r="N8" s="516">
        <f>SUM(F8,H8,J8,L8)</f>
        <v>2346.4</v>
      </c>
      <c r="O8" s="515">
        <f>SUM(M8+C8)</f>
        <v>248222</v>
      </c>
      <c r="P8" s="514">
        <f>SUM(N8+D8)</f>
        <v>3187.2</v>
      </c>
    </row>
    <row r="9" spans="1:17" x14ac:dyDescent="0.45">
      <c r="A9" s="700"/>
      <c r="B9" s="513" t="s">
        <v>183</v>
      </c>
      <c r="C9" s="422">
        <v>969232</v>
      </c>
      <c r="D9" s="423">
        <v>3432.2309999999998</v>
      </c>
      <c r="E9" s="422">
        <v>126510</v>
      </c>
      <c r="F9" s="512">
        <v>1958.7469999999998</v>
      </c>
      <c r="G9" s="420">
        <v>376</v>
      </c>
      <c r="H9" s="421">
        <v>235.22</v>
      </c>
      <c r="I9" s="420">
        <v>211</v>
      </c>
      <c r="J9" s="421">
        <v>181.03100000000001</v>
      </c>
      <c r="K9" s="420">
        <v>404</v>
      </c>
      <c r="L9" s="512">
        <v>910.85400000000004</v>
      </c>
      <c r="M9" s="511">
        <f>SUM(E9,G9,I9,K9)</f>
        <v>127501</v>
      </c>
      <c r="N9" s="510">
        <f>SUM(F9,H9,J9,L9)</f>
        <v>3285.8519999999999</v>
      </c>
      <c r="O9" s="509">
        <f>SUM(M9+C9)</f>
        <v>1096733</v>
      </c>
      <c r="P9" s="508">
        <f>SUM(N9+D9)</f>
        <v>6718.0829999999996</v>
      </c>
    </row>
    <row r="10" spans="1:17" s="392" customFormat="1" ht="15.75" thickBot="1" x14ac:dyDescent="0.5">
      <c r="A10" s="701"/>
      <c r="B10" s="414" t="s">
        <v>100</v>
      </c>
      <c r="C10" s="411">
        <f t="shared" ref="C10:P10" si="1">C8/C9</f>
        <v>0.20649545206926723</v>
      </c>
      <c r="D10" s="413">
        <f t="shared" si="1"/>
        <v>0.24497185649800379</v>
      </c>
      <c r="E10" s="411">
        <f t="shared" si="1"/>
        <v>0.37345664374357757</v>
      </c>
      <c r="F10" s="412">
        <f t="shared" si="1"/>
        <v>0.62176891655737077</v>
      </c>
      <c r="G10" s="412">
        <f t="shared" si="1"/>
        <v>0.8457446808510638</v>
      </c>
      <c r="H10" s="412">
        <f t="shared" si="1"/>
        <v>0.84287900688716944</v>
      </c>
      <c r="I10" s="412">
        <f t="shared" si="1"/>
        <v>0.86255924170616116</v>
      </c>
      <c r="J10" s="412">
        <f t="shared" si="1"/>
        <v>0.86145466798504111</v>
      </c>
      <c r="K10" s="412">
        <f t="shared" si="1"/>
        <v>0.82673267326732669</v>
      </c>
      <c r="L10" s="412">
        <f t="shared" si="1"/>
        <v>0.85008135222549375</v>
      </c>
      <c r="M10" s="412">
        <f t="shared" si="1"/>
        <v>0.37709508160720306</v>
      </c>
      <c r="N10" s="410">
        <f t="shared" si="1"/>
        <v>0.71409180936938133</v>
      </c>
      <c r="O10" s="411">
        <f t="shared" si="1"/>
        <v>0.22632855945795377</v>
      </c>
      <c r="P10" s="410">
        <f t="shared" si="1"/>
        <v>0.47442105136241991</v>
      </c>
    </row>
    <row r="11" spans="1:17" x14ac:dyDescent="0.45">
      <c r="A11" s="699" t="s">
        <v>2</v>
      </c>
      <c r="B11" s="519" t="s">
        <v>184</v>
      </c>
      <c r="C11" s="515">
        <v>236277</v>
      </c>
      <c r="D11" s="433">
        <v>717</v>
      </c>
      <c r="E11" s="432">
        <v>75539</v>
      </c>
      <c r="F11" s="429">
        <v>2191.8820359999995</v>
      </c>
      <c r="G11" s="431">
        <v>734</v>
      </c>
      <c r="H11" s="429">
        <v>442.43861400000003</v>
      </c>
      <c r="I11" s="518">
        <v>289</v>
      </c>
      <c r="J11" s="429">
        <v>248.97860599999996</v>
      </c>
      <c r="K11" s="518">
        <v>555</v>
      </c>
      <c r="L11" s="429">
        <v>1457.3934839999999</v>
      </c>
      <c r="M11" s="517">
        <f>SUM(E11,G11,I11,K11)</f>
        <v>77117</v>
      </c>
      <c r="N11" s="516">
        <f>SUM(F11,H11,J11,L11)</f>
        <v>4340.6927399999995</v>
      </c>
      <c r="O11" s="515">
        <f>SUM(M11+C11)</f>
        <v>313394</v>
      </c>
      <c r="P11" s="514">
        <f>SUM(N11+D11)</f>
        <v>5057.6927399999995</v>
      </c>
    </row>
    <row r="12" spans="1:17" x14ac:dyDescent="0.45">
      <c r="A12" s="700"/>
      <c r="B12" s="513" t="s">
        <v>183</v>
      </c>
      <c r="C12" s="422">
        <v>1848997</v>
      </c>
      <c r="D12" s="423">
        <v>4950</v>
      </c>
      <c r="E12" s="422">
        <v>305407</v>
      </c>
      <c r="F12" s="512">
        <v>4163.5203840056993</v>
      </c>
      <c r="G12" s="420">
        <v>901</v>
      </c>
      <c r="H12" s="421">
        <v>542.82954900000004</v>
      </c>
      <c r="I12" s="420">
        <v>344</v>
      </c>
      <c r="J12" s="421">
        <v>296.17832399999998</v>
      </c>
      <c r="K12" s="420">
        <v>642</v>
      </c>
      <c r="L12" s="512">
        <v>1619.8023629999998</v>
      </c>
      <c r="M12" s="511">
        <f>SUM(E12,G12,I12,K12)</f>
        <v>307294</v>
      </c>
      <c r="N12" s="510">
        <f>SUM(F12,H12,J12,L12)</f>
        <v>6622.3306200056986</v>
      </c>
      <c r="O12" s="509">
        <f>SUM(M12+C12)</f>
        <v>2156291</v>
      </c>
      <c r="P12" s="508">
        <f>SUM(N12+D12)</f>
        <v>11572.330620005698</v>
      </c>
    </row>
    <row r="13" spans="1:17" s="392" customFormat="1" ht="15.75" thickBot="1" x14ac:dyDescent="0.5">
      <c r="A13" s="701"/>
      <c r="B13" s="414" t="s">
        <v>100</v>
      </c>
      <c r="C13" s="411">
        <f t="shared" ref="C13:P13" si="2">C11/C12</f>
        <v>0.12778657834490809</v>
      </c>
      <c r="D13" s="413">
        <f t="shared" si="2"/>
        <v>0.14484848484848484</v>
      </c>
      <c r="E13" s="411">
        <f t="shared" si="2"/>
        <v>0.24733879708061701</v>
      </c>
      <c r="F13" s="412">
        <f t="shared" si="2"/>
        <v>0.52644921456856231</v>
      </c>
      <c r="G13" s="412">
        <f t="shared" si="2"/>
        <v>0.81465038845726967</v>
      </c>
      <c r="H13" s="412">
        <f t="shared" si="2"/>
        <v>0.81505992961337481</v>
      </c>
      <c r="I13" s="412">
        <f t="shared" si="2"/>
        <v>0.84011627906976749</v>
      </c>
      <c r="J13" s="412">
        <f t="shared" si="2"/>
        <v>0.84063750053498165</v>
      </c>
      <c r="K13" s="412">
        <f t="shared" si="2"/>
        <v>0.86448598130841126</v>
      </c>
      <c r="L13" s="412">
        <f t="shared" si="2"/>
        <v>0.89973537345679255</v>
      </c>
      <c r="M13" s="412">
        <f t="shared" si="2"/>
        <v>0.25095511139169657</v>
      </c>
      <c r="N13" s="410">
        <f t="shared" si="2"/>
        <v>0.65546300676788982</v>
      </c>
      <c r="O13" s="411">
        <f t="shared" si="2"/>
        <v>0.14533938137292229</v>
      </c>
      <c r="P13" s="410">
        <f t="shared" si="2"/>
        <v>0.4370504875877379</v>
      </c>
    </row>
    <row r="14" spans="1:17" x14ac:dyDescent="0.45">
      <c r="A14" s="699" t="s">
        <v>1</v>
      </c>
      <c r="B14" s="519" t="s">
        <v>184</v>
      </c>
      <c r="C14" s="515">
        <v>7893</v>
      </c>
      <c r="D14" s="433">
        <v>40.996971219999999</v>
      </c>
      <c r="E14" s="432">
        <v>1672</v>
      </c>
      <c r="F14" s="429">
        <v>63.671499729999901</v>
      </c>
      <c r="G14" s="431">
        <v>27</v>
      </c>
      <c r="H14" s="429">
        <v>15.922312190000001</v>
      </c>
      <c r="I14" s="518">
        <v>10</v>
      </c>
      <c r="J14" s="429">
        <v>8.3251117299999997</v>
      </c>
      <c r="K14" s="518">
        <v>11</v>
      </c>
      <c r="L14" s="429">
        <v>28.708746739999999</v>
      </c>
      <c r="M14" s="517">
        <f>SUM(E14,G14,I14,K14)</f>
        <v>1720</v>
      </c>
      <c r="N14" s="516">
        <f>SUM(F14,H14,J14,L14)</f>
        <v>116.62767038999991</v>
      </c>
      <c r="O14" s="515">
        <f>SUM(M14+C14)</f>
        <v>9613</v>
      </c>
      <c r="P14" s="514">
        <f>SUM(N14+D14)</f>
        <v>157.62464160999991</v>
      </c>
    </row>
    <row r="15" spans="1:17" x14ac:dyDescent="0.45">
      <c r="A15" s="700"/>
      <c r="B15" s="513" t="s">
        <v>183</v>
      </c>
      <c r="C15" s="422">
        <v>63279</v>
      </c>
      <c r="D15" s="423">
        <v>274.73122648000003</v>
      </c>
      <c r="E15" s="422">
        <v>8955</v>
      </c>
      <c r="F15" s="512">
        <v>128.70039636999999</v>
      </c>
      <c r="G15" s="420">
        <v>31</v>
      </c>
      <c r="H15" s="421">
        <v>18.440924389999999</v>
      </c>
      <c r="I15" s="420">
        <v>12</v>
      </c>
      <c r="J15" s="421">
        <v>10.083324780000002</v>
      </c>
      <c r="K15" s="420">
        <v>13</v>
      </c>
      <c r="L15" s="512">
        <v>31.288124270000001</v>
      </c>
      <c r="M15" s="511">
        <f>SUM(E15,G15,I15,K15)</f>
        <v>9011</v>
      </c>
      <c r="N15" s="510">
        <f>SUM(F15,H15,J15,L15)</f>
        <v>188.51276980999998</v>
      </c>
      <c r="O15" s="509">
        <f>SUM(M15+C15)</f>
        <v>72290</v>
      </c>
      <c r="P15" s="508">
        <f>SUM(N15+D15)</f>
        <v>463.24399629000004</v>
      </c>
    </row>
    <row r="16" spans="1:17" s="392" customFormat="1" ht="15.75" thickBot="1" x14ac:dyDescent="0.5">
      <c r="A16" s="701"/>
      <c r="B16" s="414" t="s">
        <v>100</v>
      </c>
      <c r="C16" s="411">
        <f t="shared" ref="C16:P16" si="3">C14/C15</f>
        <v>0.12473332385151473</v>
      </c>
      <c r="D16" s="413">
        <f t="shared" si="3"/>
        <v>0.14922574235653735</v>
      </c>
      <c r="E16" s="411">
        <f t="shared" si="3"/>
        <v>0.18671133445002791</v>
      </c>
      <c r="F16" s="412">
        <f t="shared" si="3"/>
        <v>0.4947265239723978</v>
      </c>
      <c r="G16" s="412">
        <f t="shared" si="3"/>
        <v>0.87096774193548387</v>
      </c>
      <c r="H16" s="412">
        <f t="shared" si="3"/>
        <v>0.86342267086319324</v>
      </c>
      <c r="I16" s="412">
        <f t="shared" si="3"/>
        <v>0.83333333333333337</v>
      </c>
      <c r="J16" s="412">
        <f t="shared" si="3"/>
        <v>0.82563161572585964</v>
      </c>
      <c r="K16" s="412">
        <f t="shared" si="3"/>
        <v>0.84615384615384615</v>
      </c>
      <c r="L16" s="412">
        <f t="shared" si="3"/>
        <v>0.91756049331237199</v>
      </c>
      <c r="M16" s="412">
        <f t="shared" si="3"/>
        <v>0.1908778160026634</v>
      </c>
      <c r="N16" s="410">
        <f t="shared" si="3"/>
        <v>0.61867252020936137</v>
      </c>
      <c r="O16" s="411">
        <f t="shared" si="3"/>
        <v>0.13297828192004427</v>
      </c>
      <c r="P16" s="410">
        <f t="shared" si="3"/>
        <v>0.34026267554976303</v>
      </c>
    </row>
    <row r="17" spans="1:16" ht="15.75" customHeight="1" x14ac:dyDescent="0.45">
      <c r="A17" s="702" t="s">
        <v>185</v>
      </c>
      <c r="B17" s="507" t="s">
        <v>184</v>
      </c>
      <c r="C17" s="503">
        <f t="shared" ref="C17:P17" si="4">SUM(C5,C8,C11,C14)</f>
        <v>531072</v>
      </c>
      <c r="D17" s="506">
        <f t="shared" si="4"/>
        <v>1886.3059712199999</v>
      </c>
      <c r="E17" s="503">
        <f t="shared" si="4"/>
        <v>147188</v>
      </c>
      <c r="F17" s="505">
        <f t="shared" si="4"/>
        <v>3910.2405357299999</v>
      </c>
      <c r="G17" s="504">
        <f t="shared" si="4"/>
        <v>1163</v>
      </c>
      <c r="H17" s="505">
        <f t="shared" si="4"/>
        <v>707.17992619000006</v>
      </c>
      <c r="I17" s="504">
        <f t="shared" si="4"/>
        <v>506</v>
      </c>
      <c r="J17" s="505">
        <f t="shared" si="4"/>
        <v>434.66071772999999</v>
      </c>
      <c r="K17" s="504">
        <f t="shared" si="4"/>
        <v>978</v>
      </c>
      <c r="L17" s="505">
        <f t="shared" si="4"/>
        <v>2488.6312307399999</v>
      </c>
      <c r="M17" s="504">
        <f t="shared" si="4"/>
        <v>149835</v>
      </c>
      <c r="N17" s="502">
        <f t="shared" si="4"/>
        <v>7540.7124103899996</v>
      </c>
      <c r="O17" s="503">
        <f t="shared" si="4"/>
        <v>680907</v>
      </c>
      <c r="P17" s="502">
        <f t="shared" si="4"/>
        <v>9427.0183816099998</v>
      </c>
    </row>
    <row r="18" spans="1:16" x14ac:dyDescent="0.45">
      <c r="A18" s="703"/>
      <c r="B18" s="501" t="s">
        <v>183</v>
      </c>
      <c r="C18" s="497">
        <f t="shared" ref="C18:P18" si="5">SUM(C6,C9,C12,C15)</f>
        <v>3359719</v>
      </c>
      <c r="D18" s="500">
        <f t="shared" si="5"/>
        <v>10122.439226479999</v>
      </c>
      <c r="E18" s="497">
        <f t="shared" si="5"/>
        <v>506581</v>
      </c>
      <c r="F18" s="499">
        <f t="shared" si="5"/>
        <v>6921.4257803756991</v>
      </c>
      <c r="G18" s="498">
        <f t="shared" si="5"/>
        <v>1408</v>
      </c>
      <c r="H18" s="499">
        <f t="shared" si="5"/>
        <v>855.93047338999997</v>
      </c>
      <c r="I18" s="498">
        <f t="shared" si="5"/>
        <v>597</v>
      </c>
      <c r="J18" s="499">
        <f t="shared" si="5"/>
        <v>512.94364877999999</v>
      </c>
      <c r="K18" s="498">
        <f t="shared" si="5"/>
        <v>1147</v>
      </c>
      <c r="L18" s="499">
        <f t="shared" si="5"/>
        <v>2823.68948727</v>
      </c>
      <c r="M18" s="498">
        <f t="shared" si="5"/>
        <v>509733</v>
      </c>
      <c r="N18" s="496">
        <f t="shared" si="5"/>
        <v>11113.989389815699</v>
      </c>
      <c r="O18" s="497">
        <f t="shared" si="5"/>
        <v>3869452</v>
      </c>
      <c r="P18" s="496">
        <f t="shared" si="5"/>
        <v>21236.428616295696</v>
      </c>
    </row>
    <row r="19" spans="1:16" s="392" customFormat="1" ht="15.75" thickBot="1" x14ac:dyDescent="0.5">
      <c r="A19" s="704"/>
      <c r="B19" s="397" t="s">
        <v>100</v>
      </c>
      <c r="C19" s="394">
        <f t="shared" ref="C19:P19" si="6">C17/C18</f>
        <v>0.15807036243209627</v>
      </c>
      <c r="D19" s="396">
        <f t="shared" si="6"/>
        <v>0.18634895493227363</v>
      </c>
      <c r="E19" s="394">
        <f t="shared" si="6"/>
        <v>0.2905517577643062</v>
      </c>
      <c r="F19" s="395">
        <f t="shared" si="6"/>
        <v>0.56494726083991176</v>
      </c>
      <c r="G19" s="395">
        <f t="shared" si="6"/>
        <v>0.82599431818181823</v>
      </c>
      <c r="H19" s="395">
        <f t="shared" si="6"/>
        <v>0.82621188072571106</v>
      </c>
      <c r="I19" s="395">
        <f t="shared" si="6"/>
        <v>0.84757118927973196</v>
      </c>
      <c r="J19" s="395">
        <f t="shared" si="6"/>
        <v>0.84738492963858625</v>
      </c>
      <c r="K19" s="395">
        <f t="shared" si="6"/>
        <v>0.85265911072362688</v>
      </c>
      <c r="L19" s="395">
        <f t="shared" si="6"/>
        <v>0.88134026137061505</v>
      </c>
      <c r="M19" s="395">
        <f t="shared" si="6"/>
        <v>0.29394800807481564</v>
      </c>
      <c r="N19" s="393">
        <f t="shared" si="6"/>
        <v>0.67848835786184292</v>
      </c>
      <c r="O19" s="394">
        <f t="shared" si="6"/>
        <v>0.17596987893892985</v>
      </c>
      <c r="P19" s="393">
        <f t="shared" si="6"/>
        <v>0.44390789769501127</v>
      </c>
    </row>
    <row r="20" spans="1:16" x14ac:dyDescent="0.45">
      <c r="A20" s="495"/>
      <c r="B20" s="494"/>
      <c r="C20" s="493"/>
      <c r="D20" s="493"/>
      <c r="E20" s="491"/>
      <c r="F20" s="491"/>
      <c r="G20" s="491"/>
      <c r="H20" s="491"/>
      <c r="I20" s="491"/>
      <c r="J20" s="491"/>
      <c r="K20" s="491"/>
      <c r="L20" s="491"/>
      <c r="M20" s="491"/>
      <c r="N20" s="491"/>
      <c r="O20" s="492"/>
      <c r="P20" s="491"/>
    </row>
    <row r="21" spans="1:16" x14ac:dyDescent="0.45">
      <c r="A21" s="488" t="s">
        <v>195</v>
      </c>
      <c r="M21" s="490"/>
    </row>
    <row r="22" spans="1:16" x14ac:dyDescent="0.45">
      <c r="A22" s="489"/>
      <c r="B22" s="488"/>
    </row>
    <row r="23" spans="1:16" x14ac:dyDescent="0.45">
      <c r="A23" s="489"/>
      <c r="B23" s="488"/>
    </row>
  </sheetData>
  <mergeCells count="16">
    <mergeCell ref="A14:A16"/>
    <mergeCell ref="A17:A19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7"/>
    <mergeCell ref="A8:A10"/>
    <mergeCell ref="A11:A13"/>
  </mergeCells>
  <pageMargins left="0.7" right="0.7" top="0.75" bottom="0.75" header="0.3" footer="0.3"/>
  <pageSetup orientation="portrait" r:id="rId1"/>
  <drawing r:id="rId2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Q23"/>
  <sheetViews>
    <sheetView workbookViewId="0">
      <selection activeCell="G7" sqref="G7"/>
    </sheetView>
  </sheetViews>
  <sheetFormatPr defaultColWidth="9" defaultRowHeight="15.4" x14ac:dyDescent="0.45"/>
  <cols>
    <col min="1" max="16384" width="9" style="390"/>
  </cols>
  <sheetData>
    <row r="1" spans="1:17" ht="15.75" thickBot="1" x14ac:dyDescent="0.5">
      <c r="A1" s="655" t="s">
        <v>220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</row>
    <row r="2" spans="1:17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  <c r="Q2" s="439"/>
    </row>
    <row r="3" spans="1:17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</row>
    <row r="4" spans="1:17" ht="16.5" customHeight="1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7" x14ac:dyDescent="0.45">
      <c r="A5" s="649" t="s">
        <v>4</v>
      </c>
      <c r="B5" s="434" t="s">
        <v>184</v>
      </c>
      <c r="C5" s="426">
        <v>88539</v>
      </c>
      <c r="D5" s="433">
        <v>293.89999999999998</v>
      </c>
      <c r="E5" s="432">
        <v>22687</v>
      </c>
      <c r="F5" s="429">
        <v>435</v>
      </c>
      <c r="G5" s="431">
        <v>84</v>
      </c>
      <c r="H5" s="429">
        <v>51</v>
      </c>
      <c r="I5" s="430">
        <v>23</v>
      </c>
      <c r="J5" s="429">
        <v>19.7</v>
      </c>
      <c r="K5" s="430">
        <v>77</v>
      </c>
      <c r="L5" s="429">
        <v>226</v>
      </c>
      <c r="M5" s="428">
        <f>SUM(E5,G5,I5,K5)</f>
        <v>22871</v>
      </c>
      <c r="N5" s="428">
        <f>SUM(F5,H5,J5,L5)</f>
        <v>731.7</v>
      </c>
      <c r="O5" s="426">
        <f>SUM(M5+C5)</f>
        <v>111410</v>
      </c>
      <c r="P5" s="425">
        <f>SUM(N5+D5)</f>
        <v>1025.5999999999999</v>
      </c>
    </row>
    <row r="6" spans="1:17" x14ac:dyDescent="0.45">
      <c r="A6" s="650"/>
      <c r="B6" s="424" t="s">
        <v>183</v>
      </c>
      <c r="C6" s="422">
        <v>478279</v>
      </c>
      <c r="D6" s="423">
        <v>1464.9</v>
      </c>
      <c r="E6" s="422">
        <v>65692</v>
      </c>
      <c r="F6" s="419">
        <v>670.9</v>
      </c>
      <c r="G6" s="420">
        <v>100</v>
      </c>
      <c r="H6" s="421">
        <v>59.4</v>
      </c>
      <c r="I6" s="420">
        <v>30</v>
      </c>
      <c r="J6" s="421">
        <v>25.7</v>
      </c>
      <c r="K6" s="420">
        <v>88</v>
      </c>
      <c r="L6" s="419">
        <v>261.7</v>
      </c>
      <c r="M6" s="418">
        <f>SUM(E6,G6,I6,K6)</f>
        <v>65910</v>
      </c>
      <c r="N6" s="417">
        <f>SUM(F6,H6,J6,L6)</f>
        <v>1017.7</v>
      </c>
      <c r="O6" s="416">
        <f>SUM(M6+C6)</f>
        <v>544189</v>
      </c>
      <c r="P6" s="415">
        <f>SUM(N6+D6)</f>
        <v>2482.6000000000004</v>
      </c>
    </row>
    <row r="7" spans="1:17" s="392" customFormat="1" ht="15.75" thickBot="1" x14ac:dyDescent="0.5">
      <c r="A7" s="651"/>
      <c r="B7" s="414" t="s">
        <v>100</v>
      </c>
      <c r="C7" s="411">
        <f t="shared" ref="C7:P7" si="0">C5/C6</f>
        <v>0.18511998226976303</v>
      </c>
      <c r="D7" s="413">
        <f t="shared" si="0"/>
        <v>0.20062802921701137</v>
      </c>
      <c r="E7" s="411">
        <f t="shared" si="0"/>
        <v>0.34535407659989042</v>
      </c>
      <c r="F7" s="412">
        <f t="shared" si="0"/>
        <v>0.64838276941421968</v>
      </c>
      <c r="G7" s="412">
        <f t="shared" si="0"/>
        <v>0.84</v>
      </c>
      <c r="H7" s="412">
        <f t="shared" si="0"/>
        <v>0.85858585858585856</v>
      </c>
      <c r="I7" s="412">
        <f t="shared" si="0"/>
        <v>0.76666666666666672</v>
      </c>
      <c r="J7" s="412">
        <f t="shared" si="0"/>
        <v>0.76653696498054469</v>
      </c>
      <c r="K7" s="412">
        <f t="shared" si="0"/>
        <v>0.875</v>
      </c>
      <c r="L7" s="412">
        <f t="shared" si="0"/>
        <v>0.86358425678257555</v>
      </c>
      <c r="M7" s="412">
        <f t="shared" si="0"/>
        <v>0.34700348960703992</v>
      </c>
      <c r="N7" s="410">
        <f t="shared" si="0"/>
        <v>0.71897415741377613</v>
      </c>
      <c r="O7" s="411">
        <f t="shared" si="0"/>
        <v>0.20472666665441602</v>
      </c>
      <c r="P7" s="410">
        <f t="shared" si="0"/>
        <v>0.41311528236526213</v>
      </c>
    </row>
    <row r="8" spans="1:17" x14ac:dyDescent="0.45">
      <c r="A8" s="649" t="s">
        <v>3</v>
      </c>
      <c r="B8" s="434" t="s">
        <v>184</v>
      </c>
      <c r="C8" s="426">
        <v>202269</v>
      </c>
      <c r="D8" s="433">
        <v>824</v>
      </c>
      <c r="E8" s="432">
        <v>47235</v>
      </c>
      <c r="F8" s="429">
        <v>1221.8190000000002</v>
      </c>
      <c r="G8" s="431">
        <v>314</v>
      </c>
      <c r="H8" s="429">
        <v>195.66</v>
      </c>
      <c r="I8" s="430">
        <v>182</v>
      </c>
      <c r="J8" s="429">
        <v>155.94999999999999</v>
      </c>
      <c r="K8" s="430">
        <v>331</v>
      </c>
      <c r="L8" s="429">
        <v>770.87099999999998</v>
      </c>
      <c r="M8" s="428">
        <f>SUM(E8,G8,I8,K8)</f>
        <v>48062</v>
      </c>
      <c r="N8" s="427">
        <f>SUM(F8,H8,J8,L8)</f>
        <v>2344.3000000000002</v>
      </c>
      <c r="O8" s="426">
        <f>SUM(M8+C8)</f>
        <v>250331</v>
      </c>
      <c r="P8" s="425">
        <f>SUM(N8+D8)</f>
        <v>3168.3</v>
      </c>
    </row>
    <row r="9" spans="1:17" x14ac:dyDescent="0.45">
      <c r="A9" s="650"/>
      <c r="B9" s="424" t="s">
        <v>183</v>
      </c>
      <c r="C9" s="422">
        <v>968908</v>
      </c>
      <c r="D9" s="423">
        <v>3438.7330000000002</v>
      </c>
      <c r="E9" s="422">
        <v>126387</v>
      </c>
      <c r="F9" s="419">
        <v>1956.645</v>
      </c>
      <c r="G9" s="420">
        <v>374</v>
      </c>
      <c r="H9" s="421">
        <v>233.84800000000001</v>
      </c>
      <c r="I9" s="420">
        <v>211</v>
      </c>
      <c r="J9" s="421">
        <v>181.107</v>
      </c>
      <c r="K9" s="420">
        <v>401</v>
      </c>
      <c r="L9" s="419">
        <v>907.82399999999996</v>
      </c>
      <c r="M9" s="418">
        <f>SUM(E9,G9,I9,K9)</f>
        <v>127373</v>
      </c>
      <c r="N9" s="417">
        <f>SUM(F9,H9,J9,L9)</f>
        <v>3279.424</v>
      </c>
      <c r="O9" s="416">
        <f>SUM(M9+C9)</f>
        <v>1096281</v>
      </c>
      <c r="P9" s="415">
        <f>SUM(N9+D9)</f>
        <v>6718.1570000000002</v>
      </c>
    </row>
    <row r="10" spans="1:17" s="392" customFormat="1" ht="15.75" thickBot="1" x14ac:dyDescent="0.5">
      <c r="A10" s="651"/>
      <c r="B10" s="414" t="s">
        <v>100</v>
      </c>
      <c r="C10" s="411">
        <f t="shared" ref="C10:P10" si="1">C8/C9</f>
        <v>0.20875975840843505</v>
      </c>
      <c r="D10" s="413">
        <f t="shared" si="1"/>
        <v>0.2396231402670693</v>
      </c>
      <c r="E10" s="411">
        <f t="shared" si="1"/>
        <v>0.37373305798855894</v>
      </c>
      <c r="F10" s="412">
        <f t="shared" si="1"/>
        <v>0.62444592657329268</v>
      </c>
      <c r="G10" s="412">
        <f t="shared" si="1"/>
        <v>0.83957219251336901</v>
      </c>
      <c r="H10" s="412">
        <f t="shared" si="1"/>
        <v>0.83669734186309053</v>
      </c>
      <c r="I10" s="412">
        <f t="shared" si="1"/>
        <v>0.86255924170616116</v>
      </c>
      <c r="J10" s="412">
        <f t="shared" si="1"/>
        <v>0.86109316591849017</v>
      </c>
      <c r="K10" s="412">
        <f t="shared" si="1"/>
        <v>0.8254364089775561</v>
      </c>
      <c r="L10" s="412">
        <f t="shared" si="1"/>
        <v>0.84914146354359432</v>
      </c>
      <c r="M10" s="412">
        <f t="shared" si="1"/>
        <v>0.37733271572468263</v>
      </c>
      <c r="N10" s="410">
        <f t="shared" si="1"/>
        <v>0.71485114459124532</v>
      </c>
      <c r="O10" s="411">
        <f t="shared" si="1"/>
        <v>0.22834565225521558</v>
      </c>
      <c r="P10" s="410">
        <f t="shared" si="1"/>
        <v>0.47160255409333246</v>
      </c>
    </row>
    <row r="11" spans="1:17" x14ac:dyDescent="0.45">
      <c r="A11" s="649" t="s">
        <v>2</v>
      </c>
      <c r="B11" s="434" t="s">
        <v>184</v>
      </c>
      <c r="C11" s="426">
        <v>237561</v>
      </c>
      <c r="D11" s="433">
        <v>731.8</v>
      </c>
      <c r="E11" s="432">
        <v>75307</v>
      </c>
      <c r="F11" s="429">
        <v>2186.6223740000005</v>
      </c>
      <c r="G11" s="431">
        <v>729</v>
      </c>
      <c r="H11" s="429">
        <v>439.73815300000001</v>
      </c>
      <c r="I11" s="430">
        <v>283</v>
      </c>
      <c r="J11" s="429">
        <v>243.88109699999998</v>
      </c>
      <c r="K11" s="430">
        <v>554</v>
      </c>
      <c r="L11" s="429">
        <v>1447.5797870000001</v>
      </c>
      <c r="M11" s="428">
        <f>SUM(E11,G11,I11,K11)</f>
        <v>76873</v>
      </c>
      <c r="N11" s="427">
        <f>SUM(F11,H11,J11,L11)</f>
        <v>4317.8214110000008</v>
      </c>
      <c r="O11" s="426">
        <f>SUM(M11+C11)</f>
        <v>314434</v>
      </c>
      <c r="P11" s="425">
        <f>SUM(N11+D11)</f>
        <v>5049.621411000001</v>
      </c>
    </row>
    <row r="12" spans="1:17" x14ac:dyDescent="0.45">
      <c r="A12" s="650"/>
      <c r="B12" s="424" t="s">
        <v>183</v>
      </c>
      <c r="C12" s="422">
        <v>1846837</v>
      </c>
      <c r="D12" s="423">
        <v>4938.3</v>
      </c>
      <c r="E12" s="422">
        <v>305503</v>
      </c>
      <c r="F12" s="419">
        <v>4160.2000040171006</v>
      </c>
      <c r="G12" s="420">
        <v>897</v>
      </c>
      <c r="H12" s="421">
        <v>540.69364099999996</v>
      </c>
      <c r="I12" s="420">
        <v>341</v>
      </c>
      <c r="J12" s="421">
        <v>293.75848599999995</v>
      </c>
      <c r="K12" s="420">
        <v>641</v>
      </c>
      <c r="L12" s="419">
        <v>1639.8898570000001</v>
      </c>
      <c r="M12" s="418">
        <f>SUM(E12,G12,I12,K12)</f>
        <v>307382</v>
      </c>
      <c r="N12" s="417">
        <f>SUM(F12,H12,J12,L12)</f>
        <v>6634.5419880171003</v>
      </c>
      <c r="O12" s="416">
        <f>SUM(M12+C12)</f>
        <v>2154219</v>
      </c>
      <c r="P12" s="415">
        <f>SUM(N12+D12)</f>
        <v>11572.8419880171</v>
      </c>
    </row>
    <row r="13" spans="1:17" s="392" customFormat="1" ht="15.75" thickBot="1" x14ac:dyDescent="0.5">
      <c r="A13" s="651"/>
      <c r="B13" s="414" t="s">
        <v>100</v>
      </c>
      <c r="C13" s="411">
        <f t="shared" ref="C13:P13" si="2">C11/C12</f>
        <v>0.12863127606821825</v>
      </c>
      <c r="D13" s="413">
        <f t="shared" si="2"/>
        <v>0.14818864791527447</v>
      </c>
      <c r="E13" s="411">
        <f t="shared" si="2"/>
        <v>0.24650167101468726</v>
      </c>
      <c r="F13" s="412">
        <f t="shared" si="2"/>
        <v>0.52560510838147012</v>
      </c>
      <c r="G13" s="412">
        <f t="shared" si="2"/>
        <v>0.81270903010033446</v>
      </c>
      <c r="H13" s="412">
        <f t="shared" si="2"/>
        <v>0.81328523151615917</v>
      </c>
      <c r="I13" s="412">
        <f t="shared" si="2"/>
        <v>0.8299120234604106</v>
      </c>
      <c r="J13" s="412">
        <f t="shared" si="2"/>
        <v>0.83020953818505183</v>
      </c>
      <c r="K13" s="412">
        <f t="shared" si="2"/>
        <v>0.86427457098283933</v>
      </c>
      <c r="L13" s="412">
        <f t="shared" si="2"/>
        <v>0.8827298862913816</v>
      </c>
      <c r="M13" s="412">
        <f t="shared" si="2"/>
        <v>0.2500894652256801</v>
      </c>
      <c r="N13" s="410">
        <f t="shared" si="2"/>
        <v>0.65080926743678513</v>
      </c>
      <c r="O13" s="411">
        <f t="shared" si="2"/>
        <v>0.14596194723006342</v>
      </c>
      <c r="P13" s="410">
        <f t="shared" si="2"/>
        <v>0.43633373861222197</v>
      </c>
    </row>
    <row r="14" spans="1:17" x14ac:dyDescent="0.45">
      <c r="A14" s="649" t="s">
        <v>1</v>
      </c>
      <c r="B14" s="434" t="s">
        <v>184</v>
      </c>
      <c r="C14" s="426">
        <v>7894</v>
      </c>
      <c r="D14" s="433">
        <v>41.009620730000002</v>
      </c>
      <c r="E14" s="432">
        <v>1655</v>
      </c>
      <c r="F14" s="429">
        <v>63.331109409999904</v>
      </c>
      <c r="G14" s="431">
        <v>27</v>
      </c>
      <c r="H14" s="429">
        <v>15.922312190000001</v>
      </c>
      <c r="I14" s="430">
        <v>10</v>
      </c>
      <c r="J14" s="429">
        <v>8.3251117299999997</v>
      </c>
      <c r="K14" s="430">
        <v>11</v>
      </c>
      <c r="L14" s="429">
        <v>28.708746739999999</v>
      </c>
      <c r="M14" s="428">
        <f>SUM(E14,G14,I14,K14)</f>
        <v>1703</v>
      </c>
      <c r="N14" s="427">
        <f>SUM(F14,H14,J14,L14)</f>
        <v>116.28728006999991</v>
      </c>
      <c r="O14" s="426">
        <f>SUM(M14+C14)</f>
        <v>9597</v>
      </c>
      <c r="P14" s="425">
        <f>SUM(N14+D14)</f>
        <v>157.29690079999992</v>
      </c>
    </row>
    <row r="15" spans="1:17" x14ac:dyDescent="0.45">
      <c r="A15" s="650"/>
      <c r="B15" s="424" t="s">
        <v>183</v>
      </c>
      <c r="C15" s="422">
        <v>63263</v>
      </c>
      <c r="D15" s="423">
        <v>274.56466849000003</v>
      </c>
      <c r="E15" s="422">
        <v>8940</v>
      </c>
      <c r="F15" s="419">
        <v>127.91616594999999</v>
      </c>
      <c r="G15" s="420">
        <v>31</v>
      </c>
      <c r="H15" s="421">
        <v>18.440924389999999</v>
      </c>
      <c r="I15" s="420">
        <v>12</v>
      </c>
      <c r="J15" s="421">
        <v>10.083324780000002</v>
      </c>
      <c r="K15" s="420">
        <v>13</v>
      </c>
      <c r="L15" s="419">
        <v>31.288124270000001</v>
      </c>
      <c r="M15" s="418">
        <f>SUM(E15,G15,I15,K15)</f>
        <v>8996</v>
      </c>
      <c r="N15" s="417">
        <f>SUM(F15,H15,J15,L15)</f>
        <v>187.72853938999998</v>
      </c>
      <c r="O15" s="416">
        <f>SUM(M15+C15)</f>
        <v>72259</v>
      </c>
      <c r="P15" s="415">
        <f>SUM(N15+D15)</f>
        <v>462.29320788000001</v>
      </c>
    </row>
    <row r="16" spans="1:17" s="392" customFormat="1" ht="15.75" thickBot="1" x14ac:dyDescent="0.5">
      <c r="A16" s="651"/>
      <c r="B16" s="414" t="s">
        <v>100</v>
      </c>
      <c r="C16" s="411">
        <f t="shared" ref="C16:P16" si="3">C14/C15</f>
        <v>0.12478067748921171</v>
      </c>
      <c r="D16" s="413">
        <f t="shared" si="3"/>
        <v>0.14936233767999768</v>
      </c>
      <c r="E16" s="411">
        <f t="shared" si="3"/>
        <v>0.18512304250559283</v>
      </c>
      <c r="F16" s="412">
        <f t="shared" si="3"/>
        <v>0.49509855880729597</v>
      </c>
      <c r="G16" s="412">
        <f t="shared" si="3"/>
        <v>0.87096774193548387</v>
      </c>
      <c r="H16" s="412">
        <f t="shared" si="3"/>
        <v>0.86342267086319324</v>
      </c>
      <c r="I16" s="412">
        <f t="shared" si="3"/>
        <v>0.83333333333333337</v>
      </c>
      <c r="J16" s="412">
        <f t="shared" si="3"/>
        <v>0.82563161572585964</v>
      </c>
      <c r="K16" s="412">
        <f t="shared" si="3"/>
        <v>0.84615384615384615</v>
      </c>
      <c r="L16" s="412">
        <f t="shared" si="3"/>
        <v>0.91756049331237199</v>
      </c>
      <c r="M16" s="412">
        <f t="shared" si="3"/>
        <v>0.18930635838150289</v>
      </c>
      <c r="N16" s="410">
        <f t="shared" si="3"/>
        <v>0.61944380139461286</v>
      </c>
      <c r="O16" s="411">
        <f t="shared" si="3"/>
        <v>0.1328139055342587</v>
      </c>
      <c r="P16" s="410">
        <f t="shared" si="3"/>
        <v>0.34025354065082941</v>
      </c>
    </row>
    <row r="17" spans="1:16" ht="15.75" customHeight="1" x14ac:dyDescent="0.45">
      <c r="A17" s="652" t="s">
        <v>185</v>
      </c>
      <c r="B17" s="409" t="s">
        <v>184</v>
      </c>
      <c r="C17" s="405">
        <f t="shared" ref="C17:P17" si="4">SUM(C5,C8,C11,C14)</f>
        <v>536263</v>
      </c>
      <c r="D17" s="408">
        <f t="shared" si="4"/>
        <v>1890.7096207300001</v>
      </c>
      <c r="E17" s="405">
        <f t="shared" si="4"/>
        <v>146884</v>
      </c>
      <c r="F17" s="407">
        <f t="shared" si="4"/>
        <v>3906.7724834100009</v>
      </c>
      <c r="G17" s="406">
        <f t="shared" si="4"/>
        <v>1154</v>
      </c>
      <c r="H17" s="407">
        <f t="shared" si="4"/>
        <v>702.32046518999994</v>
      </c>
      <c r="I17" s="406">
        <f t="shared" si="4"/>
        <v>498</v>
      </c>
      <c r="J17" s="407">
        <f t="shared" si="4"/>
        <v>427.85620872999993</v>
      </c>
      <c r="K17" s="406">
        <f t="shared" si="4"/>
        <v>973</v>
      </c>
      <c r="L17" s="407">
        <f t="shared" si="4"/>
        <v>2473.1595337400004</v>
      </c>
      <c r="M17" s="406">
        <f t="shared" si="4"/>
        <v>149509</v>
      </c>
      <c r="N17" s="404">
        <f t="shared" si="4"/>
        <v>7510.1086910700005</v>
      </c>
      <c r="O17" s="405">
        <f t="shared" si="4"/>
        <v>685772</v>
      </c>
      <c r="P17" s="404">
        <f t="shared" si="4"/>
        <v>9400.8183118000015</v>
      </c>
    </row>
    <row r="18" spans="1:16" x14ac:dyDescent="0.45">
      <c r="A18" s="653"/>
      <c r="B18" s="403" t="s">
        <v>183</v>
      </c>
      <c r="C18" s="399">
        <f t="shared" ref="C18:P18" si="5">SUM(C6,C9,C12,C15)</f>
        <v>3357287</v>
      </c>
      <c r="D18" s="402">
        <f t="shared" si="5"/>
        <v>10116.497668490001</v>
      </c>
      <c r="E18" s="399">
        <f t="shared" si="5"/>
        <v>506522</v>
      </c>
      <c r="F18" s="401">
        <f t="shared" si="5"/>
        <v>6915.6611699671002</v>
      </c>
      <c r="G18" s="400">
        <f t="shared" si="5"/>
        <v>1402</v>
      </c>
      <c r="H18" s="401">
        <f t="shared" si="5"/>
        <v>852.38256538999985</v>
      </c>
      <c r="I18" s="400">
        <f t="shared" si="5"/>
        <v>594</v>
      </c>
      <c r="J18" s="401">
        <f t="shared" si="5"/>
        <v>510.64881077999996</v>
      </c>
      <c r="K18" s="400">
        <f t="shared" si="5"/>
        <v>1143</v>
      </c>
      <c r="L18" s="401">
        <f t="shared" si="5"/>
        <v>2840.70198127</v>
      </c>
      <c r="M18" s="400">
        <f t="shared" si="5"/>
        <v>509661</v>
      </c>
      <c r="N18" s="398">
        <f t="shared" si="5"/>
        <v>11119.394527407099</v>
      </c>
      <c r="O18" s="399">
        <f t="shared" si="5"/>
        <v>3866948</v>
      </c>
      <c r="P18" s="398">
        <f t="shared" si="5"/>
        <v>21235.892195897104</v>
      </c>
    </row>
    <row r="19" spans="1:16" s="392" customFormat="1" ht="15.75" thickBot="1" x14ac:dyDescent="0.5">
      <c r="A19" s="654"/>
      <c r="B19" s="397" t="s">
        <v>100</v>
      </c>
      <c r="C19" s="394">
        <f t="shared" ref="C19:P19" si="6">C17/C18</f>
        <v>0.15973105665378026</v>
      </c>
      <c r="D19" s="396">
        <f t="shared" si="6"/>
        <v>0.18689369411105783</v>
      </c>
      <c r="E19" s="394">
        <f t="shared" si="6"/>
        <v>0.28998543005042227</v>
      </c>
      <c r="F19" s="395">
        <f t="shared" si="6"/>
        <v>0.56491669955955726</v>
      </c>
      <c r="G19" s="395">
        <f t="shared" si="6"/>
        <v>0.82310984308131241</v>
      </c>
      <c r="H19" s="395">
        <f t="shared" si="6"/>
        <v>0.82394982453525389</v>
      </c>
      <c r="I19" s="395">
        <f t="shared" si="6"/>
        <v>0.83838383838383834</v>
      </c>
      <c r="J19" s="395">
        <f t="shared" si="6"/>
        <v>0.8378678255932156</v>
      </c>
      <c r="K19" s="395">
        <f t="shared" si="6"/>
        <v>0.8512685914260717</v>
      </c>
      <c r="L19" s="395">
        <f t="shared" si="6"/>
        <v>0.87061562601308795</v>
      </c>
      <c r="M19" s="395">
        <f t="shared" si="6"/>
        <v>0.29334989336048861</v>
      </c>
      <c r="N19" s="393">
        <f t="shared" si="6"/>
        <v>0.67540626178512453</v>
      </c>
      <c r="O19" s="394">
        <f t="shared" si="6"/>
        <v>0.17734192443239474</v>
      </c>
      <c r="P19" s="393">
        <f t="shared" si="6"/>
        <v>0.44268534729217984</v>
      </c>
    </row>
    <row r="20" spans="1:16" x14ac:dyDescent="0.4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16" x14ac:dyDescent="0.45">
      <c r="A21" s="377" t="s">
        <v>193</v>
      </c>
      <c r="M21" s="477"/>
    </row>
    <row r="22" spans="1:16" x14ac:dyDescent="0.45">
      <c r="A22" s="476"/>
      <c r="B22" s="377"/>
    </row>
    <row r="23" spans="1:16" x14ac:dyDescent="0.45">
      <c r="A23" s="476"/>
      <c r="B23" s="377"/>
    </row>
  </sheetData>
  <mergeCells count="16">
    <mergeCell ref="A14:A16"/>
    <mergeCell ref="A17:A19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7"/>
    <mergeCell ref="A8:A10"/>
    <mergeCell ref="A11:A13"/>
  </mergeCells>
  <pageMargins left="0.7" right="0.7" top="0.75" bottom="0.75" header="0.3" footer="0.3"/>
  <pageSetup orientation="portrait" r:id="rId1"/>
  <drawing r:id="rId2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Q23"/>
  <sheetViews>
    <sheetView workbookViewId="0">
      <selection activeCell="G7" sqref="G7"/>
    </sheetView>
  </sheetViews>
  <sheetFormatPr defaultColWidth="9" defaultRowHeight="15.4" x14ac:dyDescent="0.45"/>
  <cols>
    <col min="1" max="16384" width="9" style="390"/>
  </cols>
  <sheetData>
    <row r="1" spans="1:17" ht="15.75" thickBot="1" x14ac:dyDescent="0.5">
      <c r="A1" s="655" t="s">
        <v>221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</row>
    <row r="2" spans="1:17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  <c r="Q2" s="439"/>
    </row>
    <row r="3" spans="1:17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</row>
    <row r="4" spans="1:17" ht="16.5" customHeight="1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7" x14ac:dyDescent="0.45">
      <c r="A5" s="649" t="s">
        <v>4</v>
      </c>
      <c r="B5" s="434" t="s">
        <v>184</v>
      </c>
      <c r="C5" s="426">
        <v>90931</v>
      </c>
      <c r="D5" s="433">
        <v>302</v>
      </c>
      <c r="E5" s="432">
        <v>22686</v>
      </c>
      <c r="F5" s="429">
        <v>435</v>
      </c>
      <c r="G5" s="431">
        <v>85</v>
      </c>
      <c r="H5" s="429">
        <v>51</v>
      </c>
      <c r="I5" s="430">
        <v>23</v>
      </c>
      <c r="J5" s="429">
        <v>20</v>
      </c>
      <c r="K5" s="430">
        <v>76</v>
      </c>
      <c r="L5" s="429">
        <v>216</v>
      </c>
      <c r="M5" s="428">
        <v>22870</v>
      </c>
      <c r="N5" s="427">
        <v>722</v>
      </c>
      <c r="O5" s="426">
        <f>SUM(M5+C5)</f>
        <v>113801</v>
      </c>
      <c r="P5" s="425">
        <f>SUM(N5+D5)</f>
        <v>1024</v>
      </c>
    </row>
    <row r="6" spans="1:17" x14ac:dyDescent="0.45">
      <c r="A6" s="650"/>
      <c r="B6" s="424" t="s">
        <v>183</v>
      </c>
      <c r="C6" s="422">
        <v>478703</v>
      </c>
      <c r="D6" s="423">
        <v>1465</v>
      </c>
      <c r="E6" s="422">
        <v>65695</v>
      </c>
      <c r="F6" s="419">
        <v>671</v>
      </c>
      <c r="G6" s="420">
        <v>100</v>
      </c>
      <c r="H6" s="421">
        <v>59</v>
      </c>
      <c r="I6" s="420">
        <v>30</v>
      </c>
      <c r="J6" s="421">
        <v>26</v>
      </c>
      <c r="K6" s="420">
        <v>87</v>
      </c>
      <c r="L6" s="419">
        <v>258</v>
      </c>
      <c r="M6" s="418">
        <v>65912</v>
      </c>
      <c r="N6" s="417">
        <v>1014</v>
      </c>
      <c r="O6" s="416">
        <f>SUM(M6+C6)</f>
        <v>544615</v>
      </c>
      <c r="P6" s="415">
        <f>SUM(N6+D6)</f>
        <v>2479</v>
      </c>
    </row>
    <row r="7" spans="1:17" s="392" customFormat="1" ht="15.75" thickBot="1" x14ac:dyDescent="0.5">
      <c r="A7" s="651"/>
      <c r="B7" s="414" t="s">
        <v>100</v>
      </c>
      <c r="C7" s="411">
        <f t="shared" ref="C7:P7" si="0">C5/C6</f>
        <v>0.18995285176821536</v>
      </c>
      <c r="D7" s="413">
        <f t="shared" si="0"/>
        <v>0.20614334470989762</v>
      </c>
      <c r="E7" s="411">
        <f t="shared" si="0"/>
        <v>0.3453230839485501</v>
      </c>
      <c r="F7" s="412">
        <f t="shared" si="0"/>
        <v>0.64828614008941876</v>
      </c>
      <c r="G7" s="412">
        <f t="shared" si="0"/>
        <v>0.85</v>
      </c>
      <c r="H7" s="412">
        <f t="shared" si="0"/>
        <v>0.86440677966101698</v>
      </c>
      <c r="I7" s="412">
        <f t="shared" si="0"/>
        <v>0.76666666666666672</v>
      </c>
      <c r="J7" s="412">
        <f t="shared" si="0"/>
        <v>0.76923076923076927</v>
      </c>
      <c r="K7" s="412">
        <f t="shared" si="0"/>
        <v>0.87356321839080464</v>
      </c>
      <c r="L7" s="412">
        <f t="shared" si="0"/>
        <v>0.83720930232558144</v>
      </c>
      <c r="M7" s="412">
        <f t="shared" si="0"/>
        <v>0.34697778856657363</v>
      </c>
      <c r="N7" s="410">
        <f t="shared" si="0"/>
        <v>0.71203155818540431</v>
      </c>
      <c r="O7" s="411">
        <f t="shared" si="0"/>
        <v>0.20895678598643078</v>
      </c>
      <c r="P7" s="410">
        <f t="shared" si="0"/>
        <v>0.41306978620411455</v>
      </c>
    </row>
    <row r="8" spans="1:17" x14ac:dyDescent="0.45">
      <c r="A8" s="649" t="s">
        <v>3</v>
      </c>
      <c r="B8" s="434" t="s">
        <v>184</v>
      </c>
      <c r="C8" s="426">
        <v>182256</v>
      </c>
      <c r="D8" s="433">
        <v>743.4</v>
      </c>
      <c r="E8" s="432">
        <v>47067</v>
      </c>
      <c r="F8" s="429">
        <v>1213.6410000000001</v>
      </c>
      <c r="G8" s="431">
        <v>315</v>
      </c>
      <c r="H8" s="429">
        <v>196.37799999999999</v>
      </c>
      <c r="I8" s="430">
        <v>183</v>
      </c>
      <c r="J8" s="429">
        <v>156.81100000000001</v>
      </c>
      <c r="K8" s="430">
        <v>332</v>
      </c>
      <c r="L8" s="429">
        <v>774.07</v>
      </c>
      <c r="M8" s="428">
        <v>47897</v>
      </c>
      <c r="N8" s="427">
        <v>2340.9</v>
      </c>
      <c r="O8" s="426">
        <f>SUM(M8+C8)</f>
        <v>230153</v>
      </c>
      <c r="P8" s="425">
        <f>SUM(N8+D8)</f>
        <v>3084.3</v>
      </c>
    </row>
    <row r="9" spans="1:17" x14ac:dyDescent="0.45">
      <c r="A9" s="650"/>
      <c r="B9" s="424" t="s">
        <v>183</v>
      </c>
      <c r="C9" s="422">
        <v>968503</v>
      </c>
      <c r="D9" s="423">
        <v>3441.328</v>
      </c>
      <c r="E9" s="422">
        <v>125560</v>
      </c>
      <c r="F9" s="419">
        <v>1955.7980000000002</v>
      </c>
      <c r="G9" s="420">
        <v>373</v>
      </c>
      <c r="H9" s="421">
        <v>233.24</v>
      </c>
      <c r="I9" s="420">
        <v>211</v>
      </c>
      <c r="J9" s="421">
        <v>181.02</v>
      </c>
      <c r="K9" s="420">
        <v>400</v>
      </c>
      <c r="L9" s="419">
        <v>906.68600000000004</v>
      </c>
      <c r="M9" s="418">
        <v>126544</v>
      </c>
      <c r="N9" s="417">
        <v>3276.7440000000001</v>
      </c>
      <c r="O9" s="416">
        <f>SUM(M9+C9)</f>
        <v>1095047</v>
      </c>
      <c r="P9" s="415">
        <f>SUM(N9+D9)</f>
        <v>6718.0720000000001</v>
      </c>
    </row>
    <row r="10" spans="1:17" s="392" customFormat="1" ht="15.75" thickBot="1" x14ac:dyDescent="0.5">
      <c r="A10" s="651"/>
      <c r="B10" s="414" t="s">
        <v>100</v>
      </c>
      <c r="C10" s="411">
        <f t="shared" ref="C10:P10" si="1">C8/C9</f>
        <v>0.18818320645367129</v>
      </c>
      <c r="D10" s="413">
        <f t="shared" si="1"/>
        <v>0.21602125691012306</v>
      </c>
      <c r="E10" s="411">
        <f t="shared" si="1"/>
        <v>0.37485664224275245</v>
      </c>
      <c r="F10" s="412">
        <f t="shared" si="1"/>
        <v>0.6205349427701633</v>
      </c>
      <c r="G10" s="412">
        <f t="shared" si="1"/>
        <v>0.84450402144772119</v>
      </c>
      <c r="H10" s="412">
        <f t="shared" si="1"/>
        <v>0.84195678271308516</v>
      </c>
      <c r="I10" s="412">
        <f t="shared" si="1"/>
        <v>0.86729857819905209</v>
      </c>
      <c r="J10" s="412">
        <f t="shared" si="1"/>
        <v>0.86626339630979998</v>
      </c>
      <c r="K10" s="412">
        <f t="shared" si="1"/>
        <v>0.83</v>
      </c>
      <c r="L10" s="412">
        <f t="shared" si="1"/>
        <v>0.85373547181714504</v>
      </c>
      <c r="M10" s="412">
        <f t="shared" si="1"/>
        <v>0.37850075862940952</v>
      </c>
      <c r="N10" s="410">
        <f t="shared" si="1"/>
        <v>0.7143981952816576</v>
      </c>
      <c r="O10" s="411">
        <f t="shared" si="1"/>
        <v>0.21017636685913937</v>
      </c>
      <c r="P10" s="410">
        <f t="shared" si="1"/>
        <v>0.4591049336774003</v>
      </c>
    </row>
    <row r="11" spans="1:17" x14ac:dyDescent="0.45">
      <c r="A11" s="649" t="s">
        <v>2</v>
      </c>
      <c r="B11" s="434" t="s">
        <v>184</v>
      </c>
      <c r="C11" s="426">
        <v>238904</v>
      </c>
      <c r="D11" s="433">
        <v>738.2</v>
      </c>
      <c r="E11" s="432">
        <v>75102</v>
      </c>
      <c r="F11" s="429">
        <v>2183.0270560000004</v>
      </c>
      <c r="G11" s="431">
        <v>730</v>
      </c>
      <c r="H11" s="429">
        <v>440.41769599999998</v>
      </c>
      <c r="I11" s="430">
        <v>280</v>
      </c>
      <c r="J11" s="429">
        <v>241.36097199999998</v>
      </c>
      <c r="K11" s="430">
        <v>557</v>
      </c>
      <c r="L11" s="429">
        <v>1454.2908360000001</v>
      </c>
      <c r="M11" s="428">
        <v>76669</v>
      </c>
      <c r="N11" s="427">
        <v>4319.09656</v>
      </c>
      <c r="O11" s="426">
        <f>SUM(M11+C11)</f>
        <v>315573</v>
      </c>
      <c r="P11" s="425">
        <f>SUM(N11+D11)</f>
        <v>5057.2965599999998</v>
      </c>
    </row>
    <row r="12" spans="1:17" x14ac:dyDescent="0.45">
      <c r="A12" s="650"/>
      <c r="B12" s="424" t="s">
        <v>183</v>
      </c>
      <c r="C12" s="422">
        <v>1847364</v>
      </c>
      <c r="D12" s="423">
        <v>4946</v>
      </c>
      <c r="E12" s="422">
        <v>304976</v>
      </c>
      <c r="F12" s="419">
        <v>4151.2103740138</v>
      </c>
      <c r="G12" s="420">
        <v>897</v>
      </c>
      <c r="H12" s="421">
        <v>540.74816399999997</v>
      </c>
      <c r="I12" s="420">
        <v>340</v>
      </c>
      <c r="J12" s="421">
        <v>292.79591999999997</v>
      </c>
      <c r="K12" s="420">
        <v>645</v>
      </c>
      <c r="L12" s="419">
        <v>1641.9913730000001</v>
      </c>
      <c r="M12" s="418">
        <v>306858</v>
      </c>
      <c r="N12" s="417">
        <v>6626.745831013799</v>
      </c>
      <c r="O12" s="416">
        <f>SUM(M12+C12)</f>
        <v>2154222</v>
      </c>
      <c r="P12" s="415">
        <f>SUM(N12+D12)</f>
        <v>11572.745831013799</v>
      </c>
    </row>
    <row r="13" spans="1:17" s="392" customFormat="1" ht="15.75" thickBot="1" x14ac:dyDescent="0.5">
      <c r="A13" s="651"/>
      <c r="B13" s="414" t="s">
        <v>100</v>
      </c>
      <c r="C13" s="411">
        <f t="shared" ref="C13:P13" si="2">C11/C12</f>
        <v>0.12932156304875486</v>
      </c>
      <c r="D13" s="413">
        <f t="shared" si="2"/>
        <v>0.14925192074403559</v>
      </c>
      <c r="E13" s="411">
        <f t="shared" si="2"/>
        <v>0.24625544305125649</v>
      </c>
      <c r="F13" s="412">
        <f t="shared" si="2"/>
        <v>0.52587724044667827</v>
      </c>
      <c r="G13" s="412">
        <f t="shared" si="2"/>
        <v>0.81382385730211815</v>
      </c>
      <c r="H13" s="412">
        <f t="shared" si="2"/>
        <v>0.81445990078294561</v>
      </c>
      <c r="I13" s="412">
        <f t="shared" si="2"/>
        <v>0.82352941176470584</v>
      </c>
      <c r="J13" s="412">
        <f t="shared" si="2"/>
        <v>0.82433174615274696</v>
      </c>
      <c r="K13" s="412">
        <f t="shared" si="2"/>
        <v>0.86356589147286822</v>
      </c>
      <c r="L13" s="412">
        <f t="shared" si="2"/>
        <v>0.88568725750546318</v>
      </c>
      <c r="M13" s="412">
        <f t="shared" si="2"/>
        <v>0.24985172294677016</v>
      </c>
      <c r="N13" s="410">
        <f t="shared" si="2"/>
        <v>0.65176734858099106</v>
      </c>
      <c r="O13" s="411">
        <f t="shared" si="2"/>
        <v>0.14649047312672511</v>
      </c>
      <c r="P13" s="410">
        <f t="shared" si="2"/>
        <v>0.43700057305734236</v>
      </c>
    </row>
    <row r="14" spans="1:17" x14ac:dyDescent="0.45">
      <c r="A14" s="649" t="s">
        <v>1</v>
      </c>
      <c r="B14" s="434" t="s">
        <v>184</v>
      </c>
      <c r="C14" s="426">
        <v>7897</v>
      </c>
      <c r="D14" s="433">
        <v>40.854879090000004</v>
      </c>
      <c r="E14" s="432">
        <v>1653</v>
      </c>
      <c r="F14" s="429">
        <v>63.213068370000002</v>
      </c>
      <c r="G14" s="431">
        <v>27</v>
      </c>
      <c r="H14" s="429">
        <v>15.922312190000001</v>
      </c>
      <c r="I14" s="430">
        <v>10</v>
      </c>
      <c r="J14" s="429">
        <v>8.3307414200000007</v>
      </c>
      <c r="K14" s="430">
        <v>11</v>
      </c>
      <c r="L14" s="429">
        <v>28.708746739999999</v>
      </c>
      <c r="M14" s="428">
        <v>1701</v>
      </c>
      <c r="N14" s="427">
        <v>116.17486871999999</v>
      </c>
      <c r="O14" s="426">
        <f>SUM(M14+C14)</f>
        <v>9598</v>
      </c>
      <c r="P14" s="425">
        <f>SUM(N14+D14)</f>
        <v>157.02974781</v>
      </c>
    </row>
    <row r="15" spans="1:17" x14ac:dyDescent="0.45">
      <c r="A15" s="650"/>
      <c r="B15" s="424" t="s">
        <v>183</v>
      </c>
      <c r="C15" s="422">
        <v>63186</v>
      </c>
      <c r="D15" s="423">
        <v>274.27549512999997</v>
      </c>
      <c r="E15" s="422">
        <v>8942</v>
      </c>
      <c r="F15" s="419">
        <v>127.74526386000001</v>
      </c>
      <c r="G15" s="420">
        <v>32</v>
      </c>
      <c r="H15" s="421">
        <v>19.067749559999999</v>
      </c>
      <c r="I15" s="420">
        <v>12</v>
      </c>
      <c r="J15" s="421">
        <v>10.083324780000002</v>
      </c>
      <c r="K15" s="420">
        <v>13</v>
      </c>
      <c r="L15" s="419">
        <v>31.288124270000001</v>
      </c>
      <c r="M15" s="418">
        <v>8999</v>
      </c>
      <c r="N15" s="417">
        <v>188.18446247</v>
      </c>
      <c r="O15" s="416">
        <f>SUM(M15+C15)</f>
        <v>72185</v>
      </c>
      <c r="P15" s="415">
        <f>SUM(N15+D15)</f>
        <v>462.45995759999994</v>
      </c>
    </row>
    <row r="16" spans="1:17" s="392" customFormat="1" ht="15.75" thickBot="1" x14ac:dyDescent="0.5">
      <c r="A16" s="651"/>
      <c r="B16" s="414" t="s">
        <v>100</v>
      </c>
      <c r="C16" s="411">
        <f t="shared" ref="C16:P16" si="3">C14/C15</f>
        <v>0.1249802171367075</v>
      </c>
      <c r="D16" s="413">
        <f t="shared" si="3"/>
        <v>0.14895562970594867</v>
      </c>
      <c r="E16" s="411">
        <f t="shared" si="3"/>
        <v>0.18485797360769401</v>
      </c>
      <c r="F16" s="412">
        <f t="shared" si="3"/>
        <v>0.49483688443649199</v>
      </c>
      <c r="G16" s="412">
        <f t="shared" si="3"/>
        <v>0.84375</v>
      </c>
      <c r="H16" s="412">
        <f t="shared" si="3"/>
        <v>0.83503887755068684</v>
      </c>
      <c r="I16" s="412">
        <f t="shared" si="3"/>
        <v>0.83333333333333337</v>
      </c>
      <c r="J16" s="412">
        <f t="shared" si="3"/>
        <v>0.82618993256309647</v>
      </c>
      <c r="K16" s="412">
        <f t="shared" si="3"/>
        <v>0.84615384615384615</v>
      </c>
      <c r="L16" s="412">
        <f t="shared" si="3"/>
        <v>0.91756049331237199</v>
      </c>
      <c r="M16" s="412">
        <f t="shared" si="3"/>
        <v>0.18902100233359262</v>
      </c>
      <c r="N16" s="410">
        <f t="shared" si="3"/>
        <v>0.61734570003897304</v>
      </c>
      <c r="O16" s="411">
        <f t="shared" si="3"/>
        <v>0.13296391217011844</v>
      </c>
      <c r="P16" s="410">
        <f t="shared" si="3"/>
        <v>0.33955317693866438</v>
      </c>
    </row>
    <row r="17" spans="1:16" ht="15.75" customHeight="1" x14ac:dyDescent="0.45">
      <c r="A17" s="652" t="s">
        <v>185</v>
      </c>
      <c r="B17" s="409" t="s">
        <v>184</v>
      </c>
      <c r="C17" s="405">
        <f t="shared" ref="C17:P17" si="4">SUM(C5,C8,C11,C14)</f>
        <v>519988</v>
      </c>
      <c r="D17" s="408">
        <f t="shared" si="4"/>
        <v>1824.4548790900001</v>
      </c>
      <c r="E17" s="405">
        <f t="shared" si="4"/>
        <v>146508</v>
      </c>
      <c r="F17" s="407">
        <f t="shared" si="4"/>
        <v>3894.8811243700006</v>
      </c>
      <c r="G17" s="406">
        <f t="shared" si="4"/>
        <v>1157</v>
      </c>
      <c r="H17" s="407">
        <f t="shared" si="4"/>
        <v>703.71800818999986</v>
      </c>
      <c r="I17" s="406">
        <f t="shared" si="4"/>
        <v>496</v>
      </c>
      <c r="J17" s="407">
        <f t="shared" si="4"/>
        <v>426.50271341999996</v>
      </c>
      <c r="K17" s="406">
        <f t="shared" si="4"/>
        <v>976</v>
      </c>
      <c r="L17" s="407">
        <f t="shared" si="4"/>
        <v>2473.0695827400004</v>
      </c>
      <c r="M17" s="406">
        <f t="shared" si="4"/>
        <v>149137</v>
      </c>
      <c r="N17" s="404">
        <f t="shared" si="4"/>
        <v>7498.1714287199993</v>
      </c>
      <c r="O17" s="405">
        <f t="shared" si="4"/>
        <v>669125</v>
      </c>
      <c r="P17" s="404">
        <f t="shared" si="4"/>
        <v>9322.6263078100001</v>
      </c>
    </row>
    <row r="18" spans="1:16" x14ac:dyDescent="0.45">
      <c r="A18" s="653"/>
      <c r="B18" s="403" t="s">
        <v>183</v>
      </c>
      <c r="C18" s="399">
        <f t="shared" ref="C18:P18" si="5">SUM(C6,C9,C12,C15)</f>
        <v>3357756</v>
      </c>
      <c r="D18" s="402">
        <f t="shared" si="5"/>
        <v>10126.603495129999</v>
      </c>
      <c r="E18" s="399">
        <f t="shared" si="5"/>
        <v>505173</v>
      </c>
      <c r="F18" s="401">
        <f t="shared" si="5"/>
        <v>6905.7536378737996</v>
      </c>
      <c r="G18" s="400">
        <f t="shared" si="5"/>
        <v>1402</v>
      </c>
      <c r="H18" s="401">
        <f t="shared" si="5"/>
        <v>852.05591356000002</v>
      </c>
      <c r="I18" s="400">
        <f t="shared" si="5"/>
        <v>593</v>
      </c>
      <c r="J18" s="401">
        <f t="shared" si="5"/>
        <v>509.89924478</v>
      </c>
      <c r="K18" s="400">
        <f t="shared" si="5"/>
        <v>1145</v>
      </c>
      <c r="L18" s="401">
        <f t="shared" si="5"/>
        <v>2837.9654972700005</v>
      </c>
      <c r="M18" s="400">
        <f t="shared" si="5"/>
        <v>508313</v>
      </c>
      <c r="N18" s="398">
        <f t="shared" si="5"/>
        <v>11105.6742934838</v>
      </c>
      <c r="O18" s="399">
        <f t="shared" si="5"/>
        <v>3866069</v>
      </c>
      <c r="P18" s="398">
        <f t="shared" si="5"/>
        <v>21232.277788613799</v>
      </c>
    </row>
    <row r="19" spans="1:16" s="392" customFormat="1" ht="15.75" thickBot="1" x14ac:dyDescent="0.5">
      <c r="A19" s="654"/>
      <c r="B19" s="397" t="s">
        <v>100</v>
      </c>
      <c r="C19" s="394">
        <f t="shared" ref="C19:P19" si="6">C17/C18</f>
        <v>0.15486175886514683</v>
      </c>
      <c r="D19" s="396">
        <f t="shared" si="6"/>
        <v>0.18016454183946293</v>
      </c>
      <c r="E19" s="394">
        <f t="shared" si="6"/>
        <v>0.29001549964071716</v>
      </c>
      <c r="F19" s="395">
        <f t="shared" si="6"/>
        <v>0.56400522355865401</v>
      </c>
      <c r="G19" s="395">
        <f t="shared" si="6"/>
        <v>0.8252496433666191</v>
      </c>
      <c r="H19" s="395">
        <f t="shared" si="6"/>
        <v>0.82590590240700856</v>
      </c>
      <c r="I19" s="395">
        <f t="shared" si="6"/>
        <v>0.83642495784148396</v>
      </c>
      <c r="J19" s="395">
        <f t="shared" si="6"/>
        <v>0.83644507770161114</v>
      </c>
      <c r="K19" s="395">
        <f t="shared" si="6"/>
        <v>0.85240174672489077</v>
      </c>
      <c r="L19" s="395">
        <f t="shared" si="6"/>
        <v>0.87142341410386626</v>
      </c>
      <c r="M19" s="395">
        <f t="shared" si="6"/>
        <v>0.29339599813500739</v>
      </c>
      <c r="N19" s="393">
        <f t="shared" si="6"/>
        <v>0.67516579638208141</v>
      </c>
      <c r="O19" s="394">
        <f t="shared" si="6"/>
        <v>0.17307632119343963</v>
      </c>
      <c r="P19" s="393">
        <f t="shared" si="6"/>
        <v>0.43907801134786539</v>
      </c>
    </row>
    <row r="20" spans="1:16" x14ac:dyDescent="0.4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16" x14ac:dyDescent="0.45">
      <c r="A21" s="377" t="s">
        <v>191</v>
      </c>
      <c r="M21" s="477"/>
    </row>
    <row r="22" spans="1:16" x14ac:dyDescent="0.45">
      <c r="A22" s="476"/>
      <c r="B22" s="377"/>
    </row>
    <row r="23" spans="1:16" x14ac:dyDescent="0.45">
      <c r="A23" s="476"/>
      <c r="B23" s="377"/>
    </row>
  </sheetData>
  <mergeCells count="16">
    <mergeCell ref="A14:A16"/>
    <mergeCell ref="A17:A19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7"/>
    <mergeCell ref="A8:A10"/>
    <mergeCell ref="A11:A13"/>
  </mergeCells>
  <pageMargins left="0.7" right="0.7" top="0.75" bottom="0.75" header="0.3" footer="0.3"/>
  <drawing r:id="rId1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Q23"/>
  <sheetViews>
    <sheetView workbookViewId="0">
      <selection activeCell="G7" sqref="G7"/>
    </sheetView>
  </sheetViews>
  <sheetFormatPr defaultColWidth="9" defaultRowHeight="15.4" x14ac:dyDescent="0.45"/>
  <cols>
    <col min="1" max="16384" width="9" style="390"/>
  </cols>
  <sheetData>
    <row r="1" spans="1:17" ht="15.75" thickBot="1" x14ac:dyDescent="0.5">
      <c r="A1" s="655" t="s">
        <v>223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7"/>
    </row>
    <row r="2" spans="1:17" x14ac:dyDescent="0.45">
      <c r="A2" s="658" t="s">
        <v>189</v>
      </c>
      <c r="B2" s="661"/>
      <c r="C2" s="664" t="s">
        <v>12</v>
      </c>
      <c r="D2" s="665"/>
      <c r="E2" s="668" t="s">
        <v>188</v>
      </c>
      <c r="F2" s="669"/>
      <c r="G2" s="669"/>
      <c r="H2" s="669"/>
      <c r="I2" s="669"/>
      <c r="J2" s="669"/>
      <c r="K2" s="669"/>
      <c r="L2" s="669"/>
      <c r="M2" s="669"/>
      <c r="N2" s="670"/>
      <c r="O2" s="664" t="s">
        <v>10</v>
      </c>
      <c r="P2" s="665"/>
      <c r="Q2" s="439"/>
    </row>
    <row r="3" spans="1:17" x14ac:dyDescent="0.45">
      <c r="A3" s="659"/>
      <c r="B3" s="662"/>
      <c r="C3" s="666"/>
      <c r="D3" s="667"/>
      <c r="E3" s="671" t="s">
        <v>187</v>
      </c>
      <c r="F3" s="672"/>
      <c r="G3" s="647" t="s">
        <v>105</v>
      </c>
      <c r="H3" s="672"/>
      <c r="I3" s="647" t="s">
        <v>104</v>
      </c>
      <c r="J3" s="672"/>
      <c r="K3" s="647" t="s">
        <v>103</v>
      </c>
      <c r="L3" s="672"/>
      <c r="M3" s="647" t="s">
        <v>102</v>
      </c>
      <c r="N3" s="648"/>
      <c r="O3" s="666"/>
      <c r="P3" s="667"/>
    </row>
    <row r="4" spans="1:17" ht="16.5" customHeight="1" thickBot="1" x14ac:dyDescent="0.5">
      <c r="A4" s="660"/>
      <c r="B4" s="663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7" x14ac:dyDescent="0.45">
      <c r="A5" s="649" t="s">
        <v>4</v>
      </c>
      <c r="B5" s="434" t="s">
        <v>184</v>
      </c>
      <c r="C5" s="426">
        <v>92581</v>
      </c>
      <c r="D5" s="433">
        <v>307</v>
      </c>
      <c r="E5" s="432">
        <v>22609</v>
      </c>
      <c r="F5" s="429">
        <v>434</v>
      </c>
      <c r="G5" s="431">
        <v>86</v>
      </c>
      <c r="H5" s="429">
        <v>52</v>
      </c>
      <c r="I5" s="430">
        <v>24</v>
      </c>
      <c r="J5" s="429">
        <v>21</v>
      </c>
      <c r="K5" s="430">
        <v>77</v>
      </c>
      <c r="L5" s="429">
        <v>218</v>
      </c>
      <c r="M5" s="428">
        <v>22796</v>
      </c>
      <c r="N5" s="427">
        <v>725</v>
      </c>
      <c r="O5" s="426">
        <f>SUM(M5+C5)</f>
        <v>115377</v>
      </c>
      <c r="P5" s="425">
        <f>SUM(N5+D5)</f>
        <v>1032</v>
      </c>
    </row>
    <row r="6" spans="1:17" x14ac:dyDescent="0.45">
      <c r="A6" s="650"/>
      <c r="B6" s="424" t="s">
        <v>183</v>
      </c>
      <c r="C6" s="422">
        <v>478686</v>
      </c>
      <c r="D6" s="423">
        <v>1463</v>
      </c>
      <c r="E6" s="422">
        <v>65696</v>
      </c>
      <c r="F6" s="419">
        <v>670</v>
      </c>
      <c r="G6" s="420">
        <v>100</v>
      </c>
      <c r="H6" s="421">
        <v>59</v>
      </c>
      <c r="I6" s="420">
        <v>30</v>
      </c>
      <c r="J6" s="421">
        <v>26</v>
      </c>
      <c r="K6" s="420">
        <v>87</v>
      </c>
      <c r="L6" s="419">
        <v>258</v>
      </c>
      <c r="M6" s="418">
        <v>65913</v>
      </c>
      <c r="N6" s="417">
        <v>1013</v>
      </c>
      <c r="O6" s="416">
        <f>SUM(M6+C6)</f>
        <v>544599</v>
      </c>
      <c r="P6" s="415">
        <f>SUM(N6+D6)</f>
        <v>2476</v>
      </c>
    </row>
    <row r="7" spans="1:17" s="392" customFormat="1" ht="15.75" thickBot="1" x14ac:dyDescent="0.5">
      <c r="A7" s="651"/>
      <c r="B7" s="414" t="s">
        <v>100</v>
      </c>
      <c r="C7" s="411">
        <f t="shared" ref="C7:P7" si="0">C5/C6</f>
        <v>0.19340653371939015</v>
      </c>
      <c r="D7" s="413">
        <f t="shared" si="0"/>
        <v>0.20984278879015722</v>
      </c>
      <c r="E7" s="411">
        <f t="shared" si="0"/>
        <v>0.34414576229907451</v>
      </c>
      <c r="F7" s="412">
        <f t="shared" si="0"/>
        <v>0.64776119402985077</v>
      </c>
      <c r="G7" s="412">
        <f t="shared" si="0"/>
        <v>0.86</v>
      </c>
      <c r="H7" s="412">
        <f t="shared" si="0"/>
        <v>0.88135593220338981</v>
      </c>
      <c r="I7" s="412">
        <f t="shared" si="0"/>
        <v>0.8</v>
      </c>
      <c r="J7" s="412">
        <f t="shared" si="0"/>
        <v>0.80769230769230771</v>
      </c>
      <c r="K7" s="412">
        <f t="shared" si="0"/>
        <v>0.88505747126436785</v>
      </c>
      <c r="L7" s="412">
        <f t="shared" si="0"/>
        <v>0.84496124031007747</v>
      </c>
      <c r="M7" s="412">
        <f t="shared" si="0"/>
        <v>0.34584983235477068</v>
      </c>
      <c r="N7" s="410">
        <f t="shared" si="0"/>
        <v>0.71569595261599206</v>
      </c>
      <c r="O7" s="411">
        <f t="shared" si="0"/>
        <v>0.21185679738670105</v>
      </c>
      <c r="P7" s="410">
        <f t="shared" si="0"/>
        <v>0.41680129240710823</v>
      </c>
    </row>
    <row r="8" spans="1:17" x14ac:dyDescent="0.45">
      <c r="A8" s="649" t="s">
        <v>3</v>
      </c>
      <c r="B8" s="434" t="s">
        <v>184</v>
      </c>
      <c r="C8" s="426">
        <v>184576</v>
      </c>
      <c r="D8" s="433">
        <v>750.8</v>
      </c>
      <c r="E8" s="432">
        <v>46811</v>
      </c>
      <c r="F8" s="429">
        <v>1240.288</v>
      </c>
      <c r="G8" s="431">
        <v>305</v>
      </c>
      <c r="H8" s="429">
        <v>190.03800000000001</v>
      </c>
      <c r="I8" s="430">
        <v>179</v>
      </c>
      <c r="J8" s="429">
        <v>153.578</v>
      </c>
      <c r="K8" s="430">
        <v>323</v>
      </c>
      <c r="L8" s="429">
        <v>753.19600000000003</v>
      </c>
      <c r="M8" s="428">
        <v>47618</v>
      </c>
      <c r="N8" s="427">
        <v>2337.1</v>
      </c>
      <c r="O8" s="426">
        <f>SUM(M8+C8)</f>
        <v>232194</v>
      </c>
      <c r="P8" s="425">
        <f>SUM(N8+D8)</f>
        <v>3087.8999999999996</v>
      </c>
    </row>
    <row r="9" spans="1:17" x14ac:dyDescent="0.45">
      <c r="A9" s="650"/>
      <c r="B9" s="424" t="s">
        <v>183</v>
      </c>
      <c r="C9" s="422">
        <v>969141</v>
      </c>
      <c r="D9" s="423">
        <v>3448.0129999999999</v>
      </c>
      <c r="E9" s="422">
        <v>125991</v>
      </c>
      <c r="F9" s="419">
        <v>1983.4090000000001</v>
      </c>
      <c r="G9" s="420">
        <v>369</v>
      </c>
      <c r="H9" s="421">
        <v>230.64</v>
      </c>
      <c r="I9" s="420">
        <v>206</v>
      </c>
      <c r="J9" s="421">
        <v>176.84399999999999</v>
      </c>
      <c r="K9" s="420">
        <v>386</v>
      </c>
      <c r="L9" s="419">
        <v>879.25</v>
      </c>
      <c r="M9" s="418">
        <v>126952</v>
      </c>
      <c r="N9" s="417">
        <v>3270.143</v>
      </c>
      <c r="O9" s="416">
        <f>SUM(M9+C9)</f>
        <v>1096093</v>
      </c>
      <c r="P9" s="415">
        <f>SUM(N9+D9)</f>
        <v>6718.1559999999999</v>
      </c>
    </row>
    <row r="10" spans="1:17" s="392" customFormat="1" ht="15.75" thickBot="1" x14ac:dyDescent="0.5">
      <c r="A10" s="651"/>
      <c r="B10" s="414" t="s">
        <v>100</v>
      </c>
      <c r="C10" s="411">
        <f t="shared" ref="C10:P10" si="1">C8/C9</f>
        <v>0.19045319514910627</v>
      </c>
      <c r="D10" s="413">
        <f t="shared" si="1"/>
        <v>0.2177485989756999</v>
      </c>
      <c r="E10" s="411">
        <f t="shared" si="1"/>
        <v>0.37154241175957015</v>
      </c>
      <c r="F10" s="412">
        <f t="shared" si="1"/>
        <v>0.62533143693509508</v>
      </c>
      <c r="G10" s="412">
        <f t="shared" si="1"/>
        <v>0.82655826558265577</v>
      </c>
      <c r="H10" s="412">
        <f t="shared" si="1"/>
        <v>0.82395941727367339</v>
      </c>
      <c r="I10" s="412">
        <f t="shared" si="1"/>
        <v>0.8689320388349514</v>
      </c>
      <c r="J10" s="412">
        <f t="shared" si="1"/>
        <v>0.86843771911967615</v>
      </c>
      <c r="K10" s="412">
        <f t="shared" si="1"/>
        <v>0.83678756476683935</v>
      </c>
      <c r="L10" s="412">
        <f t="shared" si="1"/>
        <v>0.85663463178845611</v>
      </c>
      <c r="M10" s="412">
        <f t="shared" si="1"/>
        <v>0.37508664692167121</v>
      </c>
      <c r="N10" s="410">
        <f t="shared" si="1"/>
        <v>0.71467822660966196</v>
      </c>
      <c r="O10" s="411">
        <f t="shared" si="1"/>
        <v>0.21183786412284358</v>
      </c>
      <c r="P10" s="410">
        <f t="shared" si="1"/>
        <v>0.45963505461915438</v>
      </c>
    </row>
    <row r="11" spans="1:17" x14ac:dyDescent="0.45">
      <c r="A11" s="649" t="s">
        <v>2</v>
      </c>
      <c r="B11" s="434" t="s">
        <v>184</v>
      </c>
      <c r="C11" s="426">
        <v>243320</v>
      </c>
      <c r="D11" s="433">
        <v>730.7</v>
      </c>
      <c r="E11" s="432">
        <v>74902</v>
      </c>
      <c r="F11" s="429">
        <v>2177.7550879999999</v>
      </c>
      <c r="G11" s="431">
        <v>725</v>
      </c>
      <c r="H11" s="429">
        <v>437.537755</v>
      </c>
      <c r="I11" s="430">
        <v>283</v>
      </c>
      <c r="J11" s="429">
        <v>245.12485999999998</v>
      </c>
      <c r="K11" s="430">
        <v>557</v>
      </c>
      <c r="L11" s="429">
        <v>1459.5453140000002</v>
      </c>
      <c r="M11" s="428">
        <v>76467</v>
      </c>
      <c r="N11" s="427">
        <v>4319.963017</v>
      </c>
      <c r="O11" s="426">
        <f>SUM(M11+C11)</f>
        <v>319787</v>
      </c>
      <c r="P11" s="425">
        <f>SUM(N11+D11)</f>
        <v>5050.6630169999999</v>
      </c>
    </row>
    <row r="12" spans="1:17" x14ac:dyDescent="0.45">
      <c r="A12" s="650"/>
      <c r="B12" s="424" t="s">
        <v>183</v>
      </c>
      <c r="C12" s="422">
        <v>1845684</v>
      </c>
      <c r="D12" s="423">
        <v>4943.2</v>
      </c>
      <c r="E12" s="422">
        <v>305180</v>
      </c>
      <c r="F12" s="419">
        <v>4156.3125610098996</v>
      </c>
      <c r="G12" s="420">
        <v>898</v>
      </c>
      <c r="H12" s="421">
        <v>541.46529500000008</v>
      </c>
      <c r="I12" s="420">
        <v>342</v>
      </c>
      <c r="J12" s="421">
        <v>295.68760099999997</v>
      </c>
      <c r="K12" s="420">
        <v>643</v>
      </c>
      <c r="L12" s="419">
        <v>1635.6966020000002</v>
      </c>
      <c r="M12" s="418">
        <v>307063</v>
      </c>
      <c r="N12" s="417">
        <v>6629.1620590098992</v>
      </c>
      <c r="O12" s="416">
        <f>SUM(M12+C12)</f>
        <v>2152747</v>
      </c>
      <c r="P12" s="415">
        <f>SUM(N12+D12)</f>
        <v>11572.362059009898</v>
      </c>
    </row>
    <row r="13" spans="1:17" s="392" customFormat="1" ht="15.75" thickBot="1" x14ac:dyDescent="0.5">
      <c r="A13" s="651"/>
      <c r="B13" s="414" t="s">
        <v>100</v>
      </c>
      <c r="C13" s="411">
        <f t="shared" ref="C13:P13" si="2">C11/C12</f>
        <v>0.13183188454795078</v>
      </c>
      <c r="D13" s="413">
        <f t="shared" si="2"/>
        <v>0.14781922641204079</v>
      </c>
      <c r="E13" s="411">
        <f t="shared" si="2"/>
        <v>0.2454354806999148</v>
      </c>
      <c r="F13" s="412">
        <f t="shared" si="2"/>
        <v>0.5239632621543866</v>
      </c>
      <c r="G13" s="412">
        <f t="shared" si="2"/>
        <v>0.80734966592427615</v>
      </c>
      <c r="H13" s="412">
        <f t="shared" si="2"/>
        <v>0.80806241700125936</v>
      </c>
      <c r="I13" s="412">
        <f t="shared" si="2"/>
        <v>0.82748538011695905</v>
      </c>
      <c r="J13" s="412">
        <f t="shared" si="2"/>
        <v>0.82899945473195547</v>
      </c>
      <c r="K13" s="412">
        <f t="shared" si="2"/>
        <v>0.86625194401244165</v>
      </c>
      <c r="L13" s="412">
        <f t="shared" si="2"/>
        <v>0.89230809198685368</v>
      </c>
      <c r="M13" s="412">
        <f t="shared" si="2"/>
        <v>0.24902707262027662</v>
      </c>
      <c r="N13" s="410">
        <f t="shared" si="2"/>
        <v>0.65166049321853647</v>
      </c>
      <c r="O13" s="411">
        <f t="shared" si="2"/>
        <v>0.14854834311695708</v>
      </c>
      <c r="P13" s="410">
        <f t="shared" si="2"/>
        <v>0.43644184231755034</v>
      </c>
    </row>
    <row r="14" spans="1:17" x14ac:dyDescent="0.45">
      <c r="A14" s="649" t="s">
        <v>1</v>
      </c>
      <c r="B14" s="434" t="s">
        <v>184</v>
      </c>
      <c r="C14" s="426">
        <v>7897</v>
      </c>
      <c r="D14" s="433">
        <v>40.854879090000004</v>
      </c>
      <c r="E14" s="432">
        <v>1653</v>
      </c>
      <c r="F14" s="429">
        <v>63.213068370000002</v>
      </c>
      <c r="G14" s="431">
        <v>27</v>
      </c>
      <c r="H14" s="429">
        <v>15.922312190000001</v>
      </c>
      <c r="I14" s="430">
        <v>10</v>
      </c>
      <c r="J14" s="429">
        <v>8.3307414200000007</v>
      </c>
      <c r="K14" s="430">
        <v>11</v>
      </c>
      <c r="L14" s="429">
        <v>28.708746739999999</v>
      </c>
      <c r="M14" s="428">
        <v>1701</v>
      </c>
      <c r="N14" s="427">
        <v>116.17486871999999</v>
      </c>
      <c r="O14" s="426">
        <f>SUM(M14+C14)</f>
        <v>9598</v>
      </c>
      <c r="P14" s="425">
        <f>SUM(N14+D14)</f>
        <v>157.02974781</v>
      </c>
    </row>
    <row r="15" spans="1:17" x14ac:dyDescent="0.45">
      <c r="A15" s="650"/>
      <c r="B15" s="424" t="s">
        <v>183</v>
      </c>
      <c r="C15" s="422">
        <v>63186</v>
      </c>
      <c r="D15" s="423">
        <v>274.27549512999997</v>
      </c>
      <c r="E15" s="422">
        <v>8942</v>
      </c>
      <c r="F15" s="419">
        <v>127.74526386000001</v>
      </c>
      <c r="G15" s="420">
        <v>32</v>
      </c>
      <c r="H15" s="421">
        <v>19.067749559999999</v>
      </c>
      <c r="I15" s="420">
        <v>12</v>
      </c>
      <c r="J15" s="421">
        <v>10.083324780000002</v>
      </c>
      <c r="K15" s="420">
        <v>13</v>
      </c>
      <c r="L15" s="419">
        <v>31.288124270000001</v>
      </c>
      <c r="M15" s="418">
        <v>8999</v>
      </c>
      <c r="N15" s="417">
        <v>188.18446247</v>
      </c>
      <c r="O15" s="416">
        <f>SUM(M15+C15)</f>
        <v>72185</v>
      </c>
      <c r="P15" s="415">
        <f>SUM(N15+D15)</f>
        <v>462.45995759999994</v>
      </c>
    </row>
    <row r="16" spans="1:17" s="392" customFormat="1" ht="15.75" thickBot="1" x14ac:dyDescent="0.5">
      <c r="A16" s="651"/>
      <c r="B16" s="414" t="s">
        <v>100</v>
      </c>
      <c r="C16" s="411">
        <f t="shared" ref="C16:P16" si="3">C14/C15</f>
        <v>0.1249802171367075</v>
      </c>
      <c r="D16" s="413">
        <f t="shared" si="3"/>
        <v>0.14895562970594867</v>
      </c>
      <c r="E16" s="411">
        <f t="shared" si="3"/>
        <v>0.18485797360769401</v>
      </c>
      <c r="F16" s="412">
        <f t="shared" si="3"/>
        <v>0.49483688443649199</v>
      </c>
      <c r="G16" s="412">
        <f t="shared" si="3"/>
        <v>0.84375</v>
      </c>
      <c r="H16" s="412">
        <f t="shared" si="3"/>
        <v>0.83503887755068684</v>
      </c>
      <c r="I16" s="412">
        <f t="shared" si="3"/>
        <v>0.83333333333333337</v>
      </c>
      <c r="J16" s="412">
        <f t="shared" si="3"/>
        <v>0.82618993256309647</v>
      </c>
      <c r="K16" s="412">
        <f t="shared" si="3"/>
        <v>0.84615384615384615</v>
      </c>
      <c r="L16" s="412">
        <f t="shared" si="3"/>
        <v>0.91756049331237199</v>
      </c>
      <c r="M16" s="412">
        <f t="shared" si="3"/>
        <v>0.18902100233359262</v>
      </c>
      <c r="N16" s="410">
        <f t="shared" si="3"/>
        <v>0.61734570003897304</v>
      </c>
      <c r="O16" s="411">
        <f t="shared" si="3"/>
        <v>0.13296391217011844</v>
      </c>
      <c r="P16" s="410">
        <f t="shared" si="3"/>
        <v>0.33955317693866438</v>
      </c>
    </row>
    <row r="17" spans="1:16" ht="15.75" customHeight="1" x14ac:dyDescent="0.45">
      <c r="A17" s="652" t="s">
        <v>185</v>
      </c>
      <c r="B17" s="409" t="s">
        <v>184</v>
      </c>
      <c r="C17" s="405">
        <f t="shared" ref="C17:P17" si="4">SUM(C5,C8,C11,C14)</f>
        <v>528374</v>
      </c>
      <c r="D17" s="408">
        <f t="shared" si="4"/>
        <v>1829.3548790899999</v>
      </c>
      <c r="E17" s="405">
        <f t="shared" si="4"/>
        <v>145975</v>
      </c>
      <c r="F17" s="407">
        <f t="shared" si="4"/>
        <v>3915.2561563700001</v>
      </c>
      <c r="G17" s="406">
        <f t="shared" si="4"/>
        <v>1143</v>
      </c>
      <c r="H17" s="407">
        <f t="shared" si="4"/>
        <v>695.49806719000003</v>
      </c>
      <c r="I17" s="406">
        <f t="shared" si="4"/>
        <v>496</v>
      </c>
      <c r="J17" s="407">
        <f t="shared" si="4"/>
        <v>428.03360141999997</v>
      </c>
      <c r="K17" s="406">
        <f t="shared" si="4"/>
        <v>968</v>
      </c>
      <c r="L17" s="407">
        <f t="shared" si="4"/>
        <v>2459.4500607400005</v>
      </c>
      <c r="M17" s="406">
        <f t="shared" si="4"/>
        <v>148582</v>
      </c>
      <c r="N17" s="404">
        <f t="shared" si="4"/>
        <v>7498.2378857200001</v>
      </c>
      <c r="O17" s="405">
        <f t="shared" si="4"/>
        <v>676956</v>
      </c>
      <c r="P17" s="404">
        <f t="shared" si="4"/>
        <v>9327.5927648100005</v>
      </c>
    </row>
    <row r="18" spans="1:16" x14ac:dyDescent="0.45">
      <c r="A18" s="653"/>
      <c r="B18" s="403" t="s">
        <v>183</v>
      </c>
      <c r="C18" s="399">
        <f t="shared" ref="C18:P18" si="5">SUM(C6,C9,C12,C15)</f>
        <v>3356697</v>
      </c>
      <c r="D18" s="402">
        <f t="shared" si="5"/>
        <v>10128.488495129999</v>
      </c>
      <c r="E18" s="399">
        <f t="shared" si="5"/>
        <v>505809</v>
      </c>
      <c r="F18" s="401">
        <f t="shared" si="5"/>
        <v>6937.466824869899</v>
      </c>
      <c r="G18" s="400">
        <f t="shared" si="5"/>
        <v>1399</v>
      </c>
      <c r="H18" s="401">
        <f t="shared" si="5"/>
        <v>850.17304456000011</v>
      </c>
      <c r="I18" s="400">
        <f t="shared" si="5"/>
        <v>590</v>
      </c>
      <c r="J18" s="401">
        <f t="shared" si="5"/>
        <v>508.61492577999996</v>
      </c>
      <c r="K18" s="400">
        <f t="shared" si="5"/>
        <v>1129</v>
      </c>
      <c r="L18" s="401">
        <f t="shared" si="5"/>
        <v>2804.23472627</v>
      </c>
      <c r="M18" s="400">
        <f t="shared" si="5"/>
        <v>508927</v>
      </c>
      <c r="N18" s="398">
        <f t="shared" si="5"/>
        <v>11100.4895214799</v>
      </c>
      <c r="O18" s="399">
        <f t="shared" si="5"/>
        <v>3865624</v>
      </c>
      <c r="P18" s="398">
        <f t="shared" si="5"/>
        <v>21228.978016609897</v>
      </c>
    </row>
    <row r="19" spans="1:16" s="392" customFormat="1" ht="15.75" thickBot="1" x14ac:dyDescent="0.5">
      <c r="A19" s="654"/>
      <c r="B19" s="397" t="s">
        <v>100</v>
      </c>
      <c r="C19" s="394">
        <f t="shared" ref="C19:P19" si="6">C17/C18</f>
        <v>0.15740890524226642</v>
      </c>
      <c r="D19" s="396">
        <f t="shared" si="6"/>
        <v>0.18061479558076154</v>
      </c>
      <c r="E19" s="394">
        <f t="shared" si="6"/>
        <v>0.28859707913461408</v>
      </c>
      <c r="F19" s="395">
        <f t="shared" si="6"/>
        <v>0.56436394655385247</v>
      </c>
      <c r="G19" s="395">
        <f t="shared" si="6"/>
        <v>0.81701215153681206</v>
      </c>
      <c r="H19" s="395">
        <f t="shared" si="6"/>
        <v>0.81806647674880018</v>
      </c>
      <c r="I19" s="395">
        <f t="shared" si="6"/>
        <v>0.84067796610169487</v>
      </c>
      <c r="J19" s="395">
        <f t="shared" si="6"/>
        <v>0.84156712617817431</v>
      </c>
      <c r="K19" s="395">
        <f t="shared" si="6"/>
        <v>0.85739592559787425</v>
      </c>
      <c r="L19" s="395">
        <f t="shared" si="6"/>
        <v>0.87704857146940463</v>
      </c>
      <c r="M19" s="395">
        <f t="shared" si="6"/>
        <v>0.29195149795550246</v>
      </c>
      <c r="N19" s="393">
        <f t="shared" si="6"/>
        <v>0.67548713696009566</v>
      </c>
      <c r="O19" s="394">
        <f t="shared" si="6"/>
        <v>0.17512205015283433</v>
      </c>
      <c r="P19" s="393">
        <f t="shared" si="6"/>
        <v>0.43938020744625295</v>
      </c>
    </row>
    <row r="20" spans="1:16" x14ac:dyDescent="0.4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16" x14ac:dyDescent="0.45">
      <c r="A21" s="377" t="s">
        <v>222</v>
      </c>
      <c r="M21" s="477"/>
    </row>
    <row r="22" spans="1:16" x14ac:dyDescent="0.45">
      <c r="A22" s="476"/>
      <c r="B22" s="377"/>
    </row>
    <row r="23" spans="1:16" x14ac:dyDescent="0.45">
      <c r="A23" s="476"/>
      <c r="B23" s="377"/>
    </row>
  </sheetData>
  <mergeCells count="16">
    <mergeCell ref="A14:A16"/>
    <mergeCell ref="A17:A19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7"/>
    <mergeCell ref="A8:A10"/>
    <mergeCell ref="A11:A13"/>
  </mergeCells>
  <pageMargins left="0.7" right="0.7" top="0.75" bottom="0.75" header="0.3" footer="0.3"/>
  <drawing r:id="rId1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Q23"/>
  <sheetViews>
    <sheetView workbookViewId="0">
      <selection activeCell="G7" sqref="G7"/>
    </sheetView>
  </sheetViews>
  <sheetFormatPr defaultColWidth="9" defaultRowHeight="15.4" x14ac:dyDescent="0.45"/>
  <cols>
    <col min="1" max="16384" width="9" style="390"/>
  </cols>
  <sheetData>
    <row r="1" spans="1:17" ht="15.75" thickBot="1" x14ac:dyDescent="0.5">
      <c r="A1" s="731" t="s">
        <v>225</v>
      </c>
      <c r="B1" s="732"/>
      <c r="C1" s="732"/>
      <c r="D1" s="732"/>
      <c r="E1" s="732"/>
      <c r="F1" s="732"/>
      <c r="G1" s="732"/>
      <c r="H1" s="732"/>
      <c r="I1" s="732"/>
      <c r="J1" s="732"/>
      <c r="K1" s="732"/>
      <c r="L1" s="732"/>
      <c r="M1" s="732"/>
      <c r="N1" s="732"/>
      <c r="O1" s="732"/>
      <c r="P1" s="733"/>
    </row>
    <row r="2" spans="1:17" x14ac:dyDescent="0.45">
      <c r="A2" s="734" t="s">
        <v>189</v>
      </c>
      <c r="B2" s="737"/>
      <c r="C2" s="740" t="s">
        <v>12</v>
      </c>
      <c r="D2" s="741"/>
      <c r="E2" s="744" t="s">
        <v>188</v>
      </c>
      <c r="F2" s="745"/>
      <c r="G2" s="745"/>
      <c r="H2" s="745"/>
      <c r="I2" s="745"/>
      <c r="J2" s="745"/>
      <c r="K2" s="745"/>
      <c r="L2" s="745"/>
      <c r="M2" s="745"/>
      <c r="N2" s="746"/>
      <c r="O2" s="740" t="s">
        <v>10</v>
      </c>
      <c r="P2" s="747"/>
      <c r="Q2" s="439"/>
    </row>
    <row r="3" spans="1:17" x14ac:dyDescent="0.45">
      <c r="A3" s="735"/>
      <c r="B3" s="738"/>
      <c r="C3" s="742"/>
      <c r="D3" s="743"/>
      <c r="E3" s="749" t="s">
        <v>187</v>
      </c>
      <c r="F3" s="750"/>
      <c r="G3" s="751" t="s">
        <v>105</v>
      </c>
      <c r="H3" s="750"/>
      <c r="I3" s="751" t="s">
        <v>104</v>
      </c>
      <c r="J3" s="750"/>
      <c r="K3" s="751" t="s">
        <v>103</v>
      </c>
      <c r="L3" s="750"/>
      <c r="M3" s="751" t="s">
        <v>102</v>
      </c>
      <c r="N3" s="752"/>
      <c r="O3" s="742"/>
      <c r="P3" s="748"/>
    </row>
    <row r="4" spans="1:17" ht="16.5" customHeight="1" thickBot="1" x14ac:dyDescent="0.5">
      <c r="A4" s="736"/>
      <c r="B4" s="739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7" x14ac:dyDescent="0.45">
      <c r="A5" s="725" t="s">
        <v>4</v>
      </c>
      <c r="B5" s="434" t="s">
        <v>184</v>
      </c>
      <c r="C5" s="426">
        <v>92542</v>
      </c>
      <c r="D5" s="433">
        <v>307</v>
      </c>
      <c r="E5" s="432">
        <v>22356</v>
      </c>
      <c r="F5" s="429">
        <v>430</v>
      </c>
      <c r="G5" s="431">
        <v>83</v>
      </c>
      <c r="H5" s="429">
        <v>50</v>
      </c>
      <c r="I5" s="430">
        <v>24</v>
      </c>
      <c r="J5" s="429">
        <v>21</v>
      </c>
      <c r="K5" s="430">
        <v>77</v>
      </c>
      <c r="L5" s="429">
        <v>218</v>
      </c>
      <c r="M5" s="428">
        <v>22540</v>
      </c>
      <c r="N5" s="427">
        <v>719</v>
      </c>
      <c r="O5" s="426">
        <f>SUM(M5+C5)</f>
        <v>115082</v>
      </c>
      <c r="P5" s="425">
        <f>SUM(N5+D5)</f>
        <v>1026</v>
      </c>
    </row>
    <row r="6" spans="1:17" x14ac:dyDescent="0.45">
      <c r="A6" s="726"/>
      <c r="B6" s="424" t="s">
        <v>183</v>
      </c>
      <c r="C6" s="422">
        <v>478529</v>
      </c>
      <c r="D6" s="423">
        <v>1462</v>
      </c>
      <c r="E6" s="422">
        <v>65677</v>
      </c>
      <c r="F6" s="419">
        <v>668</v>
      </c>
      <c r="G6" s="420">
        <v>100</v>
      </c>
      <c r="H6" s="421">
        <v>59</v>
      </c>
      <c r="I6" s="420">
        <v>30</v>
      </c>
      <c r="J6" s="421">
        <v>26</v>
      </c>
      <c r="K6" s="420">
        <v>87</v>
      </c>
      <c r="L6" s="419">
        <v>258</v>
      </c>
      <c r="M6" s="418">
        <v>65894</v>
      </c>
      <c r="N6" s="417">
        <v>1011</v>
      </c>
      <c r="O6" s="416">
        <f>SUM(M6+C6)</f>
        <v>544423</v>
      </c>
      <c r="P6" s="415">
        <f>SUM(N6+D6)</f>
        <v>2473</v>
      </c>
    </row>
    <row r="7" spans="1:17" s="392" customFormat="1" ht="15.75" thickBot="1" x14ac:dyDescent="0.5">
      <c r="A7" s="727"/>
      <c r="B7" s="414" t="s">
        <v>100</v>
      </c>
      <c r="C7" s="411">
        <f t="shared" ref="C7:P7" si="0">C5/C6</f>
        <v>0.19338848847196305</v>
      </c>
      <c r="D7" s="413">
        <f t="shared" si="0"/>
        <v>0.20998632010943913</v>
      </c>
      <c r="E7" s="411">
        <f t="shared" si="0"/>
        <v>0.34039313610548594</v>
      </c>
      <c r="F7" s="412">
        <f t="shared" si="0"/>
        <v>0.64371257485029942</v>
      </c>
      <c r="G7" s="412">
        <f t="shared" si="0"/>
        <v>0.83</v>
      </c>
      <c r="H7" s="412">
        <f t="shared" si="0"/>
        <v>0.84745762711864403</v>
      </c>
      <c r="I7" s="412">
        <f t="shared" si="0"/>
        <v>0.8</v>
      </c>
      <c r="J7" s="412">
        <f t="shared" si="0"/>
        <v>0.80769230769230771</v>
      </c>
      <c r="K7" s="412">
        <f t="shared" si="0"/>
        <v>0.88505747126436785</v>
      </c>
      <c r="L7" s="412">
        <f t="shared" si="0"/>
        <v>0.84496124031007747</v>
      </c>
      <c r="M7" s="412">
        <f t="shared" si="0"/>
        <v>0.34206452787810726</v>
      </c>
      <c r="N7" s="410">
        <f t="shared" si="0"/>
        <v>0.71117705242334317</v>
      </c>
      <c r="O7" s="411">
        <f t="shared" si="0"/>
        <v>0.21138342795950943</v>
      </c>
      <c r="P7" s="410">
        <f t="shared" si="0"/>
        <v>0.4148807116862111</v>
      </c>
    </row>
    <row r="8" spans="1:17" x14ac:dyDescent="0.45">
      <c r="A8" s="725" t="s">
        <v>3</v>
      </c>
      <c r="B8" s="434" t="s">
        <v>184</v>
      </c>
      <c r="C8" s="426">
        <v>185266</v>
      </c>
      <c r="D8" s="433">
        <v>752.6</v>
      </c>
      <c r="E8" s="432">
        <v>46307</v>
      </c>
      <c r="F8" s="429">
        <v>1263.5500000000002</v>
      </c>
      <c r="G8" s="431">
        <v>294</v>
      </c>
      <c r="H8" s="429">
        <v>183.31100000000001</v>
      </c>
      <c r="I8" s="430">
        <v>170</v>
      </c>
      <c r="J8" s="429">
        <v>145.89699999999999</v>
      </c>
      <c r="K8" s="430">
        <v>319</v>
      </c>
      <c r="L8" s="429">
        <v>740.74199999999996</v>
      </c>
      <c r="M8" s="428">
        <v>47090</v>
      </c>
      <c r="N8" s="427">
        <v>2333.5</v>
      </c>
      <c r="O8" s="426">
        <f>SUM(M8+C8)</f>
        <v>232356</v>
      </c>
      <c r="P8" s="425">
        <f>SUM(N8+D8)</f>
        <v>3086.1</v>
      </c>
    </row>
    <row r="9" spans="1:17" x14ac:dyDescent="0.45">
      <c r="A9" s="726"/>
      <c r="B9" s="424" t="s">
        <v>183</v>
      </c>
      <c r="C9" s="422">
        <v>968648</v>
      </c>
      <c r="D9" s="423">
        <v>3450.93</v>
      </c>
      <c r="E9" s="422">
        <v>125835</v>
      </c>
      <c r="F9" s="419">
        <v>2011.913</v>
      </c>
      <c r="G9" s="420">
        <v>354</v>
      </c>
      <c r="H9" s="421">
        <v>221.179</v>
      </c>
      <c r="I9" s="420">
        <v>196</v>
      </c>
      <c r="J9" s="421">
        <v>168.31399999999999</v>
      </c>
      <c r="K9" s="420">
        <v>381</v>
      </c>
      <c r="L9" s="419">
        <v>864.70100000000002</v>
      </c>
      <c r="M9" s="418">
        <v>126766</v>
      </c>
      <c r="N9" s="417">
        <v>3266.107</v>
      </c>
      <c r="O9" s="416">
        <f>SUM(M9+C9)</f>
        <v>1095414</v>
      </c>
      <c r="P9" s="415">
        <f>SUM(N9+D9)</f>
        <v>6717.0370000000003</v>
      </c>
    </row>
    <row r="10" spans="1:17" s="392" customFormat="1" ht="15.75" thickBot="1" x14ac:dyDescent="0.5">
      <c r="A10" s="727"/>
      <c r="B10" s="414" t="s">
        <v>100</v>
      </c>
      <c r="C10" s="411">
        <f t="shared" ref="C10:P10" si="1">C8/C9</f>
        <v>0.19126246066682634</v>
      </c>
      <c r="D10" s="413">
        <f t="shared" si="1"/>
        <v>0.21808613909873573</v>
      </c>
      <c r="E10" s="411">
        <f t="shared" si="1"/>
        <v>0.36799777486390911</v>
      </c>
      <c r="F10" s="412">
        <f t="shared" si="1"/>
        <v>0.62803411479522231</v>
      </c>
      <c r="G10" s="412">
        <f t="shared" si="1"/>
        <v>0.83050847457627119</v>
      </c>
      <c r="H10" s="412">
        <f t="shared" si="1"/>
        <v>0.82879025585611654</v>
      </c>
      <c r="I10" s="412">
        <f t="shared" si="1"/>
        <v>0.86734693877551017</v>
      </c>
      <c r="J10" s="412">
        <f t="shared" si="1"/>
        <v>0.86681440640707252</v>
      </c>
      <c r="K10" s="412">
        <f t="shared" si="1"/>
        <v>0.83727034120734911</v>
      </c>
      <c r="L10" s="412">
        <f t="shared" si="1"/>
        <v>0.85664524500376427</v>
      </c>
      <c r="M10" s="412">
        <f t="shared" si="1"/>
        <v>0.37147184576305947</v>
      </c>
      <c r="N10" s="410">
        <f t="shared" si="1"/>
        <v>0.71445914049968362</v>
      </c>
      <c r="O10" s="411">
        <f t="shared" si="1"/>
        <v>0.21211706259003446</v>
      </c>
      <c r="P10" s="410">
        <f t="shared" si="1"/>
        <v>0.45944365052626623</v>
      </c>
    </row>
    <row r="11" spans="1:17" x14ac:dyDescent="0.45">
      <c r="A11" s="725" t="s">
        <v>2</v>
      </c>
      <c r="B11" s="434" t="s">
        <v>184</v>
      </c>
      <c r="C11" s="426">
        <v>244442</v>
      </c>
      <c r="D11" s="433">
        <v>759.2</v>
      </c>
      <c r="E11" s="432">
        <v>75360</v>
      </c>
      <c r="F11" s="429">
        <v>2176.7867550000005</v>
      </c>
      <c r="G11" s="431">
        <v>717</v>
      </c>
      <c r="H11" s="429">
        <v>432.465574</v>
      </c>
      <c r="I11" s="430">
        <v>286</v>
      </c>
      <c r="J11" s="429">
        <v>247.36054399999998</v>
      </c>
      <c r="K11" s="430">
        <v>557</v>
      </c>
      <c r="L11" s="429">
        <v>1473.4679060000001</v>
      </c>
      <c r="M11" s="428">
        <v>76920</v>
      </c>
      <c r="N11" s="427">
        <v>4330.0807790000008</v>
      </c>
      <c r="O11" s="426">
        <f>SUM(M11+C11)</f>
        <v>321362</v>
      </c>
      <c r="P11" s="425">
        <f>SUM(N11+D11)</f>
        <v>5089.2807790000006</v>
      </c>
    </row>
    <row r="12" spans="1:17" x14ac:dyDescent="0.45">
      <c r="A12" s="726"/>
      <c r="B12" s="424" t="s">
        <v>183</v>
      </c>
      <c r="C12" s="422">
        <v>1845956</v>
      </c>
      <c r="D12" s="423">
        <v>4958.3</v>
      </c>
      <c r="E12" s="422">
        <v>304827</v>
      </c>
      <c r="F12" s="419">
        <v>4150.9749020105</v>
      </c>
      <c r="G12" s="420">
        <v>898</v>
      </c>
      <c r="H12" s="421">
        <v>541.31180200000006</v>
      </c>
      <c r="I12" s="420">
        <v>342</v>
      </c>
      <c r="J12" s="421">
        <v>294.73264499999993</v>
      </c>
      <c r="K12" s="420">
        <v>642</v>
      </c>
      <c r="L12" s="419">
        <v>1627.0274470000002</v>
      </c>
      <c r="M12" s="418">
        <v>306709</v>
      </c>
      <c r="N12" s="417">
        <v>6614.0467960105007</v>
      </c>
      <c r="O12" s="416">
        <f>SUM(M12+C12)</f>
        <v>2152665</v>
      </c>
      <c r="P12" s="415">
        <f>SUM(N12+D12)</f>
        <v>11572.346796010501</v>
      </c>
    </row>
    <row r="13" spans="1:17" s="392" customFormat="1" ht="15.75" thickBot="1" x14ac:dyDescent="0.5">
      <c r="A13" s="727"/>
      <c r="B13" s="414" t="s">
        <v>100</v>
      </c>
      <c r="C13" s="411">
        <f t="shared" ref="C13:P13" si="2">C11/C12</f>
        <v>0.13242027437273696</v>
      </c>
      <c r="D13" s="413">
        <f t="shared" si="2"/>
        <v>0.15311699574450921</v>
      </c>
      <c r="E13" s="411">
        <f t="shared" si="2"/>
        <v>0.24722219488431144</v>
      </c>
      <c r="F13" s="412">
        <f t="shared" si="2"/>
        <v>0.52440373801000018</v>
      </c>
      <c r="G13" s="412">
        <f t="shared" si="2"/>
        <v>0.7984409799554566</v>
      </c>
      <c r="H13" s="412">
        <f t="shared" si="2"/>
        <v>0.79892138394573553</v>
      </c>
      <c r="I13" s="412">
        <f t="shared" si="2"/>
        <v>0.83625730994152048</v>
      </c>
      <c r="J13" s="412">
        <f t="shared" si="2"/>
        <v>0.83927093993948321</v>
      </c>
      <c r="K13" s="412">
        <f t="shared" si="2"/>
        <v>0.86760124610591904</v>
      </c>
      <c r="L13" s="412">
        <f t="shared" si="2"/>
        <v>0.90561957557437567</v>
      </c>
      <c r="M13" s="412">
        <f t="shared" si="2"/>
        <v>0.25079146683012238</v>
      </c>
      <c r="N13" s="410">
        <f t="shared" si="2"/>
        <v>0.65467948935768705</v>
      </c>
      <c r="O13" s="411">
        <f t="shared" si="2"/>
        <v>0.14928565290000997</v>
      </c>
      <c r="P13" s="410">
        <f t="shared" si="2"/>
        <v>0.43977949060034222</v>
      </c>
    </row>
    <row r="14" spans="1:17" x14ac:dyDescent="0.45">
      <c r="A14" s="725" t="s">
        <v>1</v>
      </c>
      <c r="B14" s="434" t="s">
        <v>184</v>
      </c>
      <c r="C14" s="426">
        <v>7855</v>
      </c>
      <c r="D14" s="433">
        <v>40.64</v>
      </c>
      <c r="E14" s="432">
        <v>1909</v>
      </c>
      <c r="F14" s="429">
        <v>64.180000000000007</v>
      </c>
      <c r="G14" s="431">
        <v>27</v>
      </c>
      <c r="H14" s="429">
        <v>15.92</v>
      </c>
      <c r="I14" s="430">
        <v>10</v>
      </c>
      <c r="J14" s="429">
        <v>9.2169236699999999</v>
      </c>
      <c r="K14" s="430">
        <v>12</v>
      </c>
      <c r="L14" s="429">
        <v>30.22</v>
      </c>
      <c r="M14" s="428">
        <v>1958</v>
      </c>
      <c r="N14" s="427">
        <v>120</v>
      </c>
      <c r="O14" s="426">
        <f>SUM(M14+C14)</f>
        <v>9813</v>
      </c>
      <c r="P14" s="425">
        <f>SUM(N14+D14)</f>
        <v>160.63999999999999</v>
      </c>
    </row>
    <row r="15" spans="1:17" x14ac:dyDescent="0.45">
      <c r="A15" s="726"/>
      <c r="B15" s="424" t="s">
        <v>183</v>
      </c>
      <c r="C15" s="422">
        <v>63180</v>
      </c>
      <c r="D15" s="423">
        <v>274</v>
      </c>
      <c r="E15" s="422">
        <v>8941</v>
      </c>
      <c r="F15" s="419">
        <v>127</v>
      </c>
      <c r="G15" s="420">
        <v>32</v>
      </c>
      <c r="H15" s="421">
        <v>19.07</v>
      </c>
      <c r="I15" s="420">
        <v>12</v>
      </c>
      <c r="J15" s="421">
        <v>10.08</v>
      </c>
      <c r="K15" s="420">
        <v>13</v>
      </c>
      <c r="L15" s="419">
        <v>31.29</v>
      </c>
      <c r="M15" s="418">
        <v>8998</v>
      </c>
      <c r="N15" s="417">
        <v>188</v>
      </c>
      <c r="O15" s="416">
        <f>SUM(M15+C15)</f>
        <v>72178</v>
      </c>
      <c r="P15" s="415">
        <f>SUM(N15+D15)</f>
        <v>462</v>
      </c>
    </row>
    <row r="16" spans="1:17" s="392" customFormat="1" ht="15.75" thickBot="1" x14ac:dyDescent="0.5">
      <c r="A16" s="727"/>
      <c r="B16" s="414" t="s">
        <v>100</v>
      </c>
      <c r="C16" s="411">
        <f t="shared" ref="C16:P16" si="3">C14/C15</f>
        <v>0.12432731877176321</v>
      </c>
      <c r="D16" s="413">
        <f t="shared" si="3"/>
        <v>0.14832116788321167</v>
      </c>
      <c r="E16" s="411">
        <f t="shared" si="3"/>
        <v>0.21351079297617717</v>
      </c>
      <c r="F16" s="412">
        <f t="shared" si="3"/>
        <v>0.50535433070866143</v>
      </c>
      <c r="G16" s="412">
        <f t="shared" si="3"/>
        <v>0.84375</v>
      </c>
      <c r="H16" s="412">
        <f t="shared" si="3"/>
        <v>0.83481908757210277</v>
      </c>
      <c r="I16" s="412">
        <f t="shared" si="3"/>
        <v>0.83333333333333337</v>
      </c>
      <c r="J16" s="412">
        <f t="shared" si="3"/>
        <v>0.91437734821428573</v>
      </c>
      <c r="K16" s="412">
        <f t="shared" si="3"/>
        <v>0.92307692307692313</v>
      </c>
      <c r="L16" s="412">
        <f t="shared" si="3"/>
        <v>0.96580377117289873</v>
      </c>
      <c r="M16" s="412">
        <f t="shared" si="3"/>
        <v>0.2176039119804401</v>
      </c>
      <c r="N16" s="410">
        <f t="shared" si="3"/>
        <v>0.63829787234042556</v>
      </c>
      <c r="O16" s="411">
        <f t="shared" si="3"/>
        <v>0.13595555432403225</v>
      </c>
      <c r="P16" s="410">
        <f t="shared" si="3"/>
        <v>0.34770562770562768</v>
      </c>
    </row>
    <row r="17" spans="1:16" x14ac:dyDescent="0.45">
      <c r="A17" s="728" t="s">
        <v>185</v>
      </c>
      <c r="B17" s="409" t="s">
        <v>184</v>
      </c>
      <c r="C17" s="405">
        <f t="shared" ref="C17:P17" si="4">SUM(C5,C8,C11,C14)</f>
        <v>530105</v>
      </c>
      <c r="D17" s="408">
        <f t="shared" si="4"/>
        <v>1859.44</v>
      </c>
      <c r="E17" s="405">
        <f t="shared" si="4"/>
        <v>145932</v>
      </c>
      <c r="F17" s="407">
        <f t="shared" si="4"/>
        <v>3934.5167550000006</v>
      </c>
      <c r="G17" s="406">
        <f t="shared" si="4"/>
        <v>1121</v>
      </c>
      <c r="H17" s="407">
        <f t="shared" si="4"/>
        <v>681.69657399999994</v>
      </c>
      <c r="I17" s="406">
        <f t="shared" si="4"/>
        <v>490</v>
      </c>
      <c r="J17" s="407">
        <f t="shared" si="4"/>
        <v>423.47446766999997</v>
      </c>
      <c r="K17" s="406">
        <f t="shared" si="4"/>
        <v>965</v>
      </c>
      <c r="L17" s="407">
        <f t="shared" si="4"/>
        <v>2462.4299059999998</v>
      </c>
      <c r="M17" s="406">
        <f t="shared" si="4"/>
        <v>148508</v>
      </c>
      <c r="N17" s="404">
        <f t="shared" si="4"/>
        <v>7502.5807790000008</v>
      </c>
      <c r="O17" s="405">
        <f t="shared" si="4"/>
        <v>678613</v>
      </c>
      <c r="P17" s="404">
        <f t="shared" si="4"/>
        <v>9362.0207790000004</v>
      </c>
    </row>
    <row r="18" spans="1:16" x14ac:dyDescent="0.45">
      <c r="A18" s="729"/>
      <c r="B18" s="403" t="s">
        <v>183</v>
      </c>
      <c r="C18" s="399">
        <f t="shared" ref="C18:P18" si="5">SUM(C6,C9,C12,C15)</f>
        <v>3356313</v>
      </c>
      <c r="D18" s="402">
        <f t="shared" si="5"/>
        <v>10145.23</v>
      </c>
      <c r="E18" s="399">
        <f t="shared" si="5"/>
        <v>505280</v>
      </c>
      <c r="F18" s="401">
        <f t="shared" si="5"/>
        <v>6957.8879020104996</v>
      </c>
      <c r="G18" s="400">
        <f t="shared" si="5"/>
        <v>1384</v>
      </c>
      <c r="H18" s="401">
        <f t="shared" si="5"/>
        <v>840.56080200000008</v>
      </c>
      <c r="I18" s="400">
        <f t="shared" si="5"/>
        <v>580</v>
      </c>
      <c r="J18" s="401">
        <f t="shared" si="5"/>
        <v>499.12664499999988</v>
      </c>
      <c r="K18" s="400">
        <f t="shared" si="5"/>
        <v>1123</v>
      </c>
      <c r="L18" s="401">
        <f t="shared" si="5"/>
        <v>2781.0184470000004</v>
      </c>
      <c r="M18" s="400">
        <f t="shared" si="5"/>
        <v>508367</v>
      </c>
      <c r="N18" s="398">
        <f t="shared" si="5"/>
        <v>11079.153796010502</v>
      </c>
      <c r="O18" s="399">
        <f t="shared" si="5"/>
        <v>3864680</v>
      </c>
      <c r="P18" s="398">
        <f t="shared" si="5"/>
        <v>21224.383796010501</v>
      </c>
    </row>
    <row r="19" spans="1:16" s="392" customFormat="1" ht="15.75" thickBot="1" x14ac:dyDescent="0.5">
      <c r="A19" s="730"/>
      <c r="B19" s="397" t="s">
        <v>100</v>
      </c>
      <c r="C19" s="394">
        <f t="shared" ref="C19:P19" si="6">C17/C18</f>
        <v>0.15794265910241387</v>
      </c>
      <c r="D19" s="396">
        <f t="shared" si="6"/>
        <v>0.18328219271519722</v>
      </c>
      <c r="E19" s="394">
        <f t="shared" si="6"/>
        <v>0.28881412286257124</v>
      </c>
      <c r="F19" s="395">
        <f t="shared" si="6"/>
        <v>0.56547573206275881</v>
      </c>
      <c r="G19" s="395">
        <f t="shared" si="6"/>
        <v>0.80997109826589597</v>
      </c>
      <c r="H19" s="395">
        <f t="shared" si="6"/>
        <v>0.81100209809688451</v>
      </c>
      <c r="I19" s="395">
        <f t="shared" si="6"/>
        <v>0.84482758620689657</v>
      </c>
      <c r="J19" s="395">
        <f t="shared" si="6"/>
        <v>0.84843089807397498</v>
      </c>
      <c r="K19" s="395">
        <f t="shared" si="6"/>
        <v>0.85930543187889585</v>
      </c>
      <c r="L19" s="395">
        <f t="shared" si="6"/>
        <v>0.88544177355469356</v>
      </c>
      <c r="M19" s="395">
        <f t="shared" si="6"/>
        <v>0.29212753778274358</v>
      </c>
      <c r="N19" s="393">
        <f t="shared" si="6"/>
        <v>0.67717994687478833</v>
      </c>
      <c r="O19" s="394">
        <f t="shared" si="6"/>
        <v>0.1755935808398108</v>
      </c>
      <c r="P19" s="393">
        <f t="shared" si="6"/>
        <v>0.44109741272016378</v>
      </c>
    </row>
    <row r="20" spans="1:16" x14ac:dyDescent="0.4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16" x14ac:dyDescent="0.45">
      <c r="A21" s="377" t="s">
        <v>224</v>
      </c>
      <c r="M21" s="477"/>
    </row>
    <row r="22" spans="1:16" x14ac:dyDescent="0.45">
      <c r="A22" s="476"/>
      <c r="B22" s="377"/>
    </row>
    <row r="23" spans="1:16" x14ac:dyDescent="0.45">
      <c r="A23" s="476"/>
      <c r="B23" s="377"/>
    </row>
  </sheetData>
  <mergeCells count="16">
    <mergeCell ref="A14:A16"/>
    <mergeCell ref="A17:A19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7"/>
    <mergeCell ref="A8:A10"/>
    <mergeCell ref="A11:A13"/>
  </mergeCells>
  <pageMargins left="0.7" right="0.7" top="0.75" bottom="0.75" header="0.3" footer="0.3"/>
  <drawing r:id="rId1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Q23"/>
  <sheetViews>
    <sheetView workbookViewId="0">
      <selection activeCell="R8" sqref="R8:R10"/>
    </sheetView>
  </sheetViews>
  <sheetFormatPr defaultColWidth="9" defaultRowHeight="15.4" x14ac:dyDescent="0.45"/>
  <cols>
    <col min="1" max="16384" width="9" style="390"/>
  </cols>
  <sheetData>
    <row r="1" spans="1:17" ht="15.75" thickBot="1" x14ac:dyDescent="0.5">
      <c r="A1" s="731" t="s">
        <v>208</v>
      </c>
      <c r="B1" s="732"/>
      <c r="C1" s="732"/>
      <c r="D1" s="732"/>
      <c r="E1" s="732"/>
      <c r="F1" s="732"/>
      <c r="G1" s="732"/>
      <c r="H1" s="732"/>
      <c r="I1" s="732"/>
      <c r="J1" s="732"/>
      <c r="K1" s="732"/>
      <c r="L1" s="732"/>
      <c r="M1" s="732"/>
      <c r="N1" s="732"/>
      <c r="O1" s="732"/>
      <c r="P1" s="733"/>
    </row>
    <row r="2" spans="1:17" x14ac:dyDescent="0.45">
      <c r="A2" s="734" t="s">
        <v>189</v>
      </c>
      <c r="B2" s="737"/>
      <c r="C2" s="740" t="s">
        <v>12</v>
      </c>
      <c r="D2" s="741"/>
      <c r="E2" s="744" t="s">
        <v>188</v>
      </c>
      <c r="F2" s="745"/>
      <c r="G2" s="745"/>
      <c r="H2" s="745"/>
      <c r="I2" s="745"/>
      <c r="J2" s="745"/>
      <c r="K2" s="745"/>
      <c r="L2" s="745"/>
      <c r="M2" s="745"/>
      <c r="N2" s="746"/>
      <c r="O2" s="740" t="s">
        <v>10</v>
      </c>
      <c r="P2" s="747"/>
      <c r="Q2" s="439"/>
    </row>
    <row r="3" spans="1:17" x14ac:dyDescent="0.45">
      <c r="A3" s="735"/>
      <c r="B3" s="738"/>
      <c r="C3" s="742"/>
      <c r="D3" s="743"/>
      <c r="E3" s="749" t="s">
        <v>187</v>
      </c>
      <c r="F3" s="750"/>
      <c r="G3" s="751" t="s">
        <v>105</v>
      </c>
      <c r="H3" s="750"/>
      <c r="I3" s="751" t="s">
        <v>104</v>
      </c>
      <c r="J3" s="750"/>
      <c r="K3" s="751" t="s">
        <v>103</v>
      </c>
      <c r="L3" s="750"/>
      <c r="M3" s="751" t="s">
        <v>102</v>
      </c>
      <c r="N3" s="752"/>
      <c r="O3" s="742"/>
      <c r="P3" s="748"/>
    </row>
    <row r="4" spans="1:17" ht="16.5" customHeight="1" thickBot="1" x14ac:dyDescent="0.5">
      <c r="A4" s="736"/>
      <c r="B4" s="739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7" x14ac:dyDescent="0.45">
      <c r="A5" s="725" t="s">
        <v>4</v>
      </c>
      <c r="B5" s="434" t="s">
        <v>184</v>
      </c>
      <c r="C5" s="426">
        <v>92117</v>
      </c>
      <c r="D5" s="433">
        <v>305.22500000000002</v>
      </c>
      <c r="E5" s="432">
        <v>21893</v>
      </c>
      <c r="F5" s="429">
        <v>425.15300000000002</v>
      </c>
      <c r="G5" s="431">
        <v>83</v>
      </c>
      <c r="H5" s="429">
        <v>49.97</v>
      </c>
      <c r="I5" s="430">
        <v>26</v>
      </c>
      <c r="J5" s="429">
        <v>22.193000000000001</v>
      </c>
      <c r="K5" s="430">
        <v>77</v>
      </c>
      <c r="L5" s="429">
        <v>226.892</v>
      </c>
      <c r="M5" s="428">
        <f>SUM(E5,G5,I5,K5)</f>
        <v>22079</v>
      </c>
      <c r="N5" s="427">
        <f>SUM(F5,H5,J5,L5)</f>
        <v>724.20800000000008</v>
      </c>
      <c r="O5" s="426">
        <f>M5+C5</f>
        <v>114196</v>
      </c>
      <c r="P5" s="425">
        <f>N5+D5</f>
        <v>1029.433</v>
      </c>
    </row>
    <row r="6" spans="1:17" x14ac:dyDescent="0.45">
      <c r="A6" s="726"/>
      <c r="B6" s="424" t="s">
        <v>183</v>
      </c>
      <c r="C6" s="422">
        <v>478571</v>
      </c>
      <c r="D6" s="423">
        <v>1460.989</v>
      </c>
      <c r="E6" s="422">
        <v>65655</v>
      </c>
      <c r="F6" s="419">
        <v>668.63900000000001</v>
      </c>
      <c r="G6" s="420">
        <v>100</v>
      </c>
      <c r="H6" s="421">
        <v>59.44</v>
      </c>
      <c r="I6" s="420">
        <v>30</v>
      </c>
      <c r="J6" s="421">
        <v>25.651</v>
      </c>
      <c r="K6" s="420">
        <v>87</v>
      </c>
      <c r="L6" s="419">
        <v>258.12</v>
      </c>
      <c r="M6" s="418">
        <f>SUM(E6,G6,I6,K6)</f>
        <v>65872</v>
      </c>
      <c r="N6" s="417">
        <f>SUM(F6,H6,J6,L6)</f>
        <v>1011.8499999999999</v>
      </c>
      <c r="O6" s="416">
        <f>M6+C6</f>
        <v>544443</v>
      </c>
      <c r="P6" s="415">
        <f>N6+D6</f>
        <v>2472.8389999999999</v>
      </c>
    </row>
    <row r="7" spans="1:17" s="392" customFormat="1" ht="15.75" thickBot="1" x14ac:dyDescent="0.5">
      <c r="A7" s="727"/>
      <c r="B7" s="414" t="s">
        <v>100</v>
      </c>
      <c r="C7" s="411">
        <f t="shared" ref="C7:P7" si="0">C5/C6</f>
        <v>0.1924834559553337</v>
      </c>
      <c r="D7" s="413">
        <f t="shared" si="0"/>
        <v>0.20891669957816247</v>
      </c>
      <c r="E7" s="411">
        <f t="shared" si="0"/>
        <v>0.33345518239281091</v>
      </c>
      <c r="F7" s="412">
        <f t="shared" si="0"/>
        <v>0.63584834267818657</v>
      </c>
      <c r="G7" s="412">
        <f t="shared" si="0"/>
        <v>0.83</v>
      </c>
      <c r="H7" s="412">
        <f t="shared" si="0"/>
        <v>0.84067967698519519</v>
      </c>
      <c r="I7" s="412">
        <f t="shared" si="0"/>
        <v>0.8666666666666667</v>
      </c>
      <c r="J7" s="412">
        <f t="shared" si="0"/>
        <v>0.86519044091848274</v>
      </c>
      <c r="K7" s="412">
        <f t="shared" si="0"/>
        <v>0.88505747126436785</v>
      </c>
      <c r="L7" s="412">
        <f t="shared" si="0"/>
        <v>0.87901751123508443</v>
      </c>
      <c r="M7" s="412">
        <f t="shared" si="0"/>
        <v>0.33518034976924943</v>
      </c>
      <c r="N7" s="410">
        <f t="shared" si="0"/>
        <v>0.71572663932401059</v>
      </c>
      <c r="O7" s="411">
        <f t="shared" si="0"/>
        <v>0.20974831157715315</v>
      </c>
      <c r="P7" s="410">
        <f t="shared" si="0"/>
        <v>0.41629600633118452</v>
      </c>
    </row>
    <row r="8" spans="1:17" x14ac:dyDescent="0.45">
      <c r="A8" s="725" t="s">
        <v>3</v>
      </c>
      <c r="B8" s="434" t="s">
        <v>184</v>
      </c>
      <c r="C8" s="426">
        <v>185549</v>
      </c>
      <c r="D8" s="433">
        <v>799.6</v>
      </c>
      <c r="E8" s="432">
        <v>46240</v>
      </c>
      <c r="F8" s="429">
        <v>1274.3119999999999</v>
      </c>
      <c r="G8" s="431">
        <v>287</v>
      </c>
      <c r="H8" s="429">
        <v>176.64</v>
      </c>
      <c r="I8" s="430">
        <v>139</v>
      </c>
      <c r="J8" s="429">
        <v>119.959</v>
      </c>
      <c r="K8" s="430">
        <v>332</v>
      </c>
      <c r="L8" s="429">
        <v>778.18899999999996</v>
      </c>
      <c r="M8" s="428">
        <v>46998</v>
      </c>
      <c r="N8" s="427">
        <v>2349.1</v>
      </c>
      <c r="O8" s="426">
        <v>232547</v>
      </c>
      <c r="P8" s="425">
        <v>3148.7</v>
      </c>
    </row>
    <row r="9" spans="1:17" x14ac:dyDescent="0.45">
      <c r="A9" s="726"/>
      <c r="B9" s="424" t="s">
        <v>183</v>
      </c>
      <c r="C9" s="422">
        <v>969952</v>
      </c>
      <c r="D9" s="423">
        <v>3453.5650000000001</v>
      </c>
      <c r="E9" s="422">
        <v>125796</v>
      </c>
      <c r="F9" s="419">
        <v>1974.941</v>
      </c>
      <c r="G9" s="420">
        <v>351</v>
      </c>
      <c r="H9" s="421">
        <v>217.06</v>
      </c>
      <c r="I9" s="420">
        <v>163</v>
      </c>
      <c r="J9" s="421">
        <v>140.68299999999999</v>
      </c>
      <c r="K9" s="420">
        <v>405</v>
      </c>
      <c r="L9" s="419">
        <v>925.30499999999995</v>
      </c>
      <c r="M9" s="418">
        <v>126715</v>
      </c>
      <c r="N9" s="417">
        <v>3257.989</v>
      </c>
      <c r="O9" s="416">
        <v>1096667</v>
      </c>
      <c r="P9" s="415">
        <v>6711.5540000000001</v>
      </c>
    </row>
    <row r="10" spans="1:17" s="392" customFormat="1" ht="15.75" thickBot="1" x14ac:dyDescent="0.5">
      <c r="A10" s="727"/>
      <c r="B10" s="414" t="s">
        <v>100</v>
      </c>
      <c r="C10" s="411">
        <f t="shared" ref="C10:P10" si="1">C8/C9</f>
        <v>0.19129709511398502</v>
      </c>
      <c r="D10" s="413">
        <f t="shared" si="1"/>
        <v>0.23152886944360393</v>
      </c>
      <c r="E10" s="411">
        <f t="shared" si="1"/>
        <v>0.36757925530223534</v>
      </c>
      <c r="F10" s="412">
        <f t="shared" si="1"/>
        <v>0.64524054136300779</v>
      </c>
      <c r="G10" s="412">
        <f t="shared" si="1"/>
        <v>0.81766381766381768</v>
      </c>
      <c r="H10" s="412">
        <f t="shared" si="1"/>
        <v>0.81378420713166855</v>
      </c>
      <c r="I10" s="412">
        <f t="shared" si="1"/>
        <v>0.85276073619631898</v>
      </c>
      <c r="J10" s="412">
        <f t="shared" si="1"/>
        <v>0.85269009048712363</v>
      </c>
      <c r="K10" s="412">
        <f t="shared" si="1"/>
        <v>0.81975308641975309</v>
      </c>
      <c r="L10" s="412">
        <f t="shared" si="1"/>
        <v>0.84100810003188142</v>
      </c>
      <c r="M10" s="412">
        <f t="shared" si="1"/>
        <v>0.37089531626090044</v>
      </c>
      <c r="N10" s="410">
        <f t="shared" si="1"/>
        <v>0.72102760322395187</v>
      </c>
      <c r="O10" s="411">
        <f t="shared" si="1"/>
        <v>0.21204887171766817</v>
      </c>
      <c r="P10" s="410">
        <f t="shared" si="1"/>
        <v>0.46914619177615197</v>
      </c>
    </row>
    <row r="11" spans="1:17" x14ac:dyDescent="0.45">
      <c r="A11" s="725" t="s">
        <v>2</v>
      </c>
      <c r="B11" s="434" t="s">
        <v>184</v>
      </c>
      <c r="C11" s="426">
        <v>244746</v>
      </c>
      <c r="D11" s="433">
        <v>729</v>
      </c>
      <c r="E11" s="432">
        <v>76012</v>
      </c>
      <c r="F11" s="429">
        <v>2209.5236409999998</v>
      </c>
      <c r="G11" s="431">
        <v>747</v>
      </c>
      <c r="H11" s="429">
        <v>453.91752399999996</v>
      </c>
      <c r="I11" s="430">
        <v>273</v>
      </c>
      <c r="J11" s="429">
        <v>234.25898899999999</v>
      </c>
      <c r="K11" s="430">
        <v>614</v>
      </c>
      <c r="L11" s="429">
        <v>1590.9320640000001</v>
      </c>
      <c r="M11" s="428">
        <v>77646</v>
      </c>
      <c r="N11" s="427">
        <v>4488.6322179999997</v>
      </c>
      <c r="O11" s="426">
        <v>322392</v>
      </c>
      <c r="P11" s="425">
        <v>5217.6322179999997</v>
      </c>
    </row>
    <row r="12" spans="1:17" x14ac:dyDescent="0.45">
      <c r="A12" s="726"/>
      <c r="B12" s="424" t="s">
        <v>183</v>
      </c>
      <c r="C12" s="422">
        <v>1846384</v>
      </c>
      <c r="D12" s="423">
        <v>4793.5</v>
      </c>
      <c r="E12" s="422">
        <v>304782</v>
      </c>
      <c r="F12" s="419">
        <v>4202.4194330114997</v>
      </c>
      <c r="G12" s="420">
        <v>939</v>
      </c>
      <c r="H12" s="421">
        <v>569.57381999999996</v>
      </c>
      <c r="I12" s="420">
        <v>331</v>
      </c>
      <c r="J12" s="421">
        <v>283.75066299999992</v>
      </c>
      <c r="K12" s="420">
        <v>695</v>
      </c>
      <c r="L12" s="419">
        <v>1738.9094380000001</v>
      </c>
      <c r="M12" s="418">
        <v>306747</v>
      </c>
      <c r="N12" s="417">
        <v>6794.6533540114997</v>
      </c>
      <c r="O12" s="416">
        <v>2153131</v>
      </c>
      <c r="P12" s="415">
        <v>11588.1533540115</v>
      </c>
    </row>
    <row r="13" spans="1:17" s="392" customFormat="1" ht="15.75" thickBot="1" x14ac:dyDescent="0.5">
      <c r="A13" s="727"/>
      <c r="B13" s="414" t="s">
        <v>100</v>
      </c>
      <c r="C13" s="411">
        <f t="shared" ref="C13:P13" si="2">C11/C12</f>
        <v>0.1325542249066283</v>
      </c>
      <c r="D13" s="413">
        <f t="shared" si="2"/>
        <v>0.15208094294356941</v>
      </c>
      <c r="E13" s="411">
        <f t="shared" si="2"/>
        <v>0.24939793032396926</v>
      </c>
      <c r="F13" s="412">
        <f t="shared" si="2"/>
        <v>0.52577418228256934</v>
      </c>
      <c r="G13" s="412">
        <f t="shared" si="2"/>
        <v>0.79552715654952078</v>
      </c>
      <c r="H13" s="412">
        <f t="shared" si="2"/>
        <v>0.79694239457845861</v>
      </c>
      <c r="I13" s="412">
        <f t="shared" si="2"/>
        <v>0.82477341389728098</v>
      </c>
      <c r="J13" s="412">
        <f t="shared" si="2"/>
        <v>0.82558041106674018</v>
      </c>
      <c r="K13" s="412">
        <f t="shared" si="2"/>
        <v>0.88345323741007198</v>
      </c>
      <c r="L13" s="412">
        <f t="shared" si="2"/>
        <v>0.91490219630402625</v>
      </c>
      <c r="M13" s="412">
        <f t="shared" si="2"/>
        <v>0.25312716994787238</v>
      </c>
      <c r="N13" s="410">
        <f t="shared" si="2"/>
        <v>0.66061239391262738</v>
      </c>
      <c r="O13" s="411">
        <f t="shared" si="2"/>
        <v>0.14973171627736537</v>
      </c>
      <c r="P13" s="410">
        <f t="shared" si="2"/>
        <v>0.45025571017264793</v>
      </c>
    </row>
    <row r="14" spans="1:17" x14ac:dyDescent="0.45">
      <c r="A14" s="725" t="s">
        <v>1</v>
      </c>
      <c r="B14" s="434" t="s">
        <v>184</v>
      </c>
      <c r="C14" s="426">
        <v>6680</v>
      </c>
      <c r="D14" s="433">
        <v>31.84018979</v>
      </c>
      <c r="E14" s="432">
        <v>1837</v>
      </c>
      <c r="F14" s="429">
        <v>65.549683970000103</v>
      </c>
      <c r="G14" s="431">
        <v>28</v>
      </c>
      <c r="H14" s="429">
        <v>16.768832600000003</v>
      </c>
      <c r="I14" s="430">
        <v>14</v>
      </c>
      <c r="J14" s="429">
        <v>12.184846030000001</v>
      </c>
      <c r="K14" s="430">
        <v>15</v>
      </c>
      <c r="L14" s="429">
        <v>33.969232679999998</v>
      </c>
      <c r="M14" s="428">
        <v>1894</v>
      </c>
      <c r="N14" s="427">
        <v>128.47259528000009</v>
      </c>
      <c r="O14" s="426">
        <f>SUM(M14+C14)</f>
        <v>8574</v>
      </c>
      <c r="P14" s="425">
        <f>SUM(N14+D14)</f>
        <v>160.3127850700001</v>
      </c>
    </row>
    <row r="15" spans="1:17" x14ac:dyDescent="0.45">
      <c r="A15" s="726"/>
      <c r="B15" s="424" t="s">
        <v>183</v>
      </c>
      <c r="C15" s="422">
        <v>63265</v>
      </c>
      <c r="D15" s="423">
        <v>246.82753171000002</v>
      </c>
      <c r="E15" s="422">
        <v>8888</v>
      </c>
      <c r="F15" s="419">
        <v>134.21906641000001</v>
      </c>
      <c r="G15" s="420">
        <v>33</v>
      </c>
      <c r="H15" s="421">
        <v>19.521595279999996</v>
      </c>
      <c r="I15" s="420">
        <v>18</v>
      </c>
      <c r="J15" s="421">
        <v>15.468196560000001</v>
      </c>
      <c r="K15" s="420">
        <v>15</v>
      </c>
      <c r="L15" s="419">
        <v>33.969232679999998</v>
      </c>
      <c r="M15" s="418">
        <v>8954</v>
      </c>
      <c r="N15" s="417">
        <v>203.17809093</v>
      </c>
      <c r="O15" s="416">
        <f>SUM(M15+C15)</f>
        <v>72219</v>
      </c>
      <c r="P15" s="415">
        <f>SUM(N15+D15)</f>
        <v>450.00562264000001</v>
      </c>
    </row>
    <row r="16" spans="1:17" s="392" customFormat="1" ht="15.75" thickBot="1" x14ac:dyDescent="0.5">
      <c r="A16" s="727"/>
      <c r="B16" s="414" t="s">
        <v>100</v>
      </c>
      <c r="C16" s="411">
        <f t="shared" ref="C16:P16" si="3">C14/C15</f>
        <v>0.10558760768197266</v>
      </c>
      <c r="D16" s="413">
        <f t="shared" si="3"/>
        <v>0.12899772391440245</v>
      </c>
      <c r="E16" s="411">
        <f t="shared" si="3"/>
        <v>0.20668316831683167</v>
      </c>
      <c r="F16" s="412">
        <f t="shared" si="3"/>
        <v>0.48837833344604692</v>
      </c>
      <c r="G16" s="412">
        <f t="shared" si="3"/>
        <v>0.84848484848484851</v>
      </c>
      <c r="H16" s="412">
        <f t="shared" si="3"/>
        <v>0.85898884591567082</v>
      </c>
      <c r="I16" s="412">
        <f t="shared" si="3"/>
        <v>0.77777777777777779</v>
      </c>
      <c r="J16" s="412">
        <f t="shared" si="3"/>
        <v>0.78773540165046885</v>
      </c>
      <c r="K16" s="412">
        <f t="shared" si="3"/>
        <v>1</v>
      </c>
      <c r="L16" s="412">
        <f t="shared" si="3"/>
        <v>1</v>
      </c>
      <c r="M16" s="412">
        <f t="shared" si="3"/>
        <v>0.21152557516193879</v>
      </c>
      <c r="N16" s="410">
        <f t="shared" si="3"/>
        <v>0.63231520038379607</v>
      </c>
      <c r="O16" s="411">
        <f t="shared" si="3"/>
        <v>0.11872221991442695</v>
      </c>
      <c r="P16" s="410">
        <f t="shared" si="3"/>
        <v>0.35624618227992394</v>
      </c>
    </row>
    <row r="17" spans="1:16" x14ac:dyDescent="0.45">
      <c r="A17" s="728" t="s">
        <v>185</v>
      </c>
      <c r="B17" s="409" t="s">
        <v>184</v>
      </c>
      <c r="C17" s="405">
        <f t="shared" ref="C17:P17" si="4">SUM(C5,C8,C11,C14)</f>
        <v>529092</v>
      </c>
      <c r="D17" s="408">
        <f t="shared" si="4"/>
        <v>1865.6651897900001</v>
      </c>
      <c r="E17" s="405">
        <f t="shared" si="4"/>
        <v>145982</v>
      </c>
      <c r="F17" s="407">
        <f t="shared" si="4"/>
        <v>3974.5383249699998</v>
      </c>
      <c r="G17" s="406">
        <f t="shared" si="4"/>
        <v>1145</v>
      </c>
      <c r="H17" s="407">
        <f t="shared" si="4"/>
        <v>697.29635659999997</v>
      </c>
      <c r="I17" s="406">
        <f t="shared" si="4"/>
        <v>452</v>
      </c>
      <c r="J17" s="407">
        <f t="shared" si="4"/>
        <v>388.59583502999999</v>
      </c>
      <c r="K17" s="406">
        <f t="shared" si="4"/>
        <v>1038</v>
      </c>
      <c r="L17" s="407">
        <f t="shared" si="4"/>
        <v>2629.9822966799998</v>
      </c>
      <c r="M17" s="406">
        <f t="shared" si="4"/>
        <v>148617</v>
      </c>
      <c r="N17" s="404">
        <f t="shared" si="4"/>
        <v>7690.4128132799997</v>
      </c>
      <c r="O17" s="405">
        <f t="shared" si="4"/>
        <v>677709</v>
      </c>
      <c r="P17" s="404">
        <f t="shared" si="4"/>
        <v>9556.0780030700007</v>
      </c>
    </row>
    <row r="18" spans="1:16" x14ac:dyDescent="0.45">
      <c r="A18" s="729"/>
      <c r="B18" s="403" t="s">
        <v>183</v>
      </c>
      <c r="C18" s="399">
        <f t="shared" ref="C18:P18" si="5">SUM(C6,C9,C12,C15)</f>
        <v>3358172</v>
      </c>
      <c r="D18" s="402">
        <f t="shared" si="5"/>
        <v>9954.8815317099998</v>
      </c>
      <c r="E18" s="399">
        <f t="shared" si="5"/>
        <v>505121</v>
      </c>
      <c r="F18" s="401">
        <f t="shared" si="5"/>
        <v>6980.2184994214995</v>
      </c>
      <c r="G18" s="400">
        <f t="shared" si="5"/>
        <v>1423</v>
      </c>
      <c r="H18" s="401">
        <f t="shared" si="5"/>
        <v>865.59541528</v>
      </c>
      <c r="I18" s="400">
        <f t="shared" si="5"/>
        <v>542</v>
      </c>
      <c r="J18" s="401">
        <f t="shared" si="5"/>
        <v>465.55285955999994</v>
      </c>
      <c r="K18" s="400">
        <f t="shared" si="5"/>
        <v>1202</v>
      </c>
      <c r="L18" s="401">
        <f t="shared" si="5"/>
        <v>2956.3036706799999</v>
      </c>
      <c r="M18" s="400">
        <f t="shared" si="5"/>
        <v>508288</v>
      </c>
      <c r="N18" s="398">
        <f t="shared" si="5"/>
        <v>11267.670444941499</v>
      </c>
      <c r="O18" s="399">
        <f t="shared" si="5"/>
        <v>3866460</v>
      </c>
      <c r="P18" s="398">
        <f t="shared" si="5"/>
        <v>21222.551976651503</v>
      </c>
    </row>
    <row r="19" spans="1:16" s="392" customFormat="1" ht="15.75" thickBot="1" x14ac:dyDescent="0.5">
      <c r="A19" s="730"/>
      <c r="B19" s="397" t="s">
        <v>100</v>
      </c>
      <c r="C19" s="394">
        <f t="shared" ref="C19:P19" si="6">C17/C18</f>
        <v>0.15755357378954979</v>
      </c>
      <c r="D19" s="396">
        <f t="shared" si="6"/>
        <v>0.1874120936394032</v>
      </c>
      <c r="E19" s="394">
        <f t="shared" si="6"/>
        <v>0.28900402081877413</v>
      </c>
      <c r="F19" s="395">
        <f t="shared" si="6"/>
        <v>0.56940027383088343</v>
      </c>
      <c r="G19" s="395">
        <f t="shared" si="6"/>
        <v>0.80463808854532681</v>
      </c>
      <c r="H19" s="395">
        <f t="shared" si="6"/>
        <v>0.805568449521467</v>
      </c>
      <c r="I19" s="395">
        <f t="shared" si="6"/>
        <v>0.83394833948339486</v>
      </c>
      <c r="J19" s="395">
        <f t="shared" si="6"/>
        <v>0.8346975580759336</v>
      </c>
      <c r="K19" s="395">
        <f t="shared" si="6"/>
        <v>0.86356073211314477</v>
      </c>
      <c r="L19" s="395">
        <f t="shared" si="6"/>
        <v>0.88961845251677385</v>
      </c>
      <c r="M19" s="395">
        <f t="shared" si="6"/>
        <v>0.29238738667841851</v>
      </c>
      <c r="N19" s="393">
        <f t="shared" si="6"/>
        <v>0.68252021133015373</v>
      </c>
      <c r="O19" s="394">
        <f t="shared" si="6"/>
        <v>0.17527893732251207</v>
      </c>
      <c r="P19" s="393">
        <f t="shared" si="6"/>
        <v>0.45027940153396012</v>
      </c>
    </row>
    <row r="20" spans="1:16" x14ac:dyDescent="0.4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16" x14ac:dyDescent="0.45">
      <c r="A21" s="377" t="s">
        <v>181</v>
      </c>
      <c r="M21" s="477"/>
    </row>
    <row r="22" spans="1:16" x14ac:dyDescent="0.45">
      <c r="A22" s="476"/>
      <c r="B22" s="377"/>
    </row>
    <row r="23" spans="1:16" x14ac:dyDescent="0.45">
      <c r="A23" s="476"/>
      <c r="B23" s="377"/>
    </row>
  </sheetData>
  <mergeCells count="16">
    <mergeCell ref="A5:A7"/>
    <mergeCell ref="A8:A10"/>
    <mergeCell ref="A11:A13"/>
    <mergeCell ref="A14:A16"/>
    <mergeCell ref="A17:A19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</mergeCells>
  <pageMargins left="0.7" right="0.7" top="0.75" bottom="0.75" header="0.3" footer="0.3"/>
  <drawing r:id="rId1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Q23"/>
  <sheetViews>
    <sheetView workbookViewId="0">
      <selection activeCell="R8" sqref="R8:R10"/>
    </sheetView>
  </sheetViews>
  <sheetFormatPr defaultColWidth="9" defaultRowHeight="15.4" x14ac:dyDescent="0.45"/>
  <cols>
    <col min="1" max="16384" width="9" style="390"/>
  </cols>
  <sheetData>
    <row r="1" spans="1:17" ht="15.75" thickBot="1" x14ac:dyDescent="0.5">
      <c r="A1" s="731" t="s">
        <v>207</v>
      </c>
      <c r="B1" s="732"/>
      <c r="C1" s="732"/>
      <c r="D1" s="732"/>
      <c r="E1" s="732"/>
      <c r="F1" s="732"/>
      <c r="G1" s="732"/>
      <c r="H1" s="732"/>
      <c r="I1" s="732"/>
      <c r="J1" s="732"/>
      <c r="K1" s="732"/>
      <c r="L1" s="732"/>
      <c r="M1" s="732"/>
      <c r="N1" s="732"/>
      <c r="O1" s="732"/>
      <c r="P1" s="733"/>
    </row>
    <row r="2" spans="1:17" x14ac:dyDescent="0.45">
      <c r="A2" s="734" t="s">
        <v>189</v>
      </c>
      <c r="B2" s="737"/>
      <c r="C2" s="740" t="s">
        <v>12</v>
      </c>
      <c r="D2" s="741"/>
      <c r="E2" s="744" t="s">
        <v>188</v>
      </c>
      <c r="F2" s="745"/>
      <c r="G2" s="745"/>
      <c r="H2" s="745"/>
      <c r="I2" s="745"/>
      <c r="J2" s="745"/>
      <c r="K2" s="745"/>
      <c r="L2" s="745"/>
      <c r="M2" s="745"/>
      <c r="N2" s="746"/>
      <c r="O2" s="740" t="s">
        <v>10</v>
      </c>
      <c r="P2" s="747"/>
      <c r="Q2" s="439"/>
    </row>
    <row r="3" spans="1:17" x14ac:dyDescent="0.45">
      <c r="A3" s="735"/>
      <c r="B3" s="738"/>
      <c r="C3" s="742"/>
      <c r="D3" s="743"/>
      <c r="E3" s="749" t="s">
        <v>187</v>
      </c>
      <c r="F3" s="750"/>
      <c r="G3" s="751" t="s">
        <v>105</v>
      </c>
      <c r="H3" s="750"/>
      <c r="I3" s="751" t="s">
        <v>104</v>
      </c>
      <c r="J3" s="750"/>
      <c r="K3" s="751" t="s">
        <v>103</v>
      </c>
      <c r="L3" s="750"/>
      <c r="M3" s="751" t="s">
        <v>102</v>
      </c>
      <c r="N3" s="752"/>
      <c r="O3" s="742"/>
      <c r="P3" s="748"/>
    </row>
    <row r="4" spans="1:17" ht="16.5" customHeight="1" thickBot="1" x14ac:dyDescent="0.5">
      <c r="A4" s="736"/>
      <c r="B4" s="739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7" x14ac:dyDescent="0.45">
      <c r="A5" s="725" t="s">
        <v>4</v>
      </c>
      <c r="B5" s="434" t="s">
        <v>184</v>
      </c>
      <c r="C5" s="426">
        <v>91522</v>
      </c>
      <c r="D5" s="433">
        <v>280.14299999999997</v>
      </c>
      <c r="E5" s="432">
        <v>21790</v>
      </c>
      <c r="F5" s="429">
        <v>418.28800000000001</v>
      </c>
      <c r="G5" s="431">
        <v>82</v>
      </c>
      <c r="H5" s="429">
        <v>50.351999999999997</v>
      </c>
      <c r="I5" s="430">
        <v>34</v>
      </c>
      <c r="J5" s="429">
        <v>29.99</v>
      </c>
      <c r="K5" s="430">
        <v>71</v>
      </c>
      <c r="L5" s="429">
        <v>231.66300000000001</v>
      </c>
      <c r="M5" s="428">
        <f>SUM(K5,I5,G5,E5)</f>
        <v>21977</v>
      </c>
      <c r="N5" s="427">
        <f>SUM(L5,J5,H5,F5)</f>
        <v>730.29300000000001</v>
      </c>
      <c r="O5" s="426">
        <f>SUM(M5+C5)</f>
        <v>113499</v>
      </c>
      <c r="P5" s="425">
        <f>SUM(N5+D5)</f>
        <v>1010.4359999999999</v>
      </c>
    </row>
    <row r="6" spans="1:17" x14ac:dyDescent="0.45">
      <c r="A6" s="726"/>
      <c r="B6" s="424" t="s">
        <v>183</v>
      </c>
      <c r="C6" s="422">
        <v>478372</v>
      </c>
      <c r="D6" s="423">
        <v>1348.8209999999999</v>
      </c>
      <c r="E6" s="422">
        <v>65586</v>
      </c>
      <c r="F6" s="419">
        <v>660.13599999999997</v>
      </c>
      <c r="G6" s="420">
        <v>91</v>
      </c>
      <c r="H6" s="421">
        <v>55.371000000000002</v>
      </c>
      <c r="I6" s="420">
        <v>36</v>
      </c>
      <c r="J6" s="421">
        <v>31.803999999999998</v>
      </c>
      <c r="K6" s="420">
        <v>83</v>
      </c>
      <c r="L6" s="419">
        <v>284.40600000000001</v>
      </c>
      <c r="M6" s="418">
        <f>SUM(K6,I6,G6,E6)</f>
        <v>65796</v>
      </c>
      <c r="N6" s="417">
        <f>SUM(L6,J6,H6,F6)</f>
        <v>1031.7169999999999</v>
      </c>
      <c r="O6" s="416">
        <f>SUM(M6+C6)</f>
        <v>544168</v>
      </c>
      <c r="P6" s="415">
        <f>SUM(N6+D6)</f>
        <v>2380.5379999999996</v>
      </c>
    </row>
    <row r="7" spans="1:17" s="392" customFormat="1" ht="15.75" thickBot="1" x14ac:dyDescent="0.5">
      <c r="A7" s="727"/>
      <c r="B7" s="414" t="s">
        <v>100</v>
      </c>
      <c r="C7" s="411">
        <f t="shared" ref="C7:P7" si="0">C5/C6</f>
        <v>0.19131972607092387</v>
      </c>
      <c r="D7" s="413">
        <f t="shared" si="0"/>
        <v>0.20769472005551515</v>
      </c>
      <c r="E7" s="411">
        <f t="shared" si="0"/>
        <v>0.33223553807214956</v>
      </c>
      <c r="F7" s="412">
        <f t="shared" si="0"/>
        <v>0.63363912890677077</v>
      </c>
      <c r="G7" s="412">
        <f t="shared" si="0"/>
        <v>0.90109890109890112</v>
      </c>
      <c r="H7" s="412">
        <f t="shared" si="0"/>
        <v>0.90935688356721023</v>
      </c>
      <c r="I7" s="412">
        <f t="shared" si="0"/>
        <v>0.94444444444444442</v>
      </c>
      <c r="J7" s="412">
        <f t="shared" si="0"/>
        <v>0.94296314928939751</v>
      </c>
      <c r="K7" s="412">
        <f t="shared" si="0"/>
        <v>0.85542168674698793</v>
      </c>
      <c r="L7" s="412">
        <f t="shared" si="0"/>
        <v>0.81455032594249066</v>
      </c>
      <c r="M7" s="412">
        <f t="shared" si="0"/>
        <v>0.33401726548726368</v>
      </c>
      <c r="N7" s="410">
        <f t="shared" si="0"/>
        <v>0.70784236374897391</v>
      </c>
      <c r="O7" s="411">
        <f t="shared" si="0"/>
        <v>0.20857345525646492</v>
      </c>
      <c r="P7" s="410">
        <f t="shared" si="0"/>
        <v>0.42445699249497387</v>
      </c>
    </row>
    <row r="8" spans="1:17" x14ac:dyDescent="0.45">
      <c r="A8" s="725" t="s">
        <v>3</v>
      </c>
      <c r="B8" s="434" t="s">
        <v>184</v>
      </c>
      <c r="C8" s="426">
        <v>184797</v>
      </c>
      <c r="D8" s="433">
        <v>788.9</v>
      </c>
      <c r="E8" s="432">
        <v>46047</v>
      </c>
      <c r="F8" s="429">
        <v>1225.8240000000001</v>
      </c>
      <c r="G8" s="431">
        <v>279</v>
      </c>
      <c r="H8" s="429">
        <v>173.172</v>
      </c>
      <c r="I8" s="430">
        <v>139</v>
      </c>
      <c r="J8" s="429">
        <v>120.414</v>
      </c>
      <c r="K8" s="430">
        <v>342</v>
      </c>
      <c r="L8" s="429">
        <v>844.49</v>
      </c>
      <c r="M8" s="428">
        <v>46807</v>
      </c>
      <c r="N8" s="427">
        <v>2363.9</v>
      </c>
      <c r="O8" s="426">
        <f>SUM(M8+C8)</f>
        <v>231604</v>
      </c>
      <c r="P8" s="425">
        <f>SUM(N8+D8)</f>
        <v>3152.8</v>
      </c>
    </row>
    <row r="9" spans="1:17" x14ac:dyDescent="0.45">
      <c r="A9" s="726"/>
      <c r="B9" s="424" t="s">
        <v>183</v>
      </c>
      <c r="C9" s="422">
        <v>970528</v>
      </c>
      <c r="D9" s="423">
        <v>3457.0770000000002</v>
      </c>
      <c r="E9" s="422">
        <v>125772</v>
      </c>
      <c r="F9" s="419">
        <v>1908.788</v>
      </c>
      <c r="G9" s="420">
        <v>338</v>
      </c>
      <c r="H9" s="421">
        <v>210.36</v>
      </c>
      <c r="I9" s="420">
        <v>167</v>
      </c>
      <c r="J9" s="421">
        <v>144.81399999999999</v>
      </c>
      <c r="K9" s="420">
        <v>414</v>
      </c>
      <c r="L9" s="419">
        <v>990.41300000000001</v>
      </c>
      <c r="M9" s="418">
        <v>126691</v>
      </c>
      <c r="N9" s="417">
        <v>3254.375</v>
      </c>
      <c r="O9" s="416">
        <f>SUM(M9+C9)</f>
        <v>1097219</v>
      </c>
      <c r="P9" s="415">
        <f>SUM(N9+D9)</f>
        <v>6711.4520000000002</v>
      </c>
    </row>
    <row r="10" spans="1:17" s="392" customFormat="1" ht="15.75" thickBot="1" x14ac:dyDescent="0.5">
      <c r="A10" s="727"/>
      <c r="B10" s="414" t="s">
        <v>100</v>
      </c>
      <c r="C10" s="411">
        <f t="shared" ref="C10:P10" si="1">C8/C9</f>
        <v>0.19040872597184214</v>
      </c>
      <c r="D10" s="413">
        <f t="shared" si="1"/>
        <v>0.22819856196434152</v>
      </c>
      <c r="E10" s="411">
        <f t="shared" si="1"/>
        <v>0.36611487453487263</v>
      </c>
      <c r="F10" s="412">
        <f t="shared" si="1"/>
        <v>0.64220018147641333</v>
      </c>
      <c r="G10" s="412">
        <f t="shared" si="1"/>
        <v>0.82544378698224852</v>
      </c>
      <c r="H10" s="412">
        <f t="shared" si="1"/>
        <v>0.82321734169994287</v>
      </c>
      <c r="I10" s="412">
        <f t="shared" si="1"/>
        <v>0.83233532934131738</v>
      </c>
      <c r="J10" s="412">
        <f t="shared" si="1"/>
        <v>0.83150800336983999</v>
      </c>
      <c r="K10" s="412">
        <f t="shared" si="1"/>
        <v>0.82608695652173914</v>
      </c>
      <c r="L10" s="412">
        <f t="shared" si="1"/>
        <v>0.8526644945088564</v>
      </c>
      <c r="M10" s="412">
        <f t="shared" si="1"/>
        <v>0.36945797254737905</v>
      </c>
      <c r="N10" s="410">
        <f t="shared" si="1"/>
        <v>0.72637603226425973</v>
      </c>
      <c r="O10" s="411">
        <f t="shared" si="1"/>
        <v>0.2110827464708504</v>
      </c>
      <c r="P10" s="410">
        <f t="shared" si="1"/>
        <v>0.46976421793674455</v>
      </c>
    </row>
    <row r="11" spans="1:17" x14ac:dyDescent="0.45">
      <c r="A11" s="725" t="s">
        <v>2</v>
      </c>
      <c r="B11" s="434" t="s">
        <v>184</v>
      </c>
      <c r="C11" s="426">
        <v>244396</v>
      </c>
      <c r="D11" s="433">
        <v>725</v>
      </c>
      <c r="E11" s="432">
        <v>75880</v>
      </c>
      <c r="F11" s="429">
        <v>2210.5091859999998</v>
      </c>
      <c r="G11" s="431">
        <v>761</v>
      </c>
      <c r="H11" s="429">
        <v>463.30591399999992</v>
      </c>
      <c r="I11" s="430">
        <v>272</v>
      </c>
      <c r="J11" s="429">
        <v>233.389928</v>
      </c>
      <c r="K11" s="430">
        <v>618</v>
      </c>
      <c r="L11" s="429">
        <v>1600.1738049999997</v>
      </c>
      <c r="M11" s="428">
        <v>77531</v>
      </c>
      <c r="N11" s="427">
        <v>4507.3788329999998</v>
      </c>
      <c r="O11" s="426">
        <f>SUM(M11+C11)</f>
        <v>321927</v>
      </c>
      <c r="P11" s="425">
        <f>SUM(N11+D11)</f>
        <v>5232.3788329999998</v>
      </c>
    </row>
    <row r="12" spans="1:17" x14ac:dyDescent="0.45">
      <c r="A12" s="726"/>
      <c r="B12" s="424" t="s">
        <v>183</v>
      </c>
      <c r="C12" s="422">
        <v>1836342</v>
      </c>
      <c r="D12" s="423">
        <v>4792.6000000000004</v>
      </c>
      <c r="E12" s="422">
        <v>304304</v>
      </c>
      <c r="F12" s="419">
        <v>4200.5271050068995</v>
      </c>
      <c r="G12" s="420">
        <v>939</v>
      </c>
      <c r="H12" s="421">
        <v>570.02153299999998</v>
      </c>
      <c r="I12" s="420">
        <v>332</v>
      </c>
      <c r="J12" s="421">
        <v>284.59388899999999</v>
      </c>
      <c r="K12" s="420">
        <v>696</v>
      </c>
      <c r="L12" s="419">
        <v>1740.7008909999995</v>
      </c>
      <c r="M12" s="418">
        <v>306271</v>
      </c>
      <c r="N12" s="417">
        <v>6795.8434180068989</v>
      </c>
      <c r="O12" s="416">
        <f>SUM(M12+C12)</f>
        <v>2142613</v>
      </c>
      <c r="P12" s="415">
        <f>SUM(N12+D12)</f>
        <v>11588.4434180069</v>
      </c>
    </row>
    <row r="13" spans="1:17" s="392" customFormat="1" ht="15.75" thickBot="1" x14ac:dyDescent="0.5">
      <c r="A13" s="727"/>
      <c r="B13" s="414" t="s">
        <v>100</v>
      </c>
      <c r="C13" s="411">
        <f t="shared" ref="C13:P13" si="2">C11/C12</f>
        <v>0.13308849876548051</v>
      </c>
      <c r="D13" s="413">
        <f t="shared" si="2"/>
        <v>0.15127488210991943</v>
      </c>
      <c r="E13" s="411">
        <f t="shared" si="2"/>
        <v>0.2493559072506441</v>
      </c>
      <c r="F13" s="412">
        <f t="shared" si="2"/>
        <v>0.52624566649388849</v>
      </c>
      <c r="G13" s="412">
        <f t="shared" si="2"/>
        <v>0.81043663471778493</v>
      </c>
      <c r="H13" s="412">
        <f t="shared" si="2"/>
        <v>0.81278668818288302</v>
      </c>
      <c r="I13" s="412">
        <f t="shared" si="2"/>
        <v>0.81927710843373491</v>
      </c>
      <c r="J13" s="412">
        <f t="shared" si="2"/>
        <v>0.8200806026442824</v>
      </c>
      <c r="K13" s="412">
        <f t="shared" si="2"/>
        <v>0.88793103448275867</v>
      </c>
      <c r="L13" s="412">
        <f t="shared" si="2"/>
        <v>0.91926982589221884</v>
      </c>
      <c r="M13" s="412">
        <f t="shared" si="2"/>
        <v>0.25314509045910322</v>
      </c>
      <c r="N13" s="410">
        <f t="shared" si="2"/>
        <v>0.66325525115202466</v>
      </c>
      <c r="O13" s="411">
        <f t="shared" si="2"/>
        <v>0.15024971845125554</v>
      </c>
      <c r="P13" s="410">
        <f t="shared" si="2"/>
        <v>0.45151696774646877</v>
      </c>
    </row>
    <row r="14" spans="1:17" x14ac:dyDescent="0.45">
      <c r="A14" s="725" t="s">
        <v>1</v>
      </c>
      <c r="B14" s="434" t="s">
        <v>184</v>
      </c>
      <c r="C14" s="426">
        <v>7682</v>
      </c>
      <c r="D14" s="433">
        <v>36.25</v>
      </c>
      <c r="E14" s="432">
        <v>1926</v>
      </c>
      <c r="F14" s="429">
        <v>67.430000000000007</v>
      </c>
      <c r="G14" s="431">
        <v>26</v>
      </c>
      <c r="H14" s="429">
        <v>15.72</v>
      </c>
      <c r="I14" s="430">
        <v>13</v>
      </c>
      <c r="J14" s="429">
        <v>11.41</v>
      </c>
      <c r="K14" s="430">
        <v>15</v>
      </c>
      <c r="L14" s="429">
        <v>33.97</v>
      </c>
      <c r="M14" s="428">
        <v>1980</v>
      </c>
      <c r="N14" s="427">
        <v>129</v>
      </c>
      <c r="O14" s="426">
        <f>SUM(M14+C14)</f>
        <v>9662</v>
      </c>
      <c r="P14" s="425">
        <f>SUM(N14+D14)</f>
        <v>165.25</v>
      </c>
    </row>
    <row r="15" spans="1:17" x14ac:dyDescent="0.45">
      <c r="A15" s="726"/>
      <c r="B15" s="424" t="s">
        <v>183</v>
      </c>
      <c r="C15" s="422">
        <v>63243</v>
      </c>
      <c r="D15" s="423">
        <v>249.44</v>
      </c>
      <c r="E15" s="422">
        <v>8918</v>
      </c>
      <c r="F15" s="419">
        <v>133.66</v>
      </c>
      <c r="G15" s="420">
        <v>33</v>
      </c>
      <c r="H15" s="421">
        <v>19.96</v>
      </c>
      <c r="I15" s="420">
        <v>17</v>
      </c>
      <c r="J15" s="421">
        <v>14.69</v>
      </c>
      <c r="K15" s="420">
        <v>15</v>
      </c>
      <c r="L15" s="419">
        <v>33.97</v>
      </c>
      <c r="M15" s="418">
        <v>8983</v>
      </c>
      <c r="N15" s="417">
        <v>202</v>
      </c>
      <c r="O15" s="416">
        <f>SUM(M15+C15)</f>
        <v>72226</v>
      </c>
      <c r="P15" s="415">
        <f>SUM(N15+D15)</f>
        <v>451.44</v>
      </c>
    </row>
    <row r="16" spans="1:17" s="392" customFormat="1" ht="15.75" thickBot="1" x14ac:dyDescent="0.5">
      <c r="A16" s="727"/>
      <c r="B16" s="414" t="s">
        <v>100</v>
      </c>
      <c r="C16" s="411">
        <f t="shared" ref="C16:P16" si="3">C14/C15</f>
        <v>0.12146798855209272</v>
      </c>
      <c r="D16" s="413">
        <f t="shared" si="3"/>
        <v>0.14532552918537525</v>
      </c>
      <c r="E16" s="411">
        <f t="shared" si="3"/>
        <v>0.21596770576362412</v>
      </c>
      <c r="F16" s="412">
        <f t="shared" si="3"/>
        <v>0.50448900194523427</v>
      </c>
      <c r="G16" s="412">
        <f t="shared" si="3"/>
        <v>0.78787878787878785</v>
      </c>
      <c r="H16" s="412">
        <f t="shared" si="3"/>
        <v>0.78757515030060121</v>
      </c>
      <c r="I16" s="412">
        <f t="shared" si="3"/>
        <v>0.76470588235294112</v>
      </c>
      <c r="J16" s="412">
        <f t="shared" si="3"/>
        <v>0.77671885636487414</v>
      </c>
      <c r="K16" s="412">
        <f t="shared" si="3"/>
        <v>1</v>
      </c>
      <c r="L16" s="412">
        <f t="shared" si="3"/>
        <v>1</v>
      </c>
      <c r="M16" s="412">
        <f t="shared" si="3"/>
        <v>0.22041634197929422</v>
      </c>
      <c r="N16" s="410">
        <f t="shared" si="3"/>
        <v>0.63861386138613863</v>
      </c>
      <c r="O16" s="411">
        <f t="shared" si="3"/>
        <v>0.13377454102400799</v>
      </c>
      <c r="P16" s="410">
        <f t="shared" si="3"/>
        <v>0.36605085947191213</v>
      </c>
    </row>
    <row r="17" spans="1:16" x14ac:dyDescent="0.45">
      <c r="A17" s="728" t="s">
        <v>185</v>
      </c>
      <c r="B17" s="409" t="s">
        <v>184</v>
      </c>
      <c r="C17" s="405">
        <f t="shared" ref="C17:P17" si="4">SUM(C5,C8,C11,C14)</f>
        <v>528397</v>
      </c>
      <c r="D17" s="408">
        <f t="shared" si="4"/>
        <v>1830.2929999999999</v>
      </c>
      <c r="E17" s="405">
        <f t="shared" si="4"/>
        <v>145643</v>
      </c>
      <c r="F17" s="407">
        <f t="shared" si="4"/>
        <v>3922.0511859999997</v>
      </c>
      <c r="G17" s="406">
        <f t="shared" si="4"/>
        <v>1148</v>
      </c>
      <c r="H17" s="407">
        <f t="shared" si="4"/>
        <v>702.54991399999994</v>
      </c>
      <c r="I17" s="406">
        <f t="shared" si="4"/>
        <v>458</v>
      </c>
      <c r="J17" s="407">
        <f t="shared" si="4"/>
        <v>395.20392800000002</v>
      </c>
      <c r="K17" s="406">
        <f t="shared" si="4"/>
        <v>1046</v>
      </c>
      <c r="L17" s="407">
        <f t="shared" si="4"/>
        <v>2710.2968049999995</v>
      </c>
      <c r="M17" s="406">
        <f t="shared" si="4"/>
        <v>148295</v>
      </c>
      <c r="N17" s="404">
        <f t="shared" si="4"/>
        <v>7730.571833</v>
      </c>
      <c r="O17" s="405">
        <f t="shared" si="4"/>
        <v>676692</v>
      </c>
      <c r="P17" s="404">
        <f t="shared" si="4"/>
        <v>9560.8648329999996</v>
      </c>
    </row>
    <row r="18" spans="1:16" x14ac:dyDescent="0.45">
      <c r="A18" s="729"/>
      <c r="B18" s="403" t="s">
        <v>183</v>
      </c>
      <c r="C18" s="399">
        <f t="shared" ref="C18:P18" si="5">SUM(C6,C9,C12,C15)</f>
        <v>3348485</v>
      </c>
      <c r="D18" s="402">
        <f t="shared" si="5"/>
        <v>9847.9380000000001</v>
      </c>
      <c r="E18" s="399">
        <f t="shared" si="5"/>
        <v>504580</v>
      </c>
      <c r="F18" s="401">
        <f t="shared" si="5"/>
        <v>6903.1111050068994</v>
      </c>
      <c r="G18" s="400">
        <f t="shared" si="5"/>
        <v>1401</v>
      </c>
      <c r="H18" s="401">
        <f t="shared" si="5"/>
        <v>855.71253300000001</v>
      </c>
      <c r="I18" s="400">
        <f t="shared" si="5"/>
        <v>552</v>
      </c>
      <c r="J18" s="401">
        <f t="shared" si="5"/>
        <v>475.90188899999998</v>
      </c>
      <c r="K18" s="400">
        <f t="shared" si="5"/>
        <v>1208</v>
      </c>
      <c r="L18" s="401">
        <f t="shared" si="5"/>
        <v>3049.4898909999993</v>
      </c>
      <c r="M18" s="400">
        <f t="shared" si="5"/>
        <v>507741</v>
      </c>
      <c r="N18" s="398">
        <f t="shared" si="5"/>
        <v>11283.935418006899</v>
      </c>
      <c r="O18" s="399">
        <f t="shared" si="5"/>
        <v>3856226</v>
      </c>
      <c r="P18" s="398">
        <f t="shared" si="5"/>
        <v>21131.873418006897</v>
      </c>
    </row>
    <row r="19" spans="1:16" s="392" customFormat="1" ht="15.75" thickBot="1" x14ac:dyDescent="0.5">
      <c r="A19" s="730"/>
      <c r="B19" s="397" t="s">
        <v>100</v>
      </c>
      <c r="C19" s="394">
        <f t="shared" ref="C19:P19" si="6">C17/C18</f>
        <v>0.15780181186417142</v>
      </c>
      <c r="D19" s="396">
        <f t="shared" si="6"/>
        <v>0.18585545522321525</v>
      </c>
      <c r="E19" s="394">
        <f t="shared" si="6"/>
        <v>0.28864203892346108</v>
      </c>
      <c r="F19" s="395">
        <f t="shared" si="6"/>
        <v>0.56815704199738215</v>
      </c>
      <c r="G19" s="395">
        <f t="shared" si="6"/>
        <v>0.81941470378301218</v>
      </c>
      <c r="H19" s="395">
        <f t="shared" si="6"/>
        <v>0.82101159782826261</v>
      </c>
      <c r="I19" s="395">
        <f t="shared" si="6"/>
        <v>0.82971014492753625</v>
      </c>
      <c r="J19" s="395">
        <f t="shared" si="6"/>
        <v>0.83043151778706226</v>
      </c>
      <c r="K19" s="395">
        <f t="shared" si="6"/>
        <v>0.86589403973509937</v>
      </c>
      <c r="L19" s="395">
        <f t="shared" si="6"/>
        <v>0.88877054913313047</v>
      </c>
      <c r="M19" s="395">
        <f t="shared" si="6"/>
        <v>0.2920682001256546</v>
      </c>
      <c r="N19" s="393">
        <f t="shared" si="6"/>
        <v>0.68509536315349318</v>
      </c>
      <c r="O19" s="394">
        <f t="shared" si="6"/>
        <v>0.17548037900268293</v>
      </c>
      <c r="P19" s="393">
        <f t="shared" si="6"/>
        <v>0.45243810824898245</v>
      </c>
    </row>
    <row r="20" spans="1:16" x14ac:dyDescent="0.4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16" x14ac:dyDescent="0.45">
      <c r="A21" s="377" t="s">
        <v>206</v>
      </c>
      <c r="M21" s="477"/>
    </row>
    <row r="22" spans="1:16" x14ac:dyDescent="0.45">
      <c r="A22" s="476"/>
      <c r="B22" s="377"/>
    </row>
    <row r="23" spans="1:16" x14ac:dyDescent="0.45">
      <c r="A23" s="476"/>
      <c r="B23" s="377"/>
    </row>
  </sheetData>
  <mergeCells count="16">
    <mergeCell ref="A5:A7"/>
    <mergeCell ref="A8:A10"/>
    <mergeCell ref="A11:A13"/>
    <mergeCell ref="A14:A16"/>
    <mergeCell ref="A17:A19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</mergeCells>
  <pageMargins left="0.7" right="0.7" top="0.75" bottom="0.75" header="0.3" footer="0.3"/>
  <drawing r:id="rId1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Q23"/>
  <sheetViews>
    <sheetView workbookViewId="0">
      <selection activeCell="R8" sqref="R8:R10"/>
    </sheetView>
  </sheetViews>
  <sheetFormatPr defaultColWidth="9" defaultRowHeight="15.4" x14ac:dyDescent="0.45"/>
  <cols>
    <col min="1" max="16384" width="9" style="390"/>
  </cols>
  <sheetData>
    <row r="1" spans="1:17" ht="15.75" thickBot="1" x14ac:dyDescent="0.5">
      <c r="A1" s="731" t="s">
        <v>205</v>
      </c>
      <c r="B1" s="732"/>
      <c r="C1" s="732"/>
      <c r="D1" s="732"/>
      <c r="E1" s="732"/>
      <c r="F1" s="732"/>
      <c r="G1" s="732"/>
      <c r="H1" s="732"/>
      <c r="I1" s="732"/>
      <c r="J1" s="732"/>
      <c r="K1" s="732"/>
      <c r="L1" s="732"/>
      <c r="M1" s="732"/>
      <c r="N1" s="732"/>
      <c r="O1" s="732"/>
      <c r="P1" s="733"/>
    </row>
    <row r="2" spans="1:17" x14ac:dyDescent="0.45">
      <c r="A2" s="734" t="s">
        <v>189</v>
      </c>
      <c r="B2" s="737"/>
      <c r="C2" s="740" t="s">
        <v>12</v>
      </c>
      <c r="D2" s="741"/>
      <c r="E2" s="744" t="s">
        <v>188</v>
      </c>
      <c r="F2" s="745"/>
      <c r="G2" s="745"/>
      <c r="H2" s="745"/>
      <c r="I2" s="745"/>
      <c r="J2" s="745"/>
      <c r="K2" s="745"/>
      <c r="L2" s="745"/>
      <c r="M2" s="745"/>
      <c r="N2" s="746"/>
      <c r="O2" s="740" t="s">
        <v>10</v>
      </c>
      <c r="P2" s="747"/>
      <c r="Q2" s="439"/>
    </row>
    <row r="3" spans="1:17" x14ac:dyDescent="0.45">
      <c r="A3" s="735"/>
      <c r="B3" s="738"/>
      <c r="C3" s="742"/>
      <c r="D3" s="743"/>
      <c r="E3" s="749" t="s">
        <v>187</v>
      </c>
      <c r="F3" s="750"/>
      <c r="G3" s="751" t="s">
        <v>105</v>
      </c>
      <c r="H3" s="750"/>
      <c r="I3" s="751" t="s">
        <v>104</v>
      </c>
      <c r="J3" s="750"/>
      <c r="K3" s="751" t="s">
        <v>103</v>
      </c>
      <c r="L3" s="750"/>
      <c r="M3" s="751" t="s">
        <v>102</v>
      </c>
      <c r="N3" s="752"/>
      <c r="O3" s="742"/>
      <c r="P3" s="748"/>
    </row>
    <row r="4" spans="1:17" ht="16.5" customHeight="1" thickBot="1" x14ac:dyDescent="0.5">
      <c r="A4" s="736"/>
      <c r="B4" s="739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7" x14ac:dyDescent="0.45">
      <c r="A5" s="725" t="s">
        <v>4</v>
      </c>
      <c r="B5" s="434" t="s">
        <v>184</v>
      </c>
      <c r="C5" s="426">
        <v>90754</v>
      </c>
      <c r="D5" s="433">
        <v>277.78100000000001</v>
      </c>
      <c r="E5" s="432">
        <v>21771</v>
      </c>
      <c r="F5" s="429">
        <v>419.98599999999999</v>
      </c>
      <c r="G5" s="431">
        <v>82</v>
      </c>
      <c r="H5" s="429">
        <v>50.351999999999997</v>
      </c>
      <c r="I5" s="430">
        <v>35</v>
      </c>
      <c r="J5" s="429">
        <v>30.841999999999999</v>
      </c>
      <c r="K5" s="430">
        <v>71</v>
      </c>
      <c r="L5" s="429">
        <v>231.66300000000001</v>
      </c>
      <c r="M5" s="428">
        <v>21959</v>
      </c>
      <c r="N5" s="427">
        <v>732.84299999999996</v>
      </c>
      <c r="O5" s="426">
        <f>SUM(M5+C5)</f>
        <v>112713</v>
      </c>
      <c r="P5" s="425">
        <f>SUM(N5+D5)</f>
        <v>1010.624</v>
      </c>
    </row>
    <row r="6" spans="1:17" x14ac:dyDescent="0.45">
      <c r="A6" s="726"/>
      <c r="B6" s="424" t="s">
        <v>183</v>
      </c>
      <c r="C6" s="422">
        <v>478828</v>
      </c>
      <c r="D6" s="423">
        <v>1349.96</v>
      </c>
      <c r="E6" s="422">
        <v>65538</v>
      </c>
      <c r="F6" s="419">
        <v>659.13599999999997</v>
      </c>
      <c r="G6" s="420">
        <v>91</v>
      </c>
      <c r="H6" s="421">
        <v>55.371000000000002</v>
      </c>
      <c r="I6" s="420">
        <v>36</v>
      </c>
      <c r="J6" s="421">
        <v>31.803999999999998</v>
      </c>
      <c r="K6" s="420">
        <v>82</v>
      </c>
      <c r="L6" s="419">
        <v>283.21699999999998</v>
      </c>
      <c r="M6" s="418">
        <v>65747</v>
      </c>
      <c r="N6" s="417">
        <v>1029.528</v>
      </c>
      <c r="O6" s="416">
        <f>SUM(M6+C6)</f>
        <v>544575</v>
      </c>
      <c r="P6" s="415">
        <f>SUM(N6+D6)</f>
        <v>2379.4880000000003</v>
      </c>
    </row>
    <row r="7" spans="1:17" s="392" customFormat="1" ht="15.75" thickBot="1" x14ac:dyDescent="0.5">
      <c r="A7" s="727"/>
      <c r="B7" s="414" t="s">
        <v>100</v>
      </c>
      <c r="C7" s="411">
        <f t="shared" ref="C7:P7" si="0">C5/C6</f>
        <v>0.18953361123409659</v>
      </c>
      <c r="D7" s="413">
        <f t="shared" si="0"/>
        <v>0.20576980058668404</v>
      </c>
      <c r="E7" s="411">
        <f t="shared" si="0"/>
        <v>0.3321889590771766</v>
      </c>
      <c r="F7" s="412">
        <f t="shared" si="0"/>
        <v>0.6371765462666279</v>
      </c>
      <c r="G7" s="412">
        <f t="shared" si="0"/>
        <v>0.90109890109890112</v>
      </c>
      <c r="H7" s="412">
        <f t="shared" si="0"/>
        <v>0.90935688356721023</v>
      </c>
      <c r="I7" s="412">
        <f t="shared" si="0"/>
        <v>0.97222222222222221</v>
      </c>
      <c r="J7" s="412">
        <f t="shared" si="0"/>
        <v>0.96975223242359454</v>
      </c>
      <c r="K7" s="412">
        <f t="shared" si="0"/>
        <v>0.86585365853658536</v>
      </c>
      <c r="L7" s="412">
        <f t="shared" si="0"/>
        <v>0.8179699664921245</v>
      </c>
      <c r="M7" s="412">
        <f t="shared" si="0"/>
        <v>0.33399242550990921</v>
      </c>
      <c r="N7" s="410">
        <f t="shared" si="0"/>
        <v>0.71182425344429678</v>
      </c>
      <c r="O7" s="411">
        <f t="shared" si="0"/>
        <v>0.20697424597162925</v>
      </c>
      <c r="P7" s="410">
        <f t="shared" si="0"/>
        <v>0.42472330181955104</v>
      </c>
    </row>
    <row r="8" spans="1:17" x14ac:dyDescent="0.45">
      <c r="A8" s="725" t="s">
        <v>3</v>
      </c>
      <c r="B8" s="434" t="s">
        <v>184</v>
      </c>
      <c r="C8" s="426">
        <v>183130</v>
      </c>
      <c r="D8" s="433">
        <v>782.5</v>
      </c>
      <c r="E8" s="432">
        <v>45520</v>
      </c>
      <c r="F8" s="429">
        <v>1191.1640000000002</v>
      </c>
      <c r="G8" s="431">
        <v>303</v>
      </c>
      <c r="H8" s="429">
        <v>187.36799999999999</v>
      </c>
      <c r="I8" s="430">
        <v>150</v>
      </c>
      <c r="J8" s="429">
        <v>128.94800000000001</v>
      </c>
      <c r="K8" s="430">
        <v>349</v>
      </c>
      <c r="L8" s="429">
        <v>858.32</v>
      </c>
      <c r="M8" s="428">
        <v>46322</v>
      </c>
      <c r="N8" s="427">
        <v>2365.8000000000002</v>
      </c>
      <c r="O8" s="426">
        <f>SUM(M8+C8)</f>
        <v>229452</v>
      </c>
      <c r="P8" s="425">
        <f>SUM(N8+D8)</f>
        <v>3148.3</v>
      </c>
    </row>
    <row r="9" spans="1:17" x14ac:dyDescent="0.45">
      <c r="A9" s="726"/>
      <c r="B9" s="424" t="s">
        <v>183</v>
      </c>
      <c r="C9" s="422">
        <v>971225</v>
      </c>
      <c r="D9" s="423">
        <v>3460.9810000000002</v>
      </c>
      <c r="E9" s="422">
        <v>125665</v>
      </c>
      <c r="F9" s="419">
        <v>1870.9150000000002</v>
      </c>
      <c r="G9" s="420">
        <v>360</v>
      </c>
      <c r="H9" s="421">
        <v>222.876</v>
      </c>
      <c r="I9" s="420">
        <v>179</v>
      </c>
      <c r="J9" s="421">
        <v>154.12100000000001</v>
      </c>
      <c r="K9" s="420">
        <v>417</v>
      </c>
      <c r="L9" s="419">
        <v>1002.564</v>
      </c>
      <c r="M9" s="418">
        <v>126621</v>
      </c>
      <c r="N9" s="417">
        <v>3250.4760000000001</v>
      </c>
      <c r="O9" s="416">
        <f>SUM(M9+C9)</f>
        <v>1097846</v>
      </c>
      <c r="P9" s="415">
        <f>SUM(N9+D9)</f>
        <v>6711.4570000000003</v>
      </c>
    </row>
    <row r="10" spans="1:17" s="392" customFormat="1" ht="15.75" thickBot="1" x14ac:dyDescent="0.5">
      <c r="A10" s="727"/>
      <c r="B10" s="414" t="s">
        <v>100</v>
      </c>
      <c r="C10" s="411">
        <f t="shared" ref="C10:P10" si="1">C8/C9</f>
        <v>0.18855568997915004</v>
      </c>
      <c r="D10" s="413">
        <f t="shared" si="1"/>
        <v>0.2260919664106795</v>
      </c>
      <c r="E10" s="411">
        <f t="shared" si="1"/>
        <v>0.36223292086101938</v>
      </c>
      <c r="F10" s="412">
        <f t="shared" si="1"/>
        <v>0.6366745683261934</v>
      </c>
      <c r="G10" s="412">
        <f t="shared" si="1"/>
        <v>0.84166666666666667</v>
      </c>
      <c r="H10" s="412">
        <f t="shared" si="1"/>
        <v>0.84068271146287621</v>
      </c>
      <c r="I10" s="412">
        <f t="shared" si="1"/>
        <v>0.83798882681564246</v>
      </c>
      <c r="J10" s="412">
        <f t="shared" si="1"/>
        <v>0.83666729387948435</v>
      </c>
      <c r="K10" s="412">
        <f t="shared" si="1"/>
        <v>0.83693045563549162</v>
      </c>
      <c r="L10" s="412">
        <f t="shared" si="1"/>
        <v>0.85612489576725281</v>
      </c>
      <c r="M10" s="412">
        <f t="shared" si="1"/>
        <v>0.36583189202422978</v>
      </c>
      <c r="N10" s="410">
        <f t="shared" si="1"/>
        <v>0.72783186216418772</v>
      </c>
      <c r="O10" s="411">
        <f t="shared" si="1"/>
        <v>0.20900199117180371</v>
      </c>
      <c r="P10" s="410">
        <f t="shared" si="1"/>
        <v>0.46909337272070728</v>
      </c>
    </row>
    <row r="11" spans="1:17" x14ac:dyDescent="0.45">
      <c r="A11" s="725" t="s">
        <v>2</v>
      </c>
      <c r="B11" s="434" t="s">
        <v>184</v>
      </c>
      <c r="C11" s="426">
        <v>245693</v>
      </c>
      <c r="D11" s="433">
        <v>735</v>
      </c>
      <c r="E11" s="432">
        <v>75471</v>
      </c>
      <c r="F11" s="429">
        <v>2200.6979230000006</v>
      </c>
      <c r="G11" s="431">
        <v>760</v>
      </c>
      <c r="H11" s="429">
        <v>461.81044899999995</v>
      </c>
      <c r="I11" s="430">
        <v>270</v>
      </c>
      <c r="J11" s="429">
        <v>231.78269499999999</v>
      </c>
      <c r="K11" s="430">
        <v>617</v>
      </c>
      <c r="L11" s="429">
        <v>1599.083261</v>
      </c>
      <c r="M11" s="428">
        <v>77118</v>
      </c>
      <c r="N11" s="427">
        <v>4493.3743280000008</v>
      </c>
      <c r="O11" s="426">
        <f>SUM(M11+C11)</f>
        <v>322811</v>
      </c>
      <c r="P11" s="425">
        <f>SUM(N11+D11)</f>
        <v>5228.3743280000008</v>
      </c>
    </row>
    <row r="12" spans="1:17" x14ac:dyDescent="0.45">
      <c r="A12" s="726"/>
      <c r="B12" s="424" t="s">
        <v>183</v>
      </c>
      <c r="C12" s="422">
        <v>1835663</v>
      </c>
      <c r="D12" s="423">
        <v>4797.8</v>
      </c>
      <c r="E12" s="422">
        <v>303968</v>
      </c>
      <c r="F12" s="419">
        <v>4197.3344850053008</v>
      </c>
      <c r="G12" s="420">
        <v>941</v>
      </c>
      <c r="H12" s="421">
        <v>570.60294699999997</v>
      </c>
      <c r="I12" s="420">
        <v>331</v>
      </c>
      <c r="J12" s="421">
        <v>283.80083999999999</v>
      </c>
      <c r="K12" s="420">
        <v>694</v>
      </c>
      <c r="L12" s="419">
        <v>1738.604777</v>
      </c>
      <c r="M12" s="418">
        <v>305934</v>
      </c>
      <c r="N12" s="417">
        <v>6790.3430490053015</v>
      </c>
      <c r="O12" s="416">
        <f>SUM(M12+C12)</f>
        <v>2141597</v>
      </c>
      <c r="P12" s="415">
        <f>SUM(N12+D12)</f>
        <v>11588.143049005303</v>
      </c>
    </row>
    <row r="13" spans="1:17" s="392" customFormat="1" ht="15.75" thickBot="1" x14ac:dyDescent="0.5">
      <c r="A13" s="727"/>
      <c r="B13" s="414" t="s">
        <v>100</v>
      </c>
      <c r="C13" s="411">
        <f t="shared" ref="C13:P13" si="2">C11/C12</f>
        <v>0.13384428405431717</v>
      </c>
      <c r="D13" s="413">
        <f t="shared" si="2"/>
        <v>0.15319521447330026</v>
      </c>
      <c r="E13" s="411">
        <f t="shared" si="2"/>
        <v>0.24828600378987262</v>
      </c>
      <c r="F13" s="412">
        <f t="shared" si="2"/>
        <v>0.52430844643471897</v>
      </c>
      <c r="G13" s="412">
        <f t="shared" si="2"/>
        <v>0.8076514346439958</v>
      </c>
      <c r="H13" s="412">
        <f t="shared" si="2"/>
        <v>0.80933765138790981</v>
      </c>
      <c r="I13" s="412">
        <f t="shared" si="2"/>
        <v>0.81570996978851962</v>
      </c>
      <c r="J13" s="412">
        <f t="shared" si="2"/>
        <v>0.81670898155199256</v>
      </c>
      <c r="K13" s="412">
        <f t="shared" si="2"/>
        <v>0.88904899135446691</v>
      </c>
      <c r="L13" s="412">
        <f t="shared" si="2"/>
        <v>0.91975087274248302</v>
      </c>
      <c r="M13" s="412">
        <f t="shared" si="2"/>
        <v>0.2520739767400812</v>
      </c>
      <c r="N13" s="410">
        <f t="shared" si="2"/>
        <v>0.6617300916274359</v>
      </c>
      <c r="O13" s="411">
        <f t="shared" si="2"/>
        <v>0.15073377484185868</v>
      </c>
      <c r="P13" s="410">
        <f t="shared" si="2"/>
        <v>0.45118310206299977</v>
      </c>
    </row>
    <row r="14" spans="1:17" x14ac:dyDescent="0.45">
      <c r="A14" s="725" t="s">
        <v>1</v>
      </c>
      <c r="B14" s="434" t="s">
        <v>184</v>
      </c>
      <c r="C14" s="426">
        <v>7492</v>
      </c>
      <c r="D14" s="433">
        <v>35.14</v>
      </c>
      <c r="E14" s="432">
        <v>1911</v>
      </c>
      <c r="F14" s="429">
        <v>67.290000000000006</v>
      </c>
      <c r="G14" s="431">
        <v>28</v>
      </c>
      <c r="H14" s="429">
        <v>16.77</v>
      </c>
      <c r="I14" s="430">
        <v>14</v>
      </c>
      <c r="J14" s="429">
        <v>12.18</v>
      </c>
      <c r="K14" s="430">
        <v>15</v>
      </c>
      <c r="L14" s="429">
        <v>33.97</v>
      </c>
      <c r="M14" s="428">
        <v>1968</v>
      </c>
      <c r="N14" s="427">
        <v>130</v>
      </c>
      <c r="O14" s="426">
        <f>SUM(M14+C14)</f>
        <v>9460</v>
      </c>
      <c r="P14" s="425">
        <f>SUM(N14+D14)</f>
        <v>165.14</v>
      </c>
    </row>
    <row r="15" spans="1:17" x14ac:dyDescent="0.45">
      <c r="A15" s="726"/>
      <c r="B15" s="424" t="s">
        <v>183</v>
      </c>
      <c r="C15" s="422">
        <v>63285</v>
      </c>
      <c r="D15" s="423">
        <v>246.92</v>
      </c>
      <c r="E15" s="422">
        <v>8900</v>
      </c>
      <c r="F15" s="419">
        <v>134.41</v>
      </c>
      <c r="G15" s="420">
        <v>33</v>
      </c>
      <c r="H15" s="421">
        <v>19.52</v>
      </c>
      <c r="I15" s="420">
        <v>18</v>
      </c>
      <c r="J15" s="421">
        <v>15.47</v>
      </c>
      <c r="K15" s="420">
        <v>15</v>
      </c>
      <c r="L15" s="419">
        <v>33.97</v>
      </c>
      <c r="M15" s="418">
        <v>8966</v>
      </c>
      <c r="N15" s="417">
        <v>203</v>
      </c>
      <c r="O15" s="416">
        <f>SUM(M15+C15)</f>
        <v>72251</v>
      </c>
      <c r="P15" s="415">
        <f>SUM(N15+D15)</f>
        <v>449.91999999999996</v>
      </c>
    </row>
    <row r="16" spans="1:17" s="392" customFormat="1" ht="15.75" thickBot="1" x14ac:dyDescent="0.5">
      <c r="A16" s="727"/>
      <c r="B16" s="414" t="s">
        <v>100</v>
      </c>
      <c r="C16" s="411">
        <f t="shared" ref="C16:P16" si="3">C14/C15</f>
        <v>0.11838508335308524</v>
      </c>
      <c r="D16" s="413">
        <f t="shared" si="3"/>
        <v>0.1423132998542038</v>
      </c>
      <c r="E16" s="411">
        <f t="shared" si="3"/>
        <v>0.21471910112359552</v>
      </c>
      <c r="F16" s="412">
        <f t="shared" si="3"/>
        <v>0.5006323934231085</v>
      </c>
      <c r="G16" s="412">
        <f t="shared" si="3"/>
        <v>0.84848484848484851</v>
      </c>
      <c r="H16" s="412">
        <f t="shared" si="3"/>
        <v>0.85911885245901642</v>
      </c>
      <c r="I16" s="412">
        <f t="shared" si="3"/>
        <v>0.77777777777777779</v>
      </c>
      <c r="J16" s="412">
        <f t="shared" si="3"/>
        <v>0.78733031674208143</v>
      </c>
      <c r="K16" s="412">
        <f t="shared" si="3"/>
        <v>1</v>
      </c>
      <c r="L16" s="412">
        <f t="shared" si="3"/>
        <v>1</v>
      </c>
      <c r="M16" s="412">
        <f t="shared" si="3"/>
        <v>0.21949587329913003</v>
      </c>
      <c r="N16" s="410">
        <f t="shared" si="3"/>
        <v>0.64039408866995073</v>
      </c>
      <c r="O16" s="411">
        <f t="shared" si="3"/>
        <v>0.13093244384160774</v>
      </c>
      <c r="P16" s="410">
        <f t="shared" si="3"/>
        <v>0.36704302987197723</v>
      </c>
    </row>
    <row r="17" spans="1:16" x14ac:dyDescent="0.45">
      <c r="A17" s="728" t="s">
        <v>185</v>
      </c>
      <c r="B17" s="409" t="s">
        <v>184</v>
      </c>
      <c r="C17" s="405">
        <f t="shared" ref="C17:P17" si="4">SUM(C5,C8,C11,C14)</f>
        <v>527069</v>
      </c>
      <c r="D17" s="408">
        <f t="shared" si="4"/>
        <v>1830.421</v>
      </c>
      <c r="E17" s="405">
        <f t="shared" si="4"/>
        <v>144673</v>
      </c>
      <c r="F17" s="407">
        <f t="shared" si="4"/>
        <v>3879.1379230000007</v>
      </c>
      <c r="G17" s="406">
        <f t="shared" si="4"/>
        <v>1173</v>
      </c>
      <c r="H17" s="407">
        <f t="shared" si="4"/>
        <v>716.30044899999996</v>
      </c>
      <c r="I17" s="406">
        <f t="shared" si="4"/>
        <v>469</v>
      </c>
      <c r="J17" s="407">
        <f t="shared" si="4"/>
        <v>403.75269500000002</v>
      </c>
      <c r="K17" s="406">
        <f t="shared" si="4"/>
        <v>1052</v>
      </c>
      <c r="L17" s="407">
        <f t="shared" si="4"/>
        <v>2723.0362609999997</v>
      </c>
      <c r="M17" s="406">
        <f t="shared" si="4"/>
        <v>147367</v>
      </c>
      <c r="N17" s="404">
        <f t="shared" si="4"/>
        <v>7722.0173280000008</v>
      </c>
      <c r="O17" s="405">
        <f t="shared" si="4"/>
        <v>674436</v>
      </c>
      <c r="P17" s="404">
        <f t="shared" si="4"/>
        <v>9552.4383280000002</v>
      </c>
    </row>
    <row r="18" spans="1:16" x14ac:dyDescent="0.45">
      <c r="A18" s="729"/>
      <c r="B18" s="403" t="s">
        <v>183</v>
      </c>
      <c r="C18" s="399">
        <f t="shared" ref="C18:P18" si="5">SUM(C6,C9,C12,C15)</f>
        <v>3349001</v>
      </c>
      <c r="D18" s="402">
        <f t="shared" si="5"/>
        <v>9855.6610000000019</v>
      </c>
      <c r="E18" s="399">
        <f t="shared" si="5"/>
        <v>504071</v>
      </c>
      <c r="F18" s="401">
        <f t="shared" si="5"/>
        <v>6861.7954850053011</v>
      </c>
      <c r="G18" s="400">
        <f t="shared" si="5"/>
        <v>1425</v>
      </c>
      <c r="H18" s="401">
        <f t="shared" si="5"/>
        <v>868.36994699999991</v>
      </c>
      <c r="I18" s="400">
        <f t="shared" si="5"/>
        <v>564</v>
      </c>
      <c r="J18" s="401">
        <f t="shared" si="5"/>
        <v>485.19584000000003</v>
      </c>
      <c r="K18" s="400">
        <f t="shared" si="5"/>
        <v>1208</v>
      </c>
      <c r="L18" s="401">
        <f t="shared" si="5"/>
        <v>3058.3557769999998</v>
      </c>
      <c r="M18" s="400">
        <f t="shared" si="5"/>
        <v>507268</v>
      </c>
      <c r="N18" s="398">
        <f t="shared" si="5"/>
        <v>11273.347049005301</v>
      </c>
      <c r="O18" s="399">
        <f t="shared" si="5"/>
        <v>3856269</v>
      </c>
      <c r="P18" s="398">
        <f t="shared" si="5"/>
        <v>21129.008049005301</v>
      </c>
    </row>
    <row r="19" spans="1:16" s="392" customFormat="1" ht="15.75" thickBot="1" x14ac:dyDescent="0.5">
      <c r="A19" s="730"/>
      <c r="B19" s="397" t="s">
        <v>100</v>
      </c>
      <c r="C19" s="394">
        <f t="shared" ref="C19:P19" si="6">C17/C18</f>
        <v>0.15738096226307488</v>
      </c>
      <c r="D19" s="396">
        <f t="shared" si="6"/>
        <v>0.18572280438623037</v>
      </c>
      <c r="E19" s="394">
        <f t="shared" si="6"/>
        <v>0.28700917132705511</v>
      </c>
      <c r="F19" s="395">
        <f t="shared" si="6"/>
        <v>0.56532403675930953</v>
      </c>
      <c r="G19" s="395">
        <f t="shared" si="6"/>
        <v>0.82315789473684209</v>
      </c>
      <c r="H19" s="395">
        <f t="shared" si="6"/>
        <v>0.82487936331126854</v>
      </c>
      <c r="I19" s="395">
        <f t="shared" si="6"/>
        <v>0.83156028368794321</v>
      </c>
      <c r="J19" s="395">
        <f t="shared" si="6"/>
        <v>0.83214376899851406</v>
      </c>
      <c r="K19" s="395">
        <f t="shared" si="6"/>
        <v>0.87086092715231789</v>
      </c>
      <c r="L19" s="395">
        <f t="shared" si="6"/>
        <v>0.89035954596200662</v>
      </c>
      <c r="M19" s="395">
        <f t="shared" si="6"/>
        <v>0.2905111302112493</v>
      </c>
      <c r="N19" s="393">
        <f t="shared" si="6"/>
        <v>0.68498000588754604</v>
      </c>
      <c r="O19" s="394">
        <f t="shared" si="6"/>
        <v>0.17489340084937022</v>
      </c>
      <c r="P19" s="393">
        <f t="shared" si="6"/>
        <v>0.45210065261202381</v>
      </c>
    </row>
    <row r="20" spans="1:16" x14ac:dyDescent="0.4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16" x14ac:dyDescent="0.45">
      <c r="A21" s="377" t="s">
        <v>204</v>
      </c>
      <c r="M21" s="477"/>
    </row>
    <row r="22" spans="1:16" x14ac:dyDescent="0.45">
      <c r="A22" s="476"/>
      <c r="B22" s="377"/>
    </row>
    <row r="23" spans="1:16" x14ac:dyDescent="0.45">
      <c r="A23" s="476"/>
      <c r="B23" s="377"/>
    </row>
  </sheetData>
  <mergeCells count="16">
    <mergeCell ref="A5:A7"/>
    <mergeCell ref="A8:A10"/>
    <mergeCell ref="A11:A13"/>
    <mergeCell ref="A14:A16"/>
    <mergeCell ref="A17:A19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</mergeCells>
  <pageMargins left="0.7" right="0.7" top="0.75" bottom="0.75" header="0.3" footer="0.3"/>
  <drawing r:id="rId1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Q23"/>
  <sheetViews>
    <sheetView workbookViewId="0">
      <selection activeCell="R8" sqref="R8:R10"/>
    </sheetView>
  </sheetViews>
  <sheetFormatPr defaultColWidth="9" defaultRowHeight="15.4" x14ac:dyDescent="0.45"/>
  <cols>
    <col min="1" max="16384" width="9" style="390"/>
  </cols>
  <sheetData>
    <row r="1" spans="1:17" ht="15.75" thickBot="1" x14ac:dyDescent="0.5">
      <c r="A1" s="731" t="s">
        <v>203</v>
      </c>
      <c r="B1" s="732"/>
      <c r="C1" s="732"/>
      <c r="D1" s="732"/>
      <c r="E1" s="732"/>
      <c r="F1" s="732"/>
      <c r="G1" s="732"/>
      <c r="H1" s="732"/>
      <c r="I1" s="732"/>
      <c r="J1" s="732"/>
      <c r="K1" s="732"/>
      <c r="L1" s="732"/>
      <c r="M1" s="732"/>
      <c r="N1" s="732"/>
      <c r="O1" s="732"/>
      <c r="P1" s="733"/>
    </row>
    <row r="2" spans="1:17" x14ac:dyDescent="0.45">
      <c r="A2" s="734" t="s">
        <v>189</v>
      </c>
      <c r="B2" s="737"/>
      <c r="C2" s="740" t="s">
        <v>12</v>
      </c>
      <c r="D2" s="741"/>
      <c r="E2" s="744" t="s">
        <v>188</v>
      </c>
      <c r="F2" s="745"/>
      <c r="G2" s="745"/>
      <c r="H2" s="745"/>
      <c r="I2" s="745"/>
      <c r="J2" s="745"/>
      <c r="K2" s="745"/>
      <c r="L2" s="745"/>
      <c r="M2" s="745"/>
      <c r="N2" s="746"/>
      <c r="O2" s="740" t="s">
        <v>10</v>
      </c>
      <c r="P2" s="747"/>
      <c r="Q2" s="439"/>
    </row>
    <row r="3" spans="1:17" x14ac:dyDescent="0.45">
      <c r="A3" s="735"/>
      <c r="B3" s="738"/>
      <c r="C3" s="742"/>
      <c r="D3" s="743"/>
      <c r="E3" s="749" t="s">
        <v>187</v>
      </c>
      <c r="F3" s="750"/>
      <c r="G3" s="751" t="s">
        <v>105</v>
      </c>
      <c r="H3" s="750"/>
      <c r="I3" s="751" t="s">
        <v>104</v>
      </c>
      <c r="J3" s="750"/>
      <c r="K3" s="751" t="s">
        <v>103</v>
      </c>
      <c r="L3" s="750"/>
      <c r="M3" s="751" t="s">
        <v>102</v>
      </c>
      <c r="N3" s="752"/>
      <c r="O3" s="742"/>
      <c r="P3" s="748"/>
    </row>
    <row r="4" spans="1:17" ht="16.5" customHeight="1" thickBot="1" x14ac:dyDescent="0.5">
      <c r="A4" s="736"/>
      <c r="B4" s="739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7" x14ac:dyDescent="0.45">
      <c r="A5" s="725" t="s">
        <v>4</v>
      </c>
      <c r="B5" s="434" t="s">
        <v>184</v>
      </c>
      <c r="C5" s="426">
        <v>90507</v>
      </c>
      <c r="D5" s="433">
        <v>277</v>
      </c>
      <c r="E5" s="432">
        <v>21636</v>
      </c>
      <c r="F5" s="429">
        <v>419</v>
      </c>
      <c r="G5" s="431">
        <v>81</v>
      </c>
      <c r="H5" s="429">
        <v>50</v>
      </c>
      <c r="I5" s="430">
        <v>35</v>
      </c>
      <c r="J5" s="429">
        <v>31</v>
      </c>
      <c r="K5" s="430">
        <v>71</v>
      </c>
      <c r="L5" s="429">
        <v>232</v>
      </c>
      <c r="M5" s="428">
        <v>21823</v>
      </c>
      <c r="N5" s="427">
        <v>732</v>
      </c>
      <c r="O5" s="426">
        <f>SUM(M5+C5)</f>
        <v>112330</v>
      </c>
      <c r="P5" s="425">
        <f>SUM(N5+D5)</f>
        <v>1009</v>
      </c>
    </row>
    <row r="6" spans="1:17" x14ac:dyDescent="0.45">
      <c r="A6" s="726"/>
      <c r="B6" s="424" t="s">
        <v>183</v>
      </c>
      <c r="C6" s="422">
        <v>479295</v>
      </c>
      <c r="D6" s="423">
        <v>1350.2</v>
      </c>
      <c r="E6" s="422">
        <v>65535</v>
      </c>
      <c r="F6" s="419">
        <v>657.7</v>
      </c>
      <c r="G6" s="420">
        <v>91</v>
      </c>
      <c r="H6" s="421">
        <v>55.4</v>
      </c>
      <c r="I6" s="420">
        <v>36</v>
      </c>
      <c r="J6" s="421">
        <v>31.8</v>
      </c>
      <c r="K6" s="420">
        <v>82</v>
      </c>
      <c r="L6" s="419">
        <v>283.2</v>
      </c>
      <c r="M6" s="418">
        <v>65744</v>
      </c>
      <c r="N6" s="417">
        <v>1028.0999999999999</v>
      </c>
      <c r="O6" s="416">
        <f>SUM(M6+C6)</f>
        <v>545039</v>
      </c>
      <c r="P6" s="415">
        <f>SUM(N6+D6)</f>
        <v>2378.3000000000002</v>
      </c>
    </row>
    <row r="7" spans="1:17" s="392" customFormat="1" ht="15.75" thickBot="1" x14ac:dyDescent="0.5">
      <c r="A7" s="727"/>
      <c r="B7" s="414" t="s">
        <v>100</v>
      </c>
      <c r="C7" s="411">
        <f t="shared" ref="C7:P7" si="0">C5/C6</f>
        <v>0.1888335993490439</v>
      </c>
      <c r="D7" s="413">
        <f t="shared" si="0"/>
        <v>0.20515479188268404</v>
      </c>
      <c r="E7" s="411">
        <f t="shared" si="0"/>
        <v>0.33014419775692377</v>
      </c>
      <c r="F7" s="412">
        <f t="shared" si="0"/>
        <v>0.63706857229739999</v>
      </c>
      <c r="G7" s="412">
        <f t="shared" si="0"/>
        <v>0.89010989010989006</v>
      </c>
      <c r="H7" s="412">
        <f t="shared" si="0"/>
        <v>0.90252707581227443</v>
      </c>
      <c r="I7" s="412">
        <f t="shared" si="0"/>
        <v>0.97222222222222221</v>
      </c>
      <c r="J7" s="412">
        <f t="shared" si="0"/>
        <v>0.97484276729559749</v>
      </c>
      <c r="K7" s="412">
        <f t="shared" si="0"/>
        <v>0.86585365853658536</v>
      </c>
      <c r="L7" s="412">
        <f t="shared" si="0"/>
        <v>0.8192090395480226</v>
      </c>
      <c r="M7" s="412">
        <f t="shared" si="0"/>
        <v>0.33193903626186422</v>
      </c>
      <c r="N7" s="410">
        <f t="shared" si="0"/>
        <v>0.71199299679019556</v>
      </c>
      <c r="O7" s="411">
        <f t="shared" si="0"/>
        <v>0.20609534363595999</v>
      </c>
      <c r="P7" s="410">
        <f t="shared" si="0"/>
        <v>0.42425261741580117</v>
      </c>
    </row>
    <row r="8" spans="1:17" x14ac:dyDescent="0.45">
      <c r="A8" s="725" t="s">
        <v>3</v>
      </c>
      <c r="B8" s="434" t="s">
        <v>184</v>
      </c>
      <c r="C8" s="426">
        <v>181705</v>
      </c>
      <c r="D8" s="433">
        <v>780.3</v>
      </c>
      <c r="E8" s="432">
        <v>45171</v>
      </c>
      <c r="F8" s="429">
        <v>1180.2440000000001</v>
      </c>
      <c r="G8" s="431">
        <v>307</v>
      </c>
      <c r="H8" s="429">
        <v>189.90700000000001</v>
      </c>
      <c r="I8" s="430">
        <v>156</v>
      </c>
      <c r="J8" s="429">
        <v>134.47300000000001</v>
      </c>
      <c r="K8" s="430">
        <v>349</v>
      </c>
      <c r="L8" s="429">
        <v>858.37599999999998</v>
      </c>
      <c r="M8" s="428">
        <v>45983</v>
      </c>
      <c r="N8" s="427">
        <v>2363</v>
      </c>
      <c r="O8" s="426">
        <f>SUM(M8+C8)</f>
        <v>227688</v>
      </c>
      <c r="P8" s="425">
        <f>SUM(N8+D8)</f>
        <v>3143.3</v>
      </c>
    </row>
    <row r="9" spans="1:17" x14ac:dyDescent="0.45">
      <c r="A9" s="726"/>
      <c r="B9" s="424" t="s">
        <v>183</v>
      </c>
      <c r="C9" s="422">
        <v>971844</v>
      </c>
      <c r="D9" s="423">
        <v>3463.4319999999998</v>
      </c>
      <c r="E9" s="422">
        <v>125632</v>
      </c>
      <c r="F9" s="419">
        <v>1867.492</v>
      </c>
      <c r="G9" s="420">
        <v>362</v>
      </c>
      <c r="H9" s="421">
        <v>223.946</v>
      </c>
      <c r="I9" s="420">
        <v>183</v>
      </c>
      <c r="J9" s="421">
        <v>157.85900000000001</v>
      </c>
      <c r="K9" s="420">
        <v>417</v>
      </c>
      <c r="L9" s="419">
        <v>998.779</v>
      </c>
      <c r="M9" s="418">
        <v>126594</v>
      </c>
      <c r="N9" s="417">
        <v>3248.076</v>
      </c>
      <c r="O9" s="416">
        <f>SUM(M9+C9)</f>
        <v>1098438</v>
      </c>
      <c r="P9" s="415">
        <f>SUM(N9+D9)</f>
        <v>6711.5079999999998</v>
      </c>
    </row>
    <row r="10" spans="1:17" s="392" customFormat="1" ht="15.75" thickBot="1" x14ac:dyDescent="0.5">
      <c r="A10" s="727"/>
      <c r="B10" s="414" t="s">
        <v>100</v>
      </c>
      <c r="C10" s="411">
        <f t="shared" ref="C10:P10" si="1">C8/C9</f>
        <v>0.18696930783129803</v>
      </c>
      <c r="D10" s="413">
        <f t="shared" si="1"/>
        <v>0.22529675766696156</v>
      </c>
      <c r="E10" s="411">
        <f t="shared" si="1"/>
        <v>0.35955011462047887</v>
      </c>
      <c r="F10" s="412">
        <f t="shared" si="1"/>
        <v>0.63199413973393204</v>
      </c>
      <c r="G10" s="412">
        <f t="shared" si="1"/>
        <v>0.84806629834254144</v>
      </c>
      <c r="H10" s="412">
        <f t="shared" si="1"/>
        <v>0.84800353656685101</v>
      </c>
      <c r="I10" s="412">
        <f t="shared" si="1"/>
        <v>0.85245901639344257</v>
      </c>
      <c r="J10" s="412">
        <f t="shared" si="1"/>
        <v>0.85185513654590495</v>
      </c>
      <c r="K10" s="412">
        <f t="shared" si="1"/>
        <v>0.83693045563549162</v>
      </c>
      <c r="L10" s="412">
        <f t="shared" si="1"/>
        <v>0.85942535836256062</v>
      </c>
      <c r="M10" s="412">
        <f t="shared" si="1"/>
        <v>0.36323206471080777</v>
      </c>
      <c r="N10" s="410">
        <f t="shared" si="1"/>
        <v>0.72750760758061084</v>
      </c>
      <c r="O10" s="411">
        <f t="shared" si="1"/>
        <v>0.2072834333844969</v>
      </c>
      <c r="P10" s="410">
        <f t="shared" si="1"/>
        <v>0.46834481907791814</v>
      </c>
    </row>
    <row r="11" spans="1:17" x14ac:dyDescent="0.45">
      <c r="A11" s="725" t="s">
        <v>2</v>
      </c>
      <c r="B11" s="434" t="s">
        <v>184</v>
      </c>
      <c r="C11" s="426">
        <v>246964</v>
      </c>
      <c r="D11" s="433">
        <v>741</v>
      </c>
      <c r="E11" s="432">
        <v>75008</v>
      </c>
      <c r="F11" s="429">
        <v>2197.0520640000004</v>
      </c>
      <c r="G11" s="431">
        <v>761</v>
      </c>
      <c r="H11" s="429">
        <v>462.43654099999992</v>
      </c>
      <c r="I11" s="430">
        <v>274</v>
      </c>
      <c r="J11" s="429">
        <v>235.24691000000001</v>
      </c>
      <c r="K11" s="430">
        <v>619</v>
      </c>
      <c r="L11" s="429">
        <v>1588.0178719999999</v>
      </c>
      <c r="M11" s="428">
        <v>76662</v>
      </c>
      <c r="N11" s="427">
        <v>4482.7533870000007</v>
      </c>
      <c r="O11" s="426">
        <f>SUM(M11+C11)</f>
        <v>323626</v>
      </c>
      <c r="P11" s="425">
        <f>SUM(N11+D11)</f>
        <v>5223.7533870000007</v>
      </c>
    </row>
    <row r="12" spans="1:17" x14ac:dyDescent="0.45">
      <c r="A12" s="726"/>
      <c r="B12" s="424" t="s">
        <v>183</v>
      </c>
      <c r="C12" s="422">
        <v>1835859</v>
      </c>
      <c r="D12" s="423">
        <v>4799.2</v>
      </c>
      <c r="E12" s="422">
        <v>303864</v>
      </c>
      <c r="F12" s="419">
        <v>4194.6609920041001</v>
      </c>
      <c r="G12" s="420">
        <v>939</v>
      </c>
      <c r="H12" s="421">
        <v>569.33915999999988</v>
      </c>
      <c r="I12" s="420">
        <v>331</v>
      </c>
      <c r="J12" s="421">
        <v>283.80084000000005</v>
      </c>
      <c r="K12" s="420">
        <v>697</v>
      </c>
      <c r="L12" s="419">
        <v>1742.2423769999998</v>
      </c>
      <c r="M12" s="418">
        <v>305831</v>
      </c>
      <c r="N12" s="417">
        <v>6790.0433690040991</v>
      </c>
      <c r="O12" s="416">
        <f>SUM(M12+C12)</f>
        <v>2141690</v>
      </c>
      <c r="P12" s="415">
        <f>SUM(N12+D12)</f>
        <v>11589.2433690041</v>
      </c>
    </row>
    <row r="13" spans="1:17" s="392" customFormat="1" ht="15.75" thickBot="1" x14ac:dyDescent="0.5">
      <c r="A13" s="727"/>
      <c r="B13" s="414" t="s">
        <v>100</v>
      </c>
      <c r="C13" s="411">
        <f t="shared" ref="C13:P13" si="2">C11/C12</f>
        <v>0.13452231353279309</v>
      </c>
      <c r="D13" s="413">
        <f t="shared" si="2"/>
        <v>0.15440073345557592</v>
      </c>
      <c r="E13" s="411">
        <f t="shared" si="2"/>
        <v>0.24684727378037544</v>
      </c>
      <c r="F13" s="412">
        <f t="shared" si="2"/>
        <v>0.52377345110559359</v>
      </c>
      <c r="G13" s="412">
        <f t="shared" si="2"/>
        <v>0.81043663471778493</v>
      </c>
      <c r="H13" s="412">
        <f t="shared" si="2"/>
        <v>0.81223385547553062</v>
      </c>
      <c r="I13" s="412">
        <f t="shared" si="2"/>
        <v>0.82779456193353473</v>
      </c>
      <c r="J13" s="412">
        <f t="shared" si="2"/>
        <v>0.82891548171598073</v>
      </c>
      <c r="K13" s="412">
        <f t="shared" si="2"/>
        <v>0.88809182209469151</v>
      </c>
      <c r="L13" s="412">
        <f t="shared" si="2"/>
        <v>0.91147930561443347</v>
      </c>
      <c r="M13" s="412">
        <f t="shared" si="2"/>
        <v>0.25066785250677664</v>
      </c>
      <c r="N13" s="410">
        <f t="shared" si="2"/>
        <v>0.6601951038285474</v>
      </c>
      <c r="O13" s="411">
        <f t="shared" si="2"/>
        <v>0.15110777003207748</v>
      </c>
      <c r="P13" s="410">
        <f t="shared" si="2"/>
        <v>0.45074153856938931</v>
      </c>
    </row>
    <row r="14" spans="1:17" x14ac:dyDescent="0.45">
      <c r="A14" s="725" t="s">
        <v>1</v>
      </c>
      <c r="B14" s="434" t="s">
        <v>184</v>
      </c>
      <c r="C14" s="426">
        <v>7414</v>
      </c>
      <c r="D14" s="433">
        <v>34.78</v>
      </c>
      <c r="E14" s="432">
        <v>1908</v>
      </c>
      <c r="F14" s="429">
        <v>67.349999999999994</v>
      </c>
      <c r="G14" s="431">
        <v>28</v>
      </c>
      <c r="H14" s="429">
        <v>16.77</v>
      </c>
      <c r="I14" s="430">
        <v>14</v>
      </c>
      <c r="J14" s="429">
        <v>12.18</v>
      </c>
      <c r="K14" s="430">
        <v>15</v>
      </c>
      <c r="L14" s="429">
        <v>33.97</v>
      </c>
      <c r="M14" s="428">
        <v>1965</v>
      </c>
      <c r="N14" s="427">
        <v>130</v>
      </c>
      <c r="O14" s="426">
        <f>SUM(M14+C14)</f>
        <v>9379</v>
      </c>
      <c r="P14" s="425">
        <f>SUM(N14+D14)</f>
        <v>164.78</v>
      </c>
    </row>
    <row r="15" spans="1:17" x14ac:dyDescent="0.45">
      <c r="A15" s="726"/>
      <c r="B15" s="424" t="s">
        <v>183</v>
      </c>
      <c r="C15" s="422">
        <v>63283</v>
      </c>
      <c r="D15" s="423">
        <v>246.94</v>
      </c>
      <c r="E15" s="422">
        <v>8895</v>
      </c>
      <c r="F15" s="419">
        <v>134.19999999999999</v>
      </c>
      <c r="G15" s="420">
        <v>33</v>
      </c>
      <c r="H15" s="421">
        <v>19.52</v>
      </c>
      <c r="I15" s="420">
        <v>18</v>
      </c>
      <c r="J15" s="421">
        <v>15.47</v>
      </c>
      <c r="K15" s="420">
        <v>15</v>
      </c>
      <c r="L15" s="419">
        <v>33.97</v>
      </c>
      <c r="M15" s="418">
        <v>8961</v>
      </c>
      <c r="N15" s="417">
        <v>203</v>
      </c>
      <c r="O15" s="416">
        <f>SUM(M15+C15)</f>
        <v>72244</v>
      </c>
      <c r="P15" s="415">
        <f>SUM(N15+D15)</f>
        <v>449.94</v>
      </c>
    </row>
    <row r="16" spans="1:17" s="392" customFormat="1" ht="15.75" thickBot="1" x14ac:dyDescent="0.5">
      <c r="A16" s="727"/>
      <c r="B16" s="414" t="s">
        <v>100</v>
      </c>
      <c r="C16" s="411">
        <f t="shared" ref="C16:P16" si="3">C14/C15</f>
        <v>0.11715626629584565</v>
      </c>
      <c r="D16" s="413">
        <f t="shared" si="3"/>
        <v>0.14084392969952217</v>
      </c>
      <c r="E16" s="411">
        <f t="shared" si="3"/>
        <v>0.21450252951096122</v>
      </c>
      <c r="F16" s="412">
        <f t="shared" si="3"/>
        <v>0.50186289120715355</v>
      </c>
      <c r="G16" s="412">
        <f t="shared" si="3"/>
        <v>0.84848484848484851</v>
      </c>
      <c r="H16" s="412">
        <f t="shared" si="3"/>
        <v>0.85911885245901642</v>
      </c>
      <c r="I16" s="412">
        <f t="shared" si="3"/>
        <v>0.77777777777777779</v>
      </c>
      <c r="J16" s="412">
        <f t="shared" si="3"/>
        <v>0.78733031674208143</v>
      </c>
      <c r="K16" s="412">
        <f t="shared" si="3"/>
        <v>1</v>
      </c>
      <c r="L16" s="412">
        <f t="shared" si="3"/>
        <v>1</v>
      </c>
      <c r="M16" s="412">
        <f t="shared" si="3"/>
        <v>0.21928356210244393</v>
      </c>
      <c r="N16" s="410">
        <f t="shared" si="3"/>
        <v>0.64039408866995073</v>
      </c>
      <c r="O16" s="411">
        <f t="shared" si="3"/>
        <v>0.12982393001494935</v>
      </c>
      <c r="P16" s="410">
        <f t="shared" si="3"/>
        <v>0.36622660799217671</v>
      </c>
    </row>
    <row r="17" spans="1:16" x14ac:dyDescent="0.45">
      <c r="A17" s="728" t="s">
        <v>185</v>
      </c>
      <c r="B17" s="409" t="s">
        <v>184</v>
      </c>
      <c r="C17" s="405">
        <f t="shared" ref="C17:P17" si="4">SUM(C5,C8,C11,C14)</f>
        <v>526590</v>
      </c>
      <c r="D17" s="408">
        <f t="shared" si="4"/>
        <v>1833.08</v>
      </c>
      <c r="E17" s="405">
        <f t="shared" si="4"/>
        <v>143723</v>
      </c>
      <c r="F17" s="407">
        <f t="shared" si="4"/>
        <v>3863.6460640000005</v>
      </c>
      <c r="G17" s="406">
        <f t="shared" si="4"/>
        <v>1177</v>
      </c>
      <c r="H17" s="407">
        <f t="shared" si="4"/>
        <v>719.11354099999994</v>
      </c>
      <c r="I17" s="406">
        <f t="shared" si="4"/>
        <v>479</v>
      </c>
      <c r="J17" s="407">
        <f t="shared" si="4"/>
        <v>412.89991000000003</v>
      </c>
      <c r="K17" s="406">
        <f t="shared" si="4"/>
        <v>1054</v>
      </c>
      <c r="L17" s="407">
        <f t="shared" si="4"/>
        <v>2712.3638719999994</v>
      </c>
      <c r="M17" s="406">
        <f t="shared" si="4"/>
        <v>146433</v>
      </c>
      <c r="N17" s="404">
        <f t="shared" si="4"/>
        <v>7707.7533870000007</v>
      </c>
      <c r="O17" s="405">
        <f t="shared" si="4"/>
        <v>673023</v>
      </c>
      <c r="P17" s="404">
        <f t="shared" si="4"/>
        <v>9540.8333870000006</v>
      </c>
    </row>
    <row r="18" spans="1:16" x14ac:dyDescent="0.45">
      <c r="A18" s="729"/>
      <c r="B18" s="403" t="s">
        <v>183</v>
      </c>
      <c r="C18" s="399">
        <f t="shared" ref="C18:P18" si="5">SUM(C6,C9,C12,C15)</f>
        <v>3350281</v>
      </c>
      <c r="D18" s="402">
        <f t="shared" si="5"/>
        <v>9859.771999999999</v>
      </c>
      <c r="E18" s="399">
        <f t="shared" si="5"/>
        <v>503926</v>
      </c>
      <c r="F18" s="401">
        <f t="shared" si="5"/>
        <v>6854.0529920040999</v>
      </c>
      <c r="G18" s="400">
        <f t="shared" si="5"/>
        <v>1425</v>
      </c>
      <c r="H18" s="401">
        <f t="shared" si="5"/>
        <v>868.20515999999986</v>
      </c>
      <c r="I18" s="400">
        <f t="shared" si="5"/>
        <v>568</v>
      </c>
      <c r="J18" s="401">
        <f t="shared" si="5"/>
        <v>488.92984000000013</v>
      </c>
      <c r="K18" s="400">
        <f t="shared" si="5"/>
        <v>1211</v>
      </c>
      <c r="L18" s="401">
        <f t="shared" si="5"/>
        <v>3058.1913769999996</v>
      </c>
      <c r="M18" s="400">
        <f t="shared" si="5"/>
        <v>507130</v>
      </c>
      <c r="N18" s="398">
        <f t="shared" si="5"/>
        <v>11269.219369004099</v>
      </c>
      <c r="O18" s="399">
        <f t="shared" si="5"/>
        <v>3857411</v>
      </c>
      <c r="P18" s="398">
        <f t="shared" si="5"/>
        <v>21128.991369004099</v>
      </c>
    </row>
    <row r="19" spans="1:16" s="392" customFormat="1" ht="15.75" thickBot="1" x14ac:dyDescent="0.5">
      <c r="A19" s="730"/>
      <c r="B19" s="397" t="s">
        <v>100</v>
      </c>
      <c r="C19" s="394">
        <f t="shared" ref="C19:P19" si="6">C17/C18</f>
        <v>0.15717786060333447</v>
      </c>
      <c r="D19" s="396">
        <f t="shared" si="6"/>
        <v>0.18591504955692689</v>
      </c>
      <c r="E19" s="394">
        <f t="shared" si="6"/>
        <v>0.28520655810575363</v>
      </c>
      <c r="F19" s="395">
        <f t="shared" si="6"/>
        <v>0.5637023916370808</v>
      </c>
      <c r="G19" s="395">
        <f t="shared" si="6"/>
        <v>0.82596491228070179</v>
      </c>
      <c r="H19" s="395">
        <f t="shared" si="6"/>
        <v>0.8282760505592941</v>
      </c>
      <c r="I19" s="395">
        <f t="shared" si="6"/>
        <v>0.84330985915492962</v>
      </c>
      <c r="J19" s="395">
        <f t="shared" si="6"/>
        <v>0.84449725956591226</v>
      </c>
      <c r="K19" s="395">
        <f t="shared" si="6"/>
        <v>0.87035507844756399</v>
      </c>
      <c r="L19" s="395">
        <f t="shared" si="6"/>
        <v>0.88691763779046184</v>
      </c>
      <c r="M19" s="395">
        <f t="shared" si="6"/>
        <v>0.28874844714373038</v>
      </c>
      <c r="N19" s="393">
        <f t="shared" si="6"/>
        <v>0.68396515629113741</v>
      </c>
      <c r="O19" s="394">
        <f t="shared" si="6"/>
        <v>0.17447531517901516</v>
      </c>
      <c r="P19" s="393">
        <f t="shared" si="6"/>
        <v>0.45155176697152966</v>
      </c>
    </row>
    <row r="20" spans="1:16" x14ac:dyDescent="0.4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16" x14ac:dyDescent="0.45">
      <c r="A21" s="377" t="s">
        <v>202</v>
      </c>
      <c r="M21" s="477"/>
    </row>
    <row r="22" spans="1:16" x14ac:dyDescent="0.45">
      <c r="A22" s="476"/>
      <c r="B22" s="377"/>
    </row>
    <row r="23" spans="1:16" x14ac:dyDescent="0.45">
      <c r="A23" s="476"/>
      <c r="B23" s="377"/>
    </row>
  </sheetData>
  <mergeCells count="16">
    <mergeCell ref="A5:A7"/>
    <mergeCell ref="A8:A10"/>
    <mergeCell ref="A11:A13"/>
    <mergeCell ref="A14:A16"/>
    <mergeCell ref="A17:A19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</mergeCells>
  <pageMargins left="0.7" right="0.7" top="0.75" bottom="0.75" header="0.3" footer="0.3"/>
  <drawing r:id="rId1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Q23"/>
  <sheetViews>
    <sheetView workbookViewId="0">
      <selection activeCell="R8" sqref="R8:R10"/>
    </sheetView>
  </sheetViews>
  <sheetFormatPr defaultColWidth="9" defaultRowHeight="15.4" x14ac:dyDescent="0.45"/>
  <cols>
    <col min="1" max="16384" width="9" style="390"/>
  </cols>
  <sheetData>
    <row r="1" spans="1:17" ht="15.75" thickBot="1" x14ac:dyDescent="0.5">
      <c r="A1" s="731" t="s">
        <v>201</v>
      </c>
      <c r="B1" s="732"/>
      <c r="C1" s="732"/>
      <c r="D1" s="732"/>
      <c r="E1" s="732"/>
      <c r="F1" s="732"/>
      <c r="G1" s="732"/>
      <c r="H1" s="732"/>
      <c r="I1" s="732"/>
      <c r="J1" s="732"/>
      <c r="K1" s="732"/>
      <c r="L1" s="732"/>
      <c r="M1" s="732"/>
      <c r="N1" s="732"/>
      <c r="O1" s="732"/>
      <c r="P1" s="733"/>
    </row>
    <row r="2" spans="1:17" x14ac:dyDescent="0.45">
      <c r="A2" s="734" t="s">
        <v>189</v>
      </c>
      <c r="B2" s="737"/>
      <c r="C2" s="740" t="s">
        <v>12</v>
      </c>
      <c r="D2" s="741"/>
      <c r="E2" s="744" t="s">
        <v>188</v>
      </c>
      <c r="F2" s="745"/>
      <c r="G2" s="745"/>
      <c r="H2" s="745"/>
      <c r="I2" s="745"/>
      <c r="J2" s="745"/>
      <c r="K2" s="745"/>
      <c r="L2" s="745"/>
      <c r="M2" s="745"/>
      <c r="N2" s="746"/>
      <c r="O2" s="740" t="s">
        <v>10</v>
      </c>
      <c r="P2" s="747"/>
      <c r="Q2" s="439"/>
    </row>
    <row r="3" spans="1:17" x14ac:dyDescent="0.45">
      <c r="A3" s="735"/>
      <c r="B3" s="738"/>
      <c r="C3" s="742"/>
      <c r="D3" s="743"/>
      <c r="E3" s="749" t="s">
        <v>187</v>
      </c>
      <c r="F3" s="750"/>
      <c r="G3" s="751" t="s">
        <v>105</v>
      </c>
      <c r="H3" s="750"/>
      <c r="I3" s="751" t="s">
        <v>104</v>
      </c>
      <c r="J3" s="750"/>
      <c r="K3" s="751" t="s">
        <v>103</v>
      </c>
      <c r="L3" s="750"/>
      <c r="M3" s="751" t="s">
        <v>102</v>
      </c>
      <c r="N3" s="752"/>
      <c r="O3" s="742"/>
      <c r="P3" s="748"/>
    </row>
    <row r="4" spans="1:17" ht="16.5" customHeight="1" thickBot="1" x14ac:dyDescent="0.5">
      <c r="A4" s="736"/>
      <c r="B4" s="739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7" x14ac:dyDescent="0.45">
      <c r="A5" s="725" t="s">
        <v>4</v>
      </c>
      <c r="B5" s="434" t="s">
        <v>184</v>
      </c>
      <c r="C5" s="426">
        <v>90561</v>
      </c>
      <c r="D5" s="433">
        <v>277.10000000000002</v>
      </c>
      <c r="E5" s="432">
        <v>21681</v>
      </c>
      <c r="F5" s="429">
        <v>419</v>
      </c>
      <c r="G5" s="431">
        <v>81</v>
      </c>
      <c r="H5" s="429">
        <v>49.8</v>
      </c>
      <c r="I5" s="430">
        <v>35</v>
      </c>
      <c r="J5" s="429">
        <v>31</v>
      </c>
      <c r="K5" s="430">
        <v>71</v>
      </c>
      <c r="L5" s="429">
        <v>231.7</v>
      </c>
      <c r="M5" s="428">
        <v>21868</v>
      </c>
      <c r="N5" s="427">
        <v>731.5</v>
      </c>
      <c r="O5" s="426">
        <f>SUM(M5+C5)</f>
        <v>112429</v>
      </c>
      <c r="P5" s="425">
        <f>SUM(N5+D5)</f>
        <v>1008.6</v>
      </c>
    </row>
    <row r="6" spans="1:17" x14ac:dyDescent="0.45">
      <c r="A6" s="726"/>
      <c r="B6" s="424" t="s">
        <v>183</v>
      </c>
      <c r="C6" s="422">
        <v>479295</v>
      </c>
      <c r="D6" s="423">
        <v>1350.2</v>
      </c>
      <c r="E6" s="422">
        <v>65535</v>
      </c>
      <c r="F6" s="419">
        <v>657.7</v>
      </c>
      <c r="G6" s="420">
        <v>91</v>
      </c>
      <c r="H6" s="421">
        <v>55.4</v>
      </c>
      <c r="I6" s="420">
        <v>36</v>
      </c>
      <c r="J6" s="421">
        <v>31.8</v>
      </c>
      <c r="K6" s="420">
        <v>82</v>
      </c>
      <c r="L6" s="419">
        <v>283.2</v>
      </c>
      <c r="M6" s="418">
        <v>65744</v>
      </c>
      <c r="N6" s="417">
        <v>1028.0999999999999</v>
      </c>
      <c r="O6" s="416">
        <f>SUM(M6+C6)</f>
        <v>545039</v>
      </c>
      <c r="P6" s="415">
        <f>SUM(N6+D6)</f>
        <v>2378.3000000000002</v>
      </c>
    </row>
    <row r="7" spans="1:17" s="392" customFormat="1" ht="15.75" thickBot="1" x14ac:dyDescent="0.5">
      <c r="A7" s="727"/>
      <c r="B7" s="414" t="s">
        <v>100</v>
      </c>
      <c r="C7" s="411">
        <f t="shared" ref="C7:P7" si="0">C5/C6</f>
        <v>0.18894626482646387</v>
      </c>
      <c r="D7" s="413">
        <f t="shared" si="0"/>
        <v>0.20522885498444676</v>
      </c>
      <c r="E7" s="411">
        <f t="shared" si="0"/>
        <v>0.33083085374227511</v>
      </c>
      <c r="F7" s="412">
        <f t="shared" si="0"/>
        <v>0.63706857229739999</v>
      </c>
      <c r="G7" s="412">
        <f t="shared" si="0"/>
        <v>0.89010989010989006</v>
      </c>
      <c r="H7" s="412">
        <f t="shared" si="0"/>
        <v>0.89891696750902528</v>
      </c>
      <c r="I7" s="412">
        <f t="shared" si="0"/>
        <v>0.97222222222222221</v>
      </c>
      <c r="J7" s="412">
        <f t="shared" si="0"/>
        <v>0.97484276729559749</v>
      </c>
      <c r="K7" s="412">
        <f t="shared" si="0"/>
        <v>0.86585365853658536</v>
      </c>
      <c r="L7" s="412">
        <f t="shared" si="0"/>
        <v>0.81814971751412424</v>
      </c>
      <c r="M7" s="412">
        <f t="shared" si="0"/>
        <v>0.33262350936967633</v>
      </c>
      <c r="N7" s="410">
        <f t="shared" si="0"/>
        <v>0.71150666277599461</v>
      </c>
      <c r="O7" s="411">
        <f t="shared" si="0"/>
        <v>0.20627698201413111</v>
      </c>
      <c r="P7" s="410">
        <f t="shared" si="0"/>
        <v>0.42408443005508134</v>
      </c>
    </row>
    <row r="8" spans="1:17" x14ac:dyDescent="0.45">
      <c r="A8" s="725" t="s">
        <v>3</v>
      </c>
      <c r="B8" s="434" t="s">
        <v>184</v>
      </c>
      <c r="C8" s="426">
        <v>180466</v>
      </c>
      <c r="D8" s="433">
        <v>775.7</v>
      </c>
      <c r="E8" s="432">
        <v>44890</v>
      </c>
      <c r="F8" s="429">
        <v>1181.2760000000003</v>
      </c>
      <c r="G8" s="431">
        <v>306</v>
      </c>
      <c r="H8" s="429">
        <v>188.23500000000001</v>
      </c>
      <c r="I8" s="430">
        <v>159</v>
      </c>
      <c r="J8" s="429">
        <v>137.12100000000001</v>
      </c>
      <c r="K8" s="430">
        <v>348</v>
      </c>
      <c r="L8" s="429">
        <v>849.66800000000001</v>
      </c>
      <c r="M8" s="428">
        <v>45703</v>
      </c>
      <c r="N8" s="427">
        <v>2356.3000000000002</v>
      </c>
      <c r="O8" s="426">
        <f>SUM(M8+C8)</f>
        <v>226169</v>
      </c>
      <c r="P8" s="425">
        <f>SUM(N8+D8)</f>
        <v>3132</v>
      </c>
    </row>
    <row r="9" spans="1:17" x14ac:dyDescent="0.45">
      <c r="A9" s="726"/>
      <c r="B9" s="424" t="s">
        <v>183</v>
      </c>
      <c r="C9" s="422">
        <v>972308</v>
      </c>
      <c r="D9" s="423">
        <v>3464.3060000000005</v>
      </c>
      <c r="E9" s="422">
        <v>125657</v>
      </c>
      <c r="F9" s="419">
        <v>1872.7919999999999</v>
      </c>
      <c r="G9" s="420">
        <v>362</v>
      </c>
      <c r="H9" s="421">
        <v>224.096</v>
      </c>
      <c r="I9" s="420">
        <v>187</v>
      </c>
      <c r="J9" s="421">
        <v>161.404</v>
      </c>
      <c r="K9" s="420">
        <v>415</v>
      </c>
      <c r="L9" s="419">
        <v>989.005</v>
      </c>
      <c r="M9" s="418">
        <v>126621</v>
      </c>
      <c r="N9" s="417">
        <v>3247.297</v>
      </c>
      <c r="O9" s="416">
        <f>SUM(M9+C9)</f>
        <v>1098929</v>
      </c>
      <c r="P9" s="415">
        <f>SUM(N9+D9)</f>
        <v>6711.603000000001</v>
      </c>
    </row>
    <row r="10" spans="1:17" s="392" customFormat="1" ht="15.75" thickBot="1" x14ac:dyDescent="0.5">
      <c r="A10" s="727"/>
      <c r="B10" s="414" t="s">
        <v>100</v>
      </c>
      <c r="C10" s="411">
        <f t="shared" ref="C10:P10" si="1">C8/C9</f>
        <v>0.18560579569436844</v>
      </c>
      <c r="D10" s="413">
        <f t="shared" si="1"/>
        <v>0.2239120909065192</v>
      </c>
      <c r="E10" s="411">
        <f t="shared" si="1"/>
        <v>0.35724233429096669</v>
      </c>
      <c r="F10" s="412">
        <f t="shared" si="1"/>
        <v>0.63075664569263445</v>
      </c>
      <c r="G10" s="412">
        <f t="shared" si="1"/>
        <v>0.84530386740331487</v>
      </c>
      <c r="H10" s="412">
        <f t="shared" si="1"/>
        <v>0.8399748322147651</v>
      </c>
      <c r="I10" s="412">
        <f t="shared" si="1"/>
        <v>0.85026737967914434</v>
      </c>
      <c r="J10" s="412">
        <f t="shared" si="1"/>
        <v>0.84955143614780315</v>
      </c>
      <c r="K10" s="412">
        <f t="shared" si="1"/>
        <v>0.83855421686746989</v>
      </c>
      <c r="L10" s="412">
        <f t="shared" si="1"/>
        <v>0.85911395796785661</v>
      </c>
      <c r="M10" s="412">
        <f t="shared" si="1"/>
        <v>0.36094328744836957</v>
      </c>
      <c r="N10" s="410">
        <f t="shared" si="1"/>
        <v>0.72561887625308064</v>
      </c>
      <c r="O10" s="411">
        <f t="shared" si="1"/>
        <v>0.20580856452054683</v>
      </c>
      <c r="P10" s="410">
        <f t="shared" si="1"/>
        <v>0.46665453841653021</v>
      </c>
    </row>
    <row r="11" spans="1:17" x14ac:dyDescent="0.45">
      <c r="A11" s="725" t="s">
        <v>2</v>
      </c>
      <c r="B11" s="434" t="s">
        <v>184</v>
      </c>
      <c r="C11" s="426">
        <v>248775</v>
      </c>
      <c r="D11" s="433">
        <v>748</v>
      </c>
      <c r="E11" s="432">
        <v>74916</v>
      </c>
      <c r="F11" s="429">
        <v>2197.1192110000006</v>
      </c>
      <c r="G11" s="431">
        <v>762</v>
      </c>
      <c r="H11" s="429">
        <v>462.84237799999994</v>
      </c>
      <c r="I11" s="430">
        <v>272</v>
      </c>
      <c r="J11" s="429">
        <v>233.79005899999999</v>
      </c>
      <c r="K11" s="430">
        <v>617</v>
      </c>
      <c r="L11" s="429">
        <v>1584.413941</v>
      </c>
      <c r="M11" s="428">
        <v>76567</v>
      </c>
      <c r="N11" s="427">
        <v>4478.1655890000002</v>
      </c>
      <c r="O11" s="426">
        <f>SUM(M11+C11)</f>
        <v>325342</v>
      </c>
      <c r="P11" s="425">
        <f>SUM(N11+D11)</f>
        <v>5226.1655890000002</v>
      </c>
    </row>
    <row r="12" spans="1:17" x14ac:dyDescent="0.45">
      <c r="A12" s="726"/>
      <c r="B12" s="424" t="s">
        <v>183</v>
      </c>
      <c r="C12" s="422">
        <v>1835411</v>
      </c>
      <c r="D12" s="423">
        <v>4799</v>
      </c>
      <c r="E12" s="422">
        <v>303559</v>
      </c>
      <c r="F12" s="419">
        <v>4192.8078950000008</v>
      </c>
      <c r="G12" s="420">
        <v>938</v>
      </c>
      <c r="H12" s="421">
        <v>568.82567499999993</v>
      </c>
      <c r="I12" s="420">
        <v>331</v>
      </c>
      <c r="J12" s="421">
        <v>283.80083999999999</v>
      </c>
      <c r="K12" s="420">
        <v>697</v>
      </c>
      <c r="L12" s="419">
        <v>1743.8505550000002</v>
      </c>
      <c r="M12" s="418">
        <v>305525</v>
      </c>
      <c r="N12" s="417">
        <v>6789.2849650000007</v>
      </c>
      <c r="O12" s="416">
        <f>SUM(M12+C12)</f>
        <v>2140936</v>
      </c>
      <c r="P12" s="415">
        <f>SUM(N12+D12)</f>
        <v>11588.284965000001</v>
      </c>
    </row>
    <row r="13" spans="1:17" s="392" customFormat="1" ht="15.75" thickBot="1" x14ac:dyDescent="0.5">
      <c r="A13" s="727"/>
      <c r="B13" s="414" t="s">
        <v>100</v>
      </c>
      <c r="C13" s="411">
        <f t="shared" ref="C13:P13" si="2">C11/C12</f>
        <v>0.13554184866495841</v>
      </c>
      <c r="D13" s="413">
        <f t="shared" si="2"/>
        <v>0.15586580537612002</v>
      </c>
      <c r="E13" s="411">
        <f t="shared" si="2"/>
        <v>0.24679222161095538</v>
      </c>
      <c r="F13" s="412">
        <f t="shared" si="2"/>
        <v>0.52402095827478878</v>
      </c>
      <c r="G13" s="412">
        <f t="shared" si="2"/>
        <v>0.81236673773987211</v>
      </c>
      <c r="H13" s="412">
        <f t="shared" si="2"/>
        <v>0.8136805322650037</v>
      </c>
      <c r="I13" s="412">
        <f t="shared" si="2"/>
        <v>0.82175226586102723</v>
      </c>
      <c r="J13" s="412">
        <f t="shared" si="2"/>
        <v>0.82378212481682578</v>
      </c>
      <c r="K13" s="412">
        <f t="shared" si="2"/>
        <v>0.88522238163558109</v>
      </c>
      <c r="L13" s="412">
        <f t="shared" si="2"/>
        <v>0.90857208862143568</v>
      </c>
      <c r="M13" s="412">
        <f t="shared" si="2"/>
        <v>0.25060796988789791</v>
      </c>
      <c r="N13" s="410">
        <f t="shared" si="2"/>
        <v>0.65959311062737214</v>
      </c>
      <c r="O13" s="411">
        <f t="shared" si="2"/>
        <v>0.15196250611881906</v>
      </c>
      <c r="P13" s="410">
        <f t="shared" si="2"/>
        <v>0.45098697562102968</v>
      </c>
    </row>
    <row r="14" spans="1:17" x14ac:dyDescent="0.45">
      <c r="A14" s="725" t="s">
        <v>1</v>
      </c>
      <c r="B14" s="434" t="s">
        <v>184</v>
      </c>
      <c r="C14" s="426">
        <v>6929</v>
      </c>
      <c r="D14" s="433">
        <v>32.84411514</v>
      </c>
      <c r="E14" s="432">
        <v>1897</v>
      </c>
      <c r="F14" s="429">
        <v>66.259606830000038</v>
      </c>
      <c r="G14" s="431">
        <v>28</v>
      </c>
      <c r="H14" s="429">
        <v>16.768832600000003</v>
      </c>
      <c r="I14" s="430">
        <v>14</v>
      </c>
      <c r="J14" s="429">
        <v>12.184846030000001</v>
      </c>
      <c r="K14" s="430">
        <v>15</v>
      </c>
      <c r="L14" s="429">
        <v>33.969232679999998</v>
      </c>
      <c r="M14" s="428">
        <v>1954</v>
      </c>
      <c r="N14" s="427">
        <v>129.18251814000004</v>
      </c>
      <c r="O14" s="426">
        <f>SUM(M14+C14)</f>
        <v>8883</v>
      </c>
      <c r="P14" s="425">
        <f>SUM(N14+D14)</f>
        <v>162.02663328000006</v>
      </c>
    </row>
    <row r="15" spans="1:17" x14ac:dyDescent="0.45">
      <c r="A15" s="726"/>
      <c r="B15" s="424" t="s">
        <v>183</v>
      </c>
      <c r="C15" s="422">
        <v>63272</v>
      </c>
      <c r="D15" s="423">
        <v>246.84964613</v>
      </c>
      <c r="E15" s="422">
        <v>8904</v>
      </c>
      <c r="F15" s="419">
        <v>134.46294647000002</v>
      </c>
      <c r="G15" s="420">
        <v>33</v>
      </c>
      <c r="H15" s="421">
        <v>19.521595280000003</v>
      </c>
      <c r="I15" s="420">
        <v>18</v>
      </c>
      <c r="J15" s="421">
        <v>15.468196560000001</v>
      </c>
      <c r="K15" s="420">
        <v>15</v>
      </c>
      <c r="L15" s="419">
        <v>33.969232679999998</v>
      </c>
      <c r="M15" s="418">
        <v>8970</v>
      </c>
      <c r="N15" s="417">
        <v>203.42197099000003</v>
      </c>
      <c r="O15" s="416">
        <f>SUM(M15+C15)</f>
        <v>72242</v>
      </c>
      <c r="P15" s="415">
        <f>SUM(N15+D15)</f>
        <v>450.27161712000003</v>
      </c>
    </row>
    <row r="16" spans="1:17" s="392" customFormat="1" ht="15.75" thickBot="1" x14ac:dyDescent="0.5">
      <c r="A16" s="727"/>
      <c r="B16" s="414" t="s">
        <v>100</v>
      </c>
      <c r="C16" s="411">
        <f t="shared" ref="C16:P16" si="3">C14/C15</f>
        <v>0.10951131622202553</v>
      </c>
      <c r="D16" s="413">
        <f t="shared" si="3"/>
        <v>0.13305311818313523</v>
      </c>
      <c r="E16" s="411">
        <f t="shared" si="3"/>
        <v>0.21305031446540881</v>
      </c>
      <c r="F16" s="412">
        <f t="shared" si="3"/>
        <v>0.49277223628877709</v>
      </c>
      <c r="G16" s="412">
        <f t="shared" si="3"/>
        <v>0.84848484848484851</v>
      </c>
      <c r="H16" s="412">
        <f t="shared" si="3"/>
        <v>0.85898884591567048</v>
      </c>
      <c r="I16" s="412">
        <f t="shared" si="3"/>
        <v>0.77777777777777779</v>
      </c>
      <c r="J16" s="412">
        <f t="shared" si="3"/>
        <v>0.78773540165046885</v>
      </c>
      <c r="K16" s="412">
        <f t="shared" si="3"/>
        <v>1</v>
      </c>
      <c r="L16" s="412">
        <f t="shared" si="3"/>
        <v>1</v>
      </c>
      <c r="M16" s="412">
        <f t="shared" si="3"/>
        <v>0.21783723522853957</v>
      </c>
      <c r="N16" s="410">
        <f t="shared" si="3"/>
        <v>0.63504702816172443</v>
      </c>
      <c r="O16" s="411">
        <f t="shared" si="3"/>
        <v>0.12296171202347665</v>
      </c>
      <c r="P16" s="410">
        <f t="shared" si="3"/>
        <v>0.35984198674645534</v>
      </c>
    </row>
    <row r="17" spans="1:16" x14ac:dyDescent="0.45">
      <c r="A17" s="728" t="s">
        <v>185</v>
      </c>
      <c r="B17" s="409" t="s">
        <v>184</v>
      </c>
      <c r="C17" s="405">
        <f t="shared" ref="C17:P17" si="4">SUM(C5,C8,C11,C14)</f>
        <v>526731</v>
      </c>
      <c r="D17" s="408">
        <f t="shared" si="4"/>
        <v>1833.6441151400002</v>
      </c>
      <c r="E17" s="405">
        <f t="shared" si="4"/>
        <v>143384</v>
      </c>
      <c r="F17" s="407">
        <f t="shared" si="4"/>
        <v>3863.6548178300009</v>
      </c>
      <c r="G17" s="406">
        <f t="shared" si="4"/>
        <v>1177</v>
      </c>
      <c r="H17" s="407">
        <f t="shared" si="4"/>
        <v>717.6462105999999</v>
      </c>
      <c r="I17" s="406">
        <f t="shared" si="4"/>
        <v>480</v>
      </c>
      <c r="J17" s="407">
        <f t="shared" si="4"/>
        <v>414.09590503000004</v>
      </c>
      <c r="K17" s="406">
        <f t="shared" si="4"/>
        <v>1051</v>
      </c>
      <c r="L17" s="407">
        <f t="shared" si="4"/>
        <v>2699.7511736800002</v>
      </c>
      <c r="M17" s="406">
        <f t="shared" si="4"/>
        <v>146092</v>
      </c>
      <c r="N17" s="404">
        <f t="shared" si="4"/>
        <v>7695.1481071400003</v>
      </c>
      <c r="O17" s="405">
        <f t="shared" si="4"/>
        <v>672823</v>
      </c>
      <c r="P17" s="404">
        <f t="shared" si="4"/>
        <v>9528.7922222800007</v>
      </c>
    </row>
    <row r="18" spans="1:16" x14ac:dyDescent="0.45">
      <c r="A18" s="729"/>
      <c r="B18" s="403" t="s">
        <v>183</v>
      </c>
      <c r="C18" s="399">
        <f t="shared" ref="C18:P18" si="5">SUM(C6,C9,C12,C15)</f>
        <v>3350286</v>
      </c>
      <c r="D18" s="402">
        <f t="shared" si="5"/>
        <v>9860.3556461300013</v>
      </c>
      <c r="E18" s="399">
        <f t="shared" si="5"/>
        <v>503655</v>
      </c>
      <c r="F18" s="401">
        <f t="shared" si="5"/>
        <v>6857.7628414700011</v>
      </c>
      <c r="G18" s="400">
        <f t="shared" si="5"/>
        <v>1424</v>
      </c>
      <c r="H18" s="401">
        <f t="shared" si="5"/>
        <v>867.84327027999996</v>
      </c>
      <c r="I18" s="400">
        <f t="shared" si="5"/>
        <v>572</v>
      </c>
      <c r="J18" s="401">
        <f t="shared" si="5"/>
        <v>492.47303656000003</v>
      </c>
      <c r="K18" s="400">
        <f t="shared" si="5"/>
        <v>1209</v>
      </c>
      <c r="L18" s="401">
        <f t="shared" si="5"/>
        <v>3050.0247876799999</v>
      </c>
      <c r="M18" s="400">
        <f t="shared" si="5"/>
        <v>506860</v>
      </c>
      <c r="N18" s="398">
        <f t="shared" si="5"/>
        <v>11268.103935990001</v>
      </c>
      <c r="O18" s="399">
        <f t="shared" si="5"/>
        <v>3857146</v>
      </c>
      <c r="P18" s="398">
        <f t="shared" si="5"/>
        <v>21128.459582120006</v>
      </c>
    </row>
    <row r="19" spans="1:16" s="392" customFormat="1" ht="15.75" thickBot="1" x14ac:dyDescent="0.5">
      <c r="A19" s="730"/>
      <c r="B19" s="397" t="s">
        <v>100</v>
      </c>
      <c r="C19" s="394">
        <f t="shared" ref="C19:P19" si="6">C17/C18</f>
        <v>0.15721971198876752</v>
      </c>
      <c r="D19" s="396">
        <f t="shared" si="6"/>
        <v>0.18596125545021999</v>
      </c>
      <c r="E19" s="394">
        <f t="shared" si="6"/>
        <v>0.28468693847971327</v>
      </c>
      <c r="F19" s="395">
        <f t="shared" si="6"/>
        <v>0.56339872158684978</v>
      </c>
      <c r="G19" s="395">
        <f t="shared" si="6"/>
        <v>0.8265449438202247</v>
      </c>
      <c r="H19" s="395">
        <f t="shared" si="6"/>
        <v>0.82693066268573978</v>
      </c>
      <c r="I19" s="395">
        <f t="shared" si="6"/>
        <v>0.83916083916083917</v>
      </c>
      <c r="J19" s="395">
        <f t="shared" si="6"/>
        <v>0.84084990301707419</v>
      </c>
      <c r="K19" s="395">
        <f t="shared" si="6"/>
        <v>0.86931348221670801</v>
      </c>
      <c r="L19" s="395">
        <f t="shared" si="6"/>
        <v>0.88515712547161451</v>
      </c>
      <c r="M19" s="395">
        <f t="shared" si="6"/>
        <v>0.28822949137828985</v>
      </c>
      <c r="N19" s="393">
        <f t="shared" si="6"/>
        <v>0.68291419309347312</v>
      </c>
      <c r="O19" s="394">
        <f t="shared" si="6"/>
        <v>0.17443545046000333</v>
      </c>
      <c r="P19" s="393">
        <f t="shared" si="6"/>
        <v>0.45099322954635829</v>
      </c>
    </row>
    <row r="20" spans="1:16" x14ac:dyDescent="0.4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16" x14ac:dyDescent="0.45">
      <c r="A21" s="377" t="s">
        <v>200</v>
      </c>
      <c r="M21" s="477"/>
    </row>
    <row r="22" spans="1:16" x14ac:dyDescent="0.45">
      <c r="A22" s="476"/>
      <c r="B22" s="377"/>
    </row>
    <row r="23" spans="1:16" x14ac:dyDescent="0.45">
      <c r="A23" s="476"/>
      <c r="B23" s="377"/>
    </row>
  </sheetData>
  <mergeCells count="16">
    <mergeCell ref="A5:A7"/>
    <mergeCell ref="A8:A10"/>
    <mergeCell ref="A11:A13"/>
    <mergeCell ref="A14:A16"/>
    <mergeCell ref="A17:A19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</mergeCells>
  <pageMargins left="0.7" right="0.7" top="0.75" bottom="0.75" header="0.3" footer="0.3"/>
  <drawing r:id="rId1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Q23"/>
  <sheetViews>
    <sheetView workbookViewId="0">
      <selection activeCell="R8" sqref="R8:R10"/>
    </sheetView>
  </sheetViews>
  <sheetFormatPr defaultColWidth="9" defaultRowHeight="15.4" x14ac:dyDescent="0.45"/>
  <cols>
    <col min="1" max="16384" width="9" style="440"/>
  </cols>
  <sheetData>
    <row r="1" spans="1:17" ht="15.75" thickBot="1" x14ac:dyDescent="0.5">
      <c r="A1" s="753" t="s">
        <v>199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5"/>
      <c r="Q1" s="390"/>
    </row>
    <row r="2" spans="1:17" x14ac:dyDescent="0.45">
      <c r="A2" s="756" t="s">
        <v>189</v>
      </c>
      <c r="B2" s="759"/>
      <c r="C2" s="762" t="s">
        <v>12</v>
      </c>
      <c r="D2" s="763"/>
      <c r="E2" s="766" t="s">
        <v>188</v>
      </c>
      <c r="F2" s="767"/>
      <c r="G2" s="767"/>
      <c r="H2" s="767"/>
      <c r="I2" s="767"/>
      <c r="J2" s="767"/>
      <c r="K2" s="767"/>
      <c r="L2" s="767"/>
      <c r="M2" s="767"/>
      <c r="N2" s="768"/>
      <c r="O2" s="762" t="s">
        <v>10</v>
      </c>
      <c r="P2" s="769"/>
      <c r="Q2" s="439"/>
    </row>
    <row r="3" spans="1:17" x14ac:dyDescent="0.45">
      <c r="A3" s="757"/>
      <c r="B3" s="760"/>
      <c r="C3" s="764"/>
      <c r="D3" s="765"/>
      <c r="E3" s="771" t="s">
        <v>187</v>
      </c>
      <c r="F3" s="772"/>
      <c r="G3" s="773" t="s">
        <v>105</v>
      </c>
      <c r="H3" s="772"/>
      <c r="I3" s="773" t="s">
        <v>104</v>
      </c>
      <c r="J3" s="772"/>
      <c r="K3" s="773" t="s">
        <v>103</v>
      </c>
      <c r="L3" s="772"/>
      <c r="M3" s="773" t="s">
        <v>102</v>
      </c>
      <c r="N3" s="774"/>
      <c r="O3" s="764"/>
      <c r="P3" s="770"/>
    </row>
    <row r="4" spans="1:17" ht="16.5" customHeight="1" thickBot="1" x14ac:dyDescent="0.5">
      <c r="A4" s="758"/>
      <c r="B4" s="761"/>
      <c r="C4" s="473" t="s">
        <v>186</v>
      </c>
      <c r="D4" s="475" t="s">
        <v>101</v>
      </c>
      <c r="E4" s="473" t="s">
        <v>186</v>
      </c>
      <c r="F4" s="474" t="s">
        <v>101</v>
      </c>
      <c r="G4" s="474" t="s">
        <v>186</v>
      </c>
      <c r="H4" s="474" t="s">
        <v>101</v>
      </c>
      <c r="I4" s="474" t="s">
        <v>186</v>
      </c>
      <c r="J4" s="474" t="s">
        <v>101</v>
      </c>
      <c r="K4" s="474" t="s">
        <v>186</v>
      </c>
      <c r="L4" s="474" t="s">
        <v>101</v>
      </c>
      <c r="M4" s="474" t="s">
        <v>186</v>
      </c>
      <c r="N4" s="472" t="s">
        <v>101</v>
      </c>
      <c r="O4" s="473" t="s">
        <v>186</v>
      </c>
      <c r="P4" s="472" t="s">
        <v>101</v>
      </c>
    </row>
    <row r="5" spans="1:17" x14ac:dyDescent="0.45">
      <c r="A5" s="775" t="s">
        <v>4</v>
      </c>
      <c r="B5" s="471" t="s">
        <v>184</v>
      </c>
      <c r="C5" s="467">
        <v>89733</v>
      </c>
      <c r="D5" s="433">
        <v>275.10000000000002</v>
      </c>
      <c r="E5" s="432">
        <v>21482</v>
      </c>
      <c r="F5" s="429">
        <v>417.9</v>
      </c>
      <c r="G5" s="431">
        <v>81</v>
      </c>
      <c r="H5" s="429">
        <v>49.8</v>
      </c>
      <c r="I5" s="470">
        <v>34</v>
      </c>
      <c r="J5" s="429">
        <v>29.9</v>
      </c>
      <c r="K5" s="470">
        <v>71</v>
      </c>
      <c r="L5" s="429">
        <v>231.7</v>
      </c>
      <c r="M5" s="469">
        <v>21668</v>
      </c>
      <c r="N5" s="468">
        <v>729.3</v>
      </c>
      <c r="O5" s="467">
        <f>SUM(M5+C5)</f>
        <v>111401</v>
      </c>
      <c r="P5" s="466">
        <f>SUM(N5+D5)</f>
        <v>1004.4</v>
      </c>
    </row>
    <row r="6" spans="1:17" x14ac:dyDescent="0.45">
      <c r="A6" s="776"/>
      <c r="B6" s="465" t="s">
        <v>183</v>
      </c>
      <c r="C6" s="422">
        <v>479497</v>
      </c>
      <c r="D6" s="423">
        <v>1350.3</v>
      </c>
      <c r="E6" s="422">
        <v>65524</v>
      </c>
      <c r="F6" s="464">
        <v>657.7</v>
      </c>
      <c r="G6" s="420">
        <v>91</v>
      </c>
      <c r="H6" s="421">
        <v>55.4</v>
      </c>
      <c r="I6" s="420">
        <v>36</v>
      </c>
      <c r="J6" s="421">
        <v>31.8</v>
      </c>
      <c r="K6" s="420">
        <v>82</v>
      </c>
      <c r="L6" s="464">
        <v>283.2</v>
      </c>
      <c r="M6" s="463">
        <v>65733</v>
      </c>
      <c r="N6" s="462">
        <v>1028.0999999999999</v>
      </c>
      <c r="O6" s="461">
        <f>SUM(M6+C6)</f>
        <v>545230</v>
      </c>
      <c r="P6" s="460">
        <f>SUM(N6+D6)</f>
        <v>2378.3999999999996</v>
      </c>
    </row>
    <row r="7" spans="1:17" s="392" customFormat="1" ht="15.75" thickBot="1" x14ac:dyDescent="0.5">
      <c r="A7" s="777"/>
      <c r="B7" s="414" t="s">
        <v>100</v>
      </c>
      <c r="C7" s="411">
        <f t="shared" ref="C7:P7" si="0">C5/C6</f>
        <v>0.18713985697512184</v>
      </c>
      <c r="D7" s="413">
        <f t="shared" si="0"/>
        <v>0.20373250388802491</v>
      </c>
      <c r="E7" s="411">
        <f t="shared" si="0"/>
        <v>0.32784933764727431</v>
      </c>
      <c r="F7" s="412">
        <f t="shared" si="0"/>
        <v>0.6353960772388626</v>
      </c>
      <c r="G7" s="412">
        <f t="shared" si="0"/>
        <v>0.89010989010989006</v>
      </c>
      <c r="H7" s="412">
        <f t="shared" si="0"/>
        <v>0.89891696750902528</v>
      </c>
      <c r="I7" s="412">
        <f t="shared" si="0"/>
        <v>0.94444444444444442</v>
      </c>
      <c r="J7" s="412">
        <f t="shared" si="0"/>
        <v>0.94025157232704393</v>
      </c>
      <c r="K7" s="412">
        <f t="shared" si="0"/>
        <v>0.86585365853658536</v>
      </c>
      <c r="L7" s="412">
        <f t="shared" si="0"/>
        <v>0.81814971751412424</v>
      </c>
      <c r="M7" s="412">
        <f t="shared" si="0"/>
        <v>0.32963656002312386</v>
      </c>
      <c r="N7" s="410">
        <f t="shared" si="0"/>
        <v>0.70936679311351036</v>
      </c>
      <c r="O7" s="411">
        <f t="shared" si="0"/>
        <v>0.204319278102819</v>
      </c>
      <c r="P7" s="410">
        <f t="shared" si="0"/>
        <v>0.42230070635721501</v>
      </c>
    </row>
    <row r="8" spans="1:17" x14ac:dyDescent="0.45">
      <c r="A8" s="775" t="s">
        <v>3</v>
      </c>
      <c r="B8" s="471" t="s">
        <v>184</v>
      </c>
      <c r="C8" s="467">
        <v>178106</v>
      </c>
      <c r="D8" s="433">
        <v>768.1</v>
      </c>
      <c r="E8" s="432">
        <v>44424</v>
      </c>
      <c r="F8" s="429">
        <v>1235.5099999999998</v>
      </c>
      <c r="G8" s="431">
        <v>304</v>
      </c>
      <c r="H8" s="429">
        <v>187.91300000000001</v>
      </c>
      <c r="I8" s="470">
        <v>152</v>
      </c>
      <c r="J8" s="429">
        <v>131.40600000000001</v>
      </c>
      <c r="K8" s="470">
        <v>332</v>
      </c>
      <c r="L8" s="429">
        <v>794.87099999999998</v>
      </c>
      <c r="M8" s="469">
        <v>45212</v>
      </c>
      <c r="N8" s="468">
        <v>2349.6999999999998</v>
      </c>
      <c r="O8" s="467">
        <f>SUM(M8+C8)</f>
        <v>223318</v>
      </c>
      <c r="P8" s="466">
        <f>SUM(N8+D8)</f>
        <v>3117.7999999999997</v>
      </c>
    </row>
    <row r="9" spans="1:17" x14ac:dyDescent="0.45">
      <c r="A9" s="776"/>
      <c r="B9" s="465" t="s">
        <v>183</v>
      </c>
      <c r="C9" s="422">
        <v>972152</v>
      </c>
      <c r="D9" s="423">
        <v>3468.067</v>
      </c>
      <c r="E9" s="422">
        <v>125692</v>
      </c>
      <c r="F9" s="464">
        <v>1934.7359999999999</v>
      </c>
      <c r="G9" s="420">
        <v>361</v>
      </c>
      <c r="H9" s="421">
        <v>223.68600000000001</v>
      </c>
      <c r="I9" s="420">
        <v>180</v>
      </c>
      <c r="J9" s="421">
        <v>155.68700000000001</v>
      </c>
      <c r="K9" s="420">
        <v>395</v>
      </c>
      <c r="L9" s="464">
        <v>929.28599999999994</v>
      </c>
      <c r="M9" s="463">
        <v>126628</v>
      </c>
      <c r="N9" s="462">
        <v>3243.395</v>
      </c>
      <c r="O9" s="461">
        <f>SUM(M9+C9)</f>
        <v>1098780</v>
      </c>
      <c r="P9" s="460">
        <f>SUM(N9+D9)</f>
        <v>6711.4619999999995</v>
      </c>
    </row>
    <row r="10" spans="1:17" s="392" customFormat="1" ht="15.75" thickBot="1" x14ac:dyDescent="0.5">
      <c r="A10" s="777"/>
      <c r="B10" s="414" t="s">
        <v>100</v>
      </c>
      <c r="C10" s="411">
        <f t="shared" ref="C10:P10" si="1">C8/C9</f>
        <v>0.18320797570750252</v>
      </c>
      <c r="D10" s="413">
        <f t="shared" si="1"/>
        <v>0.22147784342113344</v>
      </c>
      <c r="E10" s="411">
        <f t="shared" si="1"/>
        <v>0.35343538172676064</v>
      </c>
      <c r="F10" s="412">
        <f t="shared" si="1"/>
        <v>0.6385935858949231</v>
      </c>
      <c r="G10" s="412">
        <f t="shared" si="1"/>
        <v>0.84210526315789469</v>
      </c>
      <c r="H10" s="412">
        <f t="shared" si="1"/>
        <v>0.84007492645941184</v>
      </c>
      <c r="I10" s="412">
        <f t="shared" si="1"/>
        <v>0.84444444444444444</v>
      </c>
      <c r="J10" s="412">
        <f t="shared" si="1"/>
        <v>0.84403964364397799</v>
      </c>
      <c r="K10" s="412">
        <f t="shared" si="1"/>
        <v>0.84050632911392409</v>
      </c>
      <c r="L10" s="412">
        <f t="shared" si="1"/>
        <v>0.85535669320316887</v>
      </c>
      <c r="M10" s="412">
        <f t="shared" si="1"/>
        <v>0.35704583504438198</v>
      </c>
      <c r="N10" s="410">
        <f t="shared" si="1"/>
        <v>0.72445693478592643</v>
      </c>
      <c r="O10" s="411">
        <f t="shared" si="1"/>
        <v>0.20324177724385228</v>
      </c>
      <c r="P10" s="410">
        <f t="shared" si="1"/>
        <v>0.46454855886839558</v>
      </c>
    </row>
    <row r="11" spans="1:17" x14ac:dyDescent="0.45">
      <c r="A11" s="775" t="s">
        <v>2</v>
      </c>
      <c r="B11" s="471" t="s">
        <v>184</v>
      </c>
      <c r="C11" s="467">
        <v>247161</v>
      </c>
      <c r="D11" s="433">
        <v>718.7</v>
      </c>
      <c r="E11" s="432">
        <v>74307</v>
      </c>
      <c r="F11" s="429">
        <v>2199.1546600000001</v>
      </c>
      <c r="G11" s="431">
        <v>768</v>
      </c>
      <c r="H11" s="429">
        <v>467.01297</v>
      </c>
      <c r="I11" s="470">
        <v>275</v>
      </c>
      <c r="J11" s="429">
        <v>236.23595700000004</v>
      </c>
      <c r="K11" s="470">
        <v>625</v>
      </c>
      <c r="L11" s="429">
        <v>1617.5236070000001</v>
      </c>
      <c r="M11" s="469">
        <v>75975</v>
      </c>
      <c r="N11" s="468">
        <v>4519.9271939999999</v>
      </c>
      <c r="O11" s="467">
        <f>SUM(M11+C11)</f>
        <v>323136</v>
      </c>
      <c r="P11" s="466">
        <f>SUM(N11+D11)</f>
        <v>5238.6271939999997</v>
      </c>
    </row>
    <row r="12" spans="1:17" x14ac:dyDescent="0.45">
      <c r="A12" s="776"/>
      <c r="B12" s="465" t="s">
        <v>183</v>
      </c>
      <c r="C12" s="422">
        <v>1835033</v>
      </c>
      <c r="D12" s="423">
        <v>4756</v>
      </c>
      <c r="E12" s="422">
        <v>303549</v>
      </c>
      <c r="F12" s="464">
        <v>4210.2589710000011</v>
      </c>
      <c r="G12" s="420">
        <v>944</v>
      </c>
      <c r="H12" s="421">
        <v>573.74377000000004</v>
      </c>
      <c r="I12" s="420">
        <v>331</v>
      </c>
      <c r="J12" s="421">
        <v>283.92667100000006</v>
      </c>
      <c r="K12" s="420">
        <v>705</v>
      </c>
      <c r="L12" s="464">
        <v>1764.5166180000001</v>
      </c>
      <c r="M12" s="463">
        <v>305529</v>
      </c>
      <c r="N12" s="462">
        <v>6832.446030000001</v>
      </c>
      <c r="O12" s="461">
        <f>SUM(M12+C12)</f>
        <v>2140562</v>
      </c>
      <c r="P12" s="460">
        <f>SUM(N12+D12)</f>
        <v>11588.446030000001</v>
      </c>
    </row>
    <row r="13" spans="1:17" s="392" customFormat="1" ht="15.75" thickBot="1" x14ac:dyDescent="0.5">
      <c r="A13" s="777"/>
      <c r="B13" s="414" t="s">
        <v>100</v>
      </c>
      <c r="C13" s="411">
        <f t="shared" ref="C13:P13" si="2">C11/C12</f>
        <v>0.13469022082981613</v>
      </c>
      <c r="D13" s="413">
        <f t="shared" si="2"/>
        <v>0.1511143818334735</v>
      </c>
      <c r="E13" s="411">
        <f t="shared" si="2"/>
        <v>0.24479408596305705</v>
      </c>
      <c r="F13" s="412">
        <f t="shared" si="2"/>
        <v>0.52233239692561406</v>
      </c>
      <c r="G13" s="412">
        <f t="shared" si="2"/>
        <v>0.81355932203389836</v>
      </c>
      <c r="H13" s="412">
        <f t="shared" si="2"/>
        <v>0.81397479923834282</v>
      </c>
      <c r="I13" s="412">
        <f t="shared" si="2"/>
        <v>0.83081570996978849</v>
      </c>
      <c r="J13" s="412">
        <f t="shared" si="2"/>
        <v>0.83203158114018816</v>
      </c>
      <c r="K13" s="412">
        <f t="shared" si="2"/>
        <v>0.88652482269503541</v>
      </c>
      <c r="L13" s="412">
        <f t="shared" si="2"/>
        <v>0.91669502599153196</v>
      </c>
      <c r="M13" s="412">
        <f t="shared" si="2"/>
        <v>0.24866706597409738</v>
      </c>
      <c r="N13" s="410">
        <f t="shared" si="2"/>
        <v>0.66153866040856224</v>
      </c>
      <c r="O13" s="411">
        <f t="shared" si="2"/>
        <v>0.15095848660305097</v>
      </c>
      <c r="P13" s="410">
        <f t="shared" si="2"/>
        <v>0.45205605483585265</v>
      </c>
    </row>
    <row r="14" spans="1:17" x14ac:dyDescent="0.45">
      <c r="A14" s="775" t="s">
        <v>1</v>
      </c>
      <c r="B14" s="471" t="s">
        <v>184</v>
      </c>
      <c r="C14" s="467">
        <v>6725</v>
      </c>
      <c r="D14" s="433">
        <v>32.03</v>
      </c>
      <c r="E14" s="432">
        <v>1886</v>
      </c>
      <c r="F14" s="429">
        <v>66.06</v>
      </c>
      <c r="G14" s="431">
        <v>28</v>
      </c>
      <c r="H14" s="429">
        <v>16.77</v>
      </c>
      <c r="I14" s="470">
        <v>14</v>
      </c>
      <c r="J14" s="429">
        <v>12.18</v>
      </c>
      <c r="K14" s="470">
        <v>15</v>
      </c>
      <c r="L14" s="429">
        <v>33.97</v>
      </c>
      <c r="M14" s="469">
        <v>1943</v>
      </c>
      <c r="N14" s="468">
        <v>129</v>
      </c>
      <c r="O14" s="467">
        <f>SUM(M14+C14)</f>
        <v>8668</v>
      </c>
      <c r="P14" s="466">
        <f>SUM(N14+D14)</f>
        <v>161.03</v>
      </c>
    </row>
    <row r="15" spans="1:17" x14ac:dyDescent="0.45">
      <c r="A15" s="776"/>
      <c r="B15" s="465" t="s">
        <v>183</v>
      </c>
      <c r="C15" s="422">
        <v>63280</v>
      </c>
      <c r="D15" s="423">
        <v>246.88</v>
      </c>
      <c r="E15" s="422">
        <v>8895</v>
      </c>
      <c r="F15" s="464">
        <v>134.22999999999999</v>
      </c>
      <c r="G15" s="420">
        <v>33</v>
      </c>
      <c r="H15" s="421">
        <v>19.52</v>
      </c>
      <c r="I15" s="420">
        <v>18</v>
      </c>
      <c r="J15" s="421">
        <v>15.47</v>
      </c>
      <c r="K15" s="420">
        <v>15</v>
      </c>
      <c r="L15" s="464">
        <v>33.97</v>
      </c>
      <c r="M15" s="463">
        <v>8961</v>
      </c>
      <c r="N15" s="462">
        <v>203</v>
      </c>
      <c r="O15" s="461">
        <f>SUM(M15+C15)</f>
        <v>72241</v>
      </c>
      <c r="P15" s="460">
        <f>SUM(N15+D15)</f>
        <v>449.88</v>
      </c>
    </row>
    <row r="16" spans="1:17" s="392" customFormat="1" ht="15.75" thickBot="1" x14ac:dyDescent="0.5">
      <c r="A16" s="777"/>
      <c r="B16" s="414" t="s">
        <v>100</v>
      </c>
      <c r="C16" s="411">
        <f t="shared" ref="C16:P16" si="3">C14/C15</f>
        <v>0.10627370417193426</v>
      </c>
      <c r="D16" s="413">
        <f t="shared" si="3"/>
        <v>0.12973914452365523</v>
      </c>
      <c r="E16" s="411">
        <f t="shared" si="3"/>
        <v>0.2120292299044407</v>
      </c>
      <c r="F16" s="412">
        <f t="shared" si="3"/>
        <v>0.49214035610519263</v>
      </c>
      <c r="G16" s="412">
        <f t="shared" si="3"/>
        <v>0.84848484848484851</v>
      </c>
      <c r="H16" s="412">
        <f t="shared" si="3"/>
        <v>0.85911885245901642</v>
      </c>
      <c r="I16" s="412">
        <f t="shared" si="3"/>
        <v>0.77777777777777779</v>
      </c>
      <c r="J16" s="412">
        <f t="shared" si="3"/>
        <v>0.78733031674208143</v>
      </c>
      <c r="K16" s="412">
        <f t="shared" si="3"/>
        <v>1</v>
      </c>
      <c r="L16" s="412">
        <f t="shared" si="3"/>
        <v>1</v>
      </c>
      <c r="M16" s="412">
        <f t="shared" si="3"/>
        <v>0.2168284789644013</v>
      </c>
      <c r="N16" s="410">
        <f t="shared" si="3"/>
        <v>0.6354679802955665</v>
      </c>
      <c r="O16" s="411">
        <f t="shared" si="3"/>
        <v>0.11998726484960064</v>
      </c>
      <c r="P16" s="410">
        <f t="shared" si="3"/>
        <v>0.35793989508313329</v>
      </c>
    </row>
    <row r="17" spans="1:16" x14ac:dyDescent="0.45">
      <c r="A17" s="778" t="s">
        <v>185</v>
      </c>
      <c r="B17" s="459" t="s">
        <v>184</v>
      </c>
      <c r="C17" s="455">
        <f t="shared" ref="C17:P17" si="4">SUM(C5,C8,C11,C14)</f>
        <v>521725</v>
      </c>
      <c r="D17" s="458">
        <f t="shared" si="4"/>
        <v>1793.93</v>
      </c>
      <c r="E17" s="455">
        <f t="shared" si="4"/>
        <v>142099</v>
      </c>
      <c r="F17" s="457">
        <f t="shared" si="4"/>
        <v>3918.6246599999999</v>
      </c>
      <c r="G17" s="456">
        <f t="shared" si="4"/>
        <v>1181</v>
      </c>
      <c r="H17" s="457">
        <f t="shared" si="4"/>
        <v>721.49596999999994</v>
      </c>
      <c r="I17" s="456">
        <f t="shared" si="4"/>
        <v>475</v>
      </c>
      <c r="J17" s="457">
        <f t="shared" si="4"/>
        <v>409.72195700000003</v>
      </c>
      <c r="K17" s="456">
        <f t="shared" si="4"/>
        <v>1043</v>
      </c>
      <c r="L17" s="457">
        <f t="shared" si="4"/>
        <v>2678.0646069999998</v>
      </c>
      <c r="M17" s="456">
        <f t="shared" si="4"/>
        <v>144798</v>
      </c>
      <c r="N17" s="454">
        <f t="shared" si="4"/>
        <v>7727.9271939999999</v>
      </c>
      <c r="O17" s="455">
        <f t="shared" si="4"/>
        <v>666523</v>
      </c>
      <c r="P17" s="454">
        <f t="shared" si="4"/>
        <v>9521.8571940000002</v>
      </c>
    </row>
    <row r="18" spans="1:16" x14ac:dyDescent="0.45">
      <c r="A18" s="779"/>
      <c r="B18" s="453" t="s">
        <v>183</v>
      </c>
      <c r="C18" s="449">
        <f t="shared" ref="C18:P18" si="5">SUM(C6,C9,C12,C15)</f>
        <v>3349962</v>
      </c>
      <c r="D18" s="452">
        <f t="shared" si="5"/>
        <v>9821.2469999999994</v>
      </c>
      <c r="E18" s="449">
        <f t="shared" si="5"/>
        <v>503660</v>
      </c>
      <c r="F18" s="451">
        <f t="shared" si="5"/>
        <v>6936.9249710000004</v>
      </c>
      <c r="G18" s="450">
        <f t="shared" si="5"/>
        <v>1429</v>
      </c>
      <c r="H18" s="451">
        <f t="shared" si="5"/>
        <v>872.34977000000003</v>
      </c>
      <c r="I18" s="450">
        <f t="shared" si="5"/>
        <v>565</v>
      </c>
      <c r="J18" s="451">
        <f t="shared" si="5"/>
        <v>486.88367100000011</v>
      </c>
      <c r="K18" s="450">
        <f t="shared" si="5"/>
        <v>1197</v>
      </c>
      <c r="L18" s="451">
        <f t="shared" si="5"/>
        <v>3010.9726179999998</v>
      </c>
      <c r="M18" s="450">
        <f t="shared" si="5"/>
        <v>506851</v>
      </c>
      <c r="N18" s="448">
        <f t="shared" si="5"/>
        <v>11306.941030000002</v>
      </c>
      <c r="O18" s="449">
        <f t="shared" si="5"/>
        <v>3856813</v>
      </c>
      <c r="P18" s="448">
        <f t="shared" si="5"/>
        <v>21128.188030000001</v>
      </c>
    </row>
    <row r="19" spans="1:16" s="392" customFormat="1" ht="15.75" thickBot="1" x14ac:dyDescent="0.5">
      <c r="A19" s="780"/>
      <c r="B19" s="397" t="s">
        <v>100</v>
      </c>
      <c r="C19" s="394">
        <f t="shared" ref="C19:P19" si="6">C17/C18</f>
        <v>0.15574057257962926</v>
      </c>
      <c r="D19" s="396">
        <f t="shared" si="6"/>
        <v>0.18265806775860541</v>
      </c>
      <c r="E19" s="394">
        <f t="shared" si="6"/>
        <v>0.28213278799189928</v>
      </c>
      <c r="F19" s="395">
        <f t="shared" si="6"/>
        <v>0.56489362021096012</v>
      </c>
      <c r="G19" s="395">
        <f t="shared" si="6"/>
        <v>0.82645206438068575</v>
      </c>
      <c r="H19" s="395">
        <f t="shared" si="6"/>
        <v>0.82707188654385722</v>
      </c>
      <c r="I19" s="395">
        <f t="shared" si="6"/>
        <v>0.84070796460176989</v>
      </c>
      <c r="J19" s="395">
        <f t="shared" si="6"/>
        <v>0.84151919935717034</v>
      </c>
      <c r="K19" s="395">
        <f t="shared" si="6"/>
        <v>0.87134502923976609</v>
      </c>
      <c r="L19" s="395">
        <f t="shared" si="6"/>
        <v>0.8894350586219778</v>
      </c>
      <c r="M19" s="395">
        <f t="shared" si="6"/>
        <v>0.28568159084227907</v>
      </c>
      <c r="N19" s="393">
        <f t="shared" si="6"/>
        <v>0.68346754206075477</v>
      </c>
      <c r="O19" s="394">
        <f t="shared" si="6"/>
        <v>0.17281703831635084</v>
      </c>
      <c r="P19" s="393">
        <f t="shared" si="6"/>
        <v>0.45067079015388711</v>
      </c>
    </row>
    <row r="20" spans="1:16" x14ac:dyDescent="0.45">
      <c r="A20" s="447"/>
      <c r="B20" s="446"/>
      <c r="C20" s="445"/>
      <c r="D20" s="445"/>
      <c r="E20" s="443"/>
      <c r="F20" s="443"/>
      <c r="G20" s="443"/>
      <c r="H20" s="443"/>
      <c r="I20" s="443"/>
      <c r="J20" s="443"/>
      <c r="K20" s="443"/>
      <c r="L20" s="443"/>
      <c r="M20" s="443"/>
      <c r="N20" s="443"/>
      <c r="O20" s="444"/>
      <c r="P20" s="443"/>
    </row>
    <row r="21" spans="1:16" x14ac:dyDescent="0.45">
      <c r="A21" s="441" t="s">
        <v>197</v>
      </c>
      <c r="M21" s="478"/>
    </row>
    <row r="22" spans="1:16" x14ac:dyDescent="0.45">
      <c r="A22" s="442"/>
      <c r="B22" s="441"/>
    </row>
    <row r="23" spans="1:16" x14ac:dyDescent="0.45">
      <c r="A23" s="442"/>
      <c r="B23" s="441"/>
    </row>
  </sheetData>
  <mergeCells count="16">
    <mergeCell ref="A5:A7"/>
    <mergeCell ref="A8:A10"/>
    <mergeCell ref="A11:A13"/>
    <mergeCell ref="A14:A16"/>
    <mergeCell ref="A17:A19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</mergeCells>
  <pageMargins left="0.7" right="0.7" top="0.75" bottom="0.75" header="0.3" footer="0.3"/>
  <drawing r:id="rId1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Q23"/>
  <sheetViews>
    <sheetView workbookViewId="0">
      <selection activeCell="R8" sqref="R8:R10"/>
    </sheetView>
  </sheetViews>
  <sheetFormatPr defaultColWidth="9" defaultRowHeight="15.4" x14ac:dyDescent="0.45"/>
  <cols>
    <col min="1" max="16384" width="9" style="390"/>
  </cols>
  <sheetData>
    <row r="1" spans="1:17" ht="15.75" thickBot="1" x14ac:dyDescent="0.5">
      <c r="A1" s="731" t="s">
        <v>198</v>
      </c>
      <c r="B1" s="732"/>
      <c r="C1" s="732"/>
      <c r="D1" s="732"/>
      <c r="E1" s="732"/>
      <c r="F1" s="732"/>
      <c r="G1" s="732"/>
      <c r="H1" s="732"/>
      <c r="I1" s="732"/>
      <c r="J1" s="732"/>
      <c r="K1" s="732"/>
      <c r="L1" s="732"/>
      <c r="M1" s="732"/>
      <c r="N1" s="732"/>
      <c r="O1" s="732"/>
      <c r="P1" s="733"/>
    </row>
    <row r="2" spans="1:17" x14ac:dyDescent="0.45">
      <c r="A2" s="734" t="s">
        <v>189</v>
      </c>
      <c r="B2" s="737"/>
      <c r="C2" s="740" t="s">
        <v>12</v>
      </c>
      <c r="D2" s="741"/>
      <c r="E2" s="744" t="s">
        <v>188</v>
      </c>
      <c r="F2" s="745"/>
      <c r="G2" s="745"/>
      <c r="H2" s="745"/>
      <c r="I2" s="745"/>
      <c r="J2" s="745"/>
      <c r="K2" s="745"/>
      <c r="L2" s="745"/>
      <c r="M2" s="745"/>
      <c r="N2" s="746"/>
      <c r="O2" s="740" t="s">
        <v>10</v>
      </c>
      <c r="P2" s="747"/>
      <c r="Q2" s="439"/>
    </row>
    <row r="3" spans="1:17" x14ac:dyDescent="0.45">
      <c r="A3" s="735"/>
      <c r="B3" s="738"/>
      <c r="C3" s="742"/>
      <c r="D3" s="743"/>
      <c r="E3" s="749" t="s">
        <v>187</v>
      </c>
      <c r="F3" s="750"/>
      <c r="G3" s="751" t="s">
        <v>105</v>
      </c>
      <c r="H3" s="750"/>
      <c r="I3" s="751" t="s">
        <v>104</v>
      </c>
      <c r="J3" s="750"/>
      <c r="K3" s="751" t="s">
        <v>103</v>
      </c>
      <c r="L3" s="750"/>
      <c r="M3" s="751" t="s">
        <v>102</v>
      </c>
      <c r="N3" s="752"/>
      <c r="O3" s="742"/>
      <c r="P3" s="748"/>
    </row>
    <row r="4" spans="1:17" ht="16.5" customHeight="1" thickBot="1" x14ac:dyDescent="0.5">
      <c r="A4" s="736"/>
      <c r="B4" s="739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7" x14ac:dyDescent="0.45">
      <c r="A5" s="725" t="s">
        <v>4</v>
      </c>
      <c r="B5" s="434" t="s">
        <v>184</v>
      </c>
      <c r="C5" s="426">
        <v>89136</v>
      </c>
      <c r="D5" s="433">
        <v>273.10000000000002</v>
      </c>
      <c r="E5" s="432">
        <v>21266</v>
      </c>
      <c r="F5" s="429">
        <v>415.7</v>
      </c>
      <c r="G5" s="431">
        <v>81</v>
      </c>
      <c r="H5" s="429">
        <v>49.8</v>
      </c>
      <c r="I5" s="430">
        <v>33</v>
      </c>
      <c r="J5" s="429">
        <v>29</v>
      </c>
      <c r="K5" s="430">
        <v>70</v>
      </c>
      <c r="L5" s="429">
        <v>229.4</v>
      </c>
      <c r="M5" s="428">
        <v>21450</v>
      </c>
      <c r="N5" s="427">
        <v>723.9</v>
      </c>
      <c r="O5" s="426">
        <f>SUM(M5+C5)</f>
        <v>110586</v>
      </c>
      <c r="P5" s="425">
        <f>SUM(N5+D5)</f>
        <v>997</v>
      </c>
    </row>
    <row r="6" spans="1:17" x14ac:dyDescent="0.45">
      <c r="A6" s="726"/>
      <c r="B6" s="424" t="s">
        <v>183</v>
      </c>
      <c r="C6" s="422">
        <v>479611</v>
      </c>
      <c r="D6" s="423">
        <v>1350</v>
      </c>
      <c r="E6" s="422">
        <v>65568</v>
      </c>
      <c r="F6" s="419">
        <v>658.5</v>
      </c>
      <c r="G6" s="420">
        <v>91</v>
      </c>
      <c r="H6" s="421">
        <v>55.4</v>
      </c>
      <c r="I6" s="420">
        <v>36</v>
      </c>
      <c r="J6" s="421">
        <v>31.8</v>
      </c>
      <c r="K6" s="420">
        <v>82</v>
      </c>
      <c r="L6" s="419">
        <v>283.2</v>
      </c>
      <c r="M6" s="418">
        <v>65777</v>
      </c>
      <c r="N6" s="417">
        <v>1028.8999999999999</v>
      </c>
      <c r="O6" s="416">
        <f>SUM(M6+C6)</f>
        <v>545388</v>
      </c>
      <c r="P6" s="415">
        <f>SUM(N6+D6)</f>
        <v>2378.8999999999996</v>
      </c>
    </row>
    <row r="7" spans="1:17" s="392" customFormat="1" ht="15.75" thickBot="1" x14ac:dyDescent="0.5">
      <c r="A7" s="727"/>
      <c r="B7" s="414" t="s">
        <v>100</v>
      </c>
      <c r="C7" s="411">
        <f t="shared" ref="C7:P7" si="0">C5/C6</f>
        <v>0.18585061643707088</v>
      </c>
      <c r="D7" s="413">
        <f t="shared" si="0"/>
        <v>0.20229629629629631</v>
      </c>
      <c r="E7" s="411">
        <f t="shared" si="0"/>
        <v>0.32433504148365055</v>
      </c>
      <c r="F7" s="412">
        <f t="shared" si="0"/>
        <v>0.63128321943811694</v>
      </c>
      <c r="G7" s="412">
        <f t="shared" si="0"/>
        <v>0.89010989010989006</v>
      </c>
      <c r="H7" s="412">
        <f t="shared" si="0"/>
        <v>0.89891696750902528</v>
      </c>
      <c r="I7" s="412">
        <f t="shared" si="0"/>
        <v>0.91666666666666663</v>
      </c>
      <c r="J7" s="412">
        <f t="shared" si="0"/>
        <v>0.91194968553459121</v>
      </c>
      <c r="K7" s="412">
        <f t="shared" si="0"/>
        <v>0.85365853658536583</v>
      </c>
      <c r="L7" s="412">
        <f t="shared" si="0"/>
        <v>0.81002824858757072</v>
      </c>
      <c r="M7" s="412">
        <f t="shared" si="0"/>
        <v>0.3261018289067607</v>
      </c>
      <c r="N7" s="410">
        <f t="shared" si="0"/>
        <v>0.70356691612401601</v>
      </c>
      <c r="O7" s="411">
        <f t="shared" si="0"/>
        <v>0.20276573741996523</v>
      </c>
      <c r="P7" s="410">
        <f t="shared" si="0"/>
        <v>0.41910126529068065</v>
      </c>
    </row>
    <row r="8" spans="1:17" x14ac:dyDescent="0.45">
      <c r="A8" s="725" t="s">
        <v>3</v>
      </c>
      <c r="B8" s="434" t="s">
        <v>184</v>
      </c>
      <c r="C8" s="426">
        <v>178369</v>
      </c>
      <c r="D8" s="433">
        <v>768.7</v>
      </c>
      <c r="E8" s="432">
        <v>44243</v>
      </c>
      <c r="F8" s="429">
        <v>1378.7049999999999</v>
      </c>
      <c r="G8" s="431">
        <v>293</v>
      </c>
      <c r="H8" s="429">
        <v>157.21100000000001</v>
      </c>
      <c r="I8" s="430">
        <v>152</v>
      </c>
      <c r="J8" s="429">
        <v>113.952</v>
      </c>
      <c r="K8" s="430">
        <v>336</v>
      </c>
      <c r="L8" s="429">
        <v>699.03200000000004</v>
      </c>
      <c r="M8" s="428">
        <v>45024</v>
      </c>
      <c r="N8" s="427">
        <v>2348.9</v>
      </c>
      <c r="O8" s="426">
        <f>SUM(M8+C8)</f>
        <v>223393</v>
      </c>
      <c r="P8" s="425">
        <f>SUM(N8+D8)</f>
        <v>3117.6000000000004</v>
      </c>
    </row>
    <row r="9" spans="1:17" x14ac:dyDescent="0.45">
      <c r="A9" s="726"/>
      <c r="B9" s="424" t="s">
        <v>183</v>
      </c>
      <c r="C9" s="422">
        <v>972248</v>
      </c>
      <c r="D9" s="423">
        <v>3467.9120000000003</v>
      </c>
      <c r="E9" s="422">
        <v>125701</v>
      </c>
      <c r="F9" s="419">
        <v>2104.9750000000004</v>
      </c>
      <c r="G9" s="420">
        <v>348</v>
      </c>
      <c r="H9" s="421">
        <v>186.90700000000001</v>
      </c>
      <c r="I9" s="420">
        <v>181</v>
      </c>
      <c r="J9" s="421">
        <v>135.71899999999999</v>
      </c>
      <c r="K9" s="420">
        <v>399</v>
      </c>
      <c r="L9" s="419">
        <v>815.98500000000001</v>
      </c>
      <c r="M9" s="418">
        <v>126629</v>
      </c>
      <c r="N9" s="417">
        <v>3243.5860000000002</v>
      </c>
      <c r="O9" s="416">
        <f>SUM(M9+C9)</f>
        <v>1098877</v>
      </c>
      <c r="P9" s="415">
        <f>SUM(N9+D9)</f>
        <v>6711.4980000000005</v>
      </c>
    </row>
    <row r="10" spans="1:17" s="392" customFormat="1" ht="15.75" thickBot="1" x14ac:dyDescent="0.5">
      <c r="A10" s="727"/>
      <c r="B10" s="414" t="s">
        <v>100</v>
      </c>
      <c r="C10" s="411">
        <f t="shared" ref="C10:P10" si="1">C8/C9</f>
        <v>0.18346039282158461</v>
      </c>
      <c r="D10" s="413">
        <f t="shared" si="1"/>
        <v>0.22166075725104906</v>
      </c>
      <c r="E10" s="411">
        <f t="shared" si="1"/>
        <v>0.3519701513909993</v>
      </c>
      <c r="F10" s="412">
        <f t="shared" si="1"/>
        <v>0.65497452463805972</v>
      </c>
      <c r="G10" s="412">
        <f t="shared" si="1"/>
        <v>0.84195402298850575</v>
      </c>
      <c r="H10" s="412">
        <f t="shared" si="1"/>
        <v>0.84111884520108937</v>
      </c>
      <c r="I10" s="412">
        <f t="shared" si="1"/>
        <v>0.83977900552486184</v>
      </c>
      <c r="J10" s="412">
        <f t="shared" si="1"/>
        <v>0.83961715014110039</v>
      </c>
      <c r="K10" s="412">
        <f t="shared" si="1"/>
        <v>0.84210526315789469</v>
      </c>
      <c r="L10" s="412">
        <f t="shared" si="1"/>
        <v>0.8566726104033775</v>
      </c>
      <c r="M10" s="412">
        <f t="shared" si="1"/>
        <v>0.35555836340806607</v>
      </c>
      <c r="N10" s="410">
        <f t="shared" si="1"/>
        <v>0.72416763421719044</v>
      </c>
      <c r="O10" s="411">
        <f t="shared" si="1"/>
        <v>0.20329208819549413</v>
      </c>
      <c r="P10" s="410">
        <f t="shared" si="1"/>
        <v>0.46451626745623709</v>
      </c>
    </row>
    <row r="11" spans="1:17" x14ac:dyDescent="0.45">
      <c r="A11" s="725" t="s">
        <v>2</v>
      </c>
      <c r="B11" s="434" t="s">
        <v>184</v>
      </c>
      <c r="C11" s="426">
        <v>246109</v>
      </c>
      <c r="D11" s="433">
        <v>724</v>
      </c>
      <c r="E11" s="432">
        <v>74125</v>
      </c>
      <c r="F11" s="429">
        <v>2204.2759719999999</v>
      </c>
      <c r="G11" s="431">
        <v>774</v>
      </c>
      <c r="H11" s="429">
        <v>470.64926000000003</v>
      </c>
      <c r="I11" s="430">
        <v>278</v>
      </c>
      <c r="J11" s="429">
        <v>238.51425000000006</v>
      </c>
      <c r="K11" s="430">
        <v>628</v>
      </c>
      <c r="L11" s="429">
        <v>1620.850187</v>
      </c>
      <c r="M11" s="428">
        <v>75805</v>
      </c>
      <c r="N11" s="427">
        <v>4534.2896689999998</v>
      </c>
      <c r="O11" s="426">
        <f>SUM(M11+C11)</f>
        <v>321914</v>
      </c>
      <c r="P11" s="425">
        <f>SUM(N11+D11)</f>
        <v>5258.2896689999998</v>
      </c>
    </row>
    <row r="12" spans="1:17" x14ac:dyDescent="0.45">
      <c r="A12" s="726"/>
      <c r="B12" s="424" t="s">
        <v>183</v>
      </c>
      <c r="C12" s="422">
        <v>1830140</v>
      </c>
      <c r="D12" s="423">
        <v>4762.5</v>
      </c>
      <c r="E12" s="422">
        <v>303756</v>
      </c>
      <c r="F12" s="419">
        <v>4204.6571569999996</v>
      </c>
      <c r="G12" s="420">
        <v>947</v>
      </c>
      <c r="H12" s="421">
        <v>574.98267199999998</v>
      </c>
      <c r="I12" s="420">
        <v>329</v>
      </c>
      <c r="J12" s="421">
        <v>282.07618900000006</v>
      </c>
      <c r="K12" s="420">
        <v>706</v>
      </c>
      <c r="L12" s="419">
        <v>1764.5601529999999</v>
      </c>
      <c r="M12" s="418">
        <v>305738</v>
      </c>
      <c r="N12" s="417">
        <v>6826.2761709999995</v>
      </c>
      <c r="O12" s="416">
        <f>SUM(M12+C12)</f>
        <v>2135878</v>
      </c>
      <c r="P12" s="415">
        <f>SUM(N12+D12)</f>
        <v>11588.776171</v>
      </c>
    </row>
    <row r="13" spans="1:17" s="392" customFormat="1" ht="15.75" thickBot="1" x14ac:dyDescent="0.5">
      <c r="A13" s="727"/>
      <c r="B13" s="414" t="s">
        <v>100</v>
      </c>
      <c r="C13" s="411">
        <f t="shared" ref="C13:P13" si="2">C11/C12</f>
        <v>0.134475504606205</v>
      </c>
      <c r="D13" s="413">
        <f t="shared" si="2"/>
        <v>0.15202099737532809</v>
      </c>
      <c r="E13" s="411">
        <f t="shared" si="2"/>
        <v>0.24402810150252177</v>
      </c>
      <c r="F13" s="412">
        <f t="shared" si="2"/>
        <v>0.52424630348999468</v>
      </c>
      <c r="G13" s="412">
        <f t="shared" si="2"/>
        <v>0.81731784582893352</v>
      </c>
      <c r="H13" s="412">
        <f t="shared" si="2"/>
        <v>0.81854511956492493</v>
      </c>
      <c r="I13" s="412">
        <f t="shared" si="2"/>
        <v>0.84498480243161089</v>
      </c>
      <c r="J13" s="412">
        <f t="shared" si="2"/>
        <v>0.84556676281527621</v>
      </c>
      <c r="K13" s="412">
        <f t="shared" si="2"/>
        <v>0.88951841359773376</v>
      </c>
      <c r="L13" s="412">
        <f t="shared" si="2"/>
        <v>0.91855762709155997</v>
      </c>
      <c r="M13" s="412">
        <f t="shared" si="2"/>
        <v>0.24794104756360022</v>
      </c>
      <c r="N13" s="410">
        <f t="shared" si="2"/>
        <v>0.66424058379925754</v>
      </c>
      <c r="O13" s="411">
        <f t="shared" si="2"/>
        <v>0.15071740988951615</v>
      </c>
      <c r="P13" s="410">
        <f t="shared" si="2"/>
        <v>0.45373985927508514</v>
      </c>
    </row>
    <row r="14" spans="1:17" x14ac:dyDescent="0.45">
      <c r="A14" s="725" t="s">
        <v>1</v>
      </c>
      <c r="B14" s="434" t="s">
        <v>184</v>
      </c>
      <c r="C14" s="426">
        <v>6392</v>
      </c>
      <c r="D14" s="433">
        <v>30.74</v>
      </c>
      <c r="E14" s="432">
        <v>1837</v>
      </c>
      <c r="F14" s="429">
        <v>64.59</v>
      </c>
      <c r="G14" s="431">
        <v>28</v>
      </c>
      <c r="H14" s="429">
        <v>16.77</v>
      </c>
      <c r="I14" s="430">
        <v>14</v>
      </c>
      <c r="J14" s="429">
        <v>12.18</v>
      </c>
      <c r="K14" s="430">
        <v>15</v>
      </c>
      <c r="L14" s="429">
        <v>33.97</v>
      </c>
      <c r="M14" s="428">
        <v>1894</v>
      </c>
      <c r="N14" s="427">
        <v>128</v>
      </c>
      <c r="O14" s="426">
        <f>SUM(M14+C14)</f>
        <v>8286</v>
      </c>
      <c r="P14" s="425">
        <f>SUM(N14+D14)</f>
        <v>158.74</v>
      </c>
    </row>
    <row r="15" spans="1:17" x14ac:dyDescent="0.45">
      <c r="A15" s="726"/>
      <c r="B15" s="424" t="s">
        <v>183</v>
      </c>
      <c r="C15" s="422">
        <v>63214</v>
      </c>
      <c r="D15" s="423">
        <v>246.62</v>
      </c>
      <c r="E15" s="422">
        <v>8887</v>
      </c>
      <c r="F15" s="419">
        <v>134.19</v>
      </c>
      <c r="G15" s="420">
        <v>33</v>
      </c>
      <c r="H15" s="421">
        <v>19.52</v>
      </c>
      <c r="I15" s="420">
        <v>18</v>
      </c>
      <c r="J15" s="421">
        <v>15.47</v>
      </c>
      <c r="K15" s="420">
        <v>15</v>
      </c>
      <c r="L15" s="419">
        <v>33.97</v>
      </c>
      <c r="M15" s="418">
        <v>8953</v>
      </c>
      <c r="N15" s="417">
        <v>203</v>
      </c>
      <c r="O15" s="416">
        <f>SUM(M15+C15)</f>
        <v>72167</v>
      </c>
      <c r="P15" s="415">
        <f>SUM(N15+D15)</f>
        <v>449.62</v>
      </c>
    </row>
    <row r="16" spans="1:17" s="392" customFormat="1" ht="15.75" thickBot="1" x14ac:dyDescent="0.5">
      <c r="A16" s="727"/>
      <c r="B16" s="414" t="s">
        <v>100</v>
      </c>
      <c r="C16" s="411">
        <f t="shared" ref="C16:P16" si="3">C14/C15</f>
        <v>0.10111684120606194</v>
      </c>
      <c r="D16" s="413">
        <f t="shared" si="3"/>
        <v>0.12464520314654123</v>
      </c>
      <c r="E16" s="411">
        <f t="shared" si="3"/>
        <v>0.20670642511533702</v>
      </c>
      <c r="F16" s="412">
        <f t="shared" si="3"/>
        <v>0.48133243907891798</v>
      </c>
      <c r="G16" s="412">
        <f t="shared" si="3"/>
        <v>0.84848484848484851</v>
      </c>
      <c r="H16" s="412">
        <f t="shared" si="3"/>
        <v>0.85911885245901642</v>
      </c>
      <c r="I16" s="412">
        <f t="shared" si="3"/>
        <v>0.77777777777777779</v>
      </c>
      <c r="J16" s="412">
        <f t="shared" si="3"/>
        <v>0.78733031674208143</v>
      </c>
      <c r="K16" s="412">
        <f t="shared" si="3"/>
        <v>1</v>
      </c>
      <c r="L16" s="412">
        <f t="shared" si="3"/>
        <v>1</v>
      </c>
      <c r="M16" s="412">
        <f t="shared" si="3"/>
        <v>0.2115492013850106</v>
      </c>
      <c r="N16" s="410">
        <f t="shared" si="3"/>
        <v>0.63054187192118227</v>
      </c>
      <c r="O16" s="411">
        <f t="shared" si="3"/>
        <v>0.11481702163038508</v>
      </c>
      <c r="P16" s="410">
        <f t="shared" si="3"/>
        <v>0.35305368978248303</v>
      </c>
    </row>
    <row r="17" spans="1:16" x14ac:dyDescent="0.45">
      <c r="A17" s="728" t="s">
        <v>185</v>
      </c>
      <c r="B17" s="409" t="s">
        <v>184</v>
      </c>
      <c r="C17" s="405">
        <f t="shared" ref="C17:P17" si="4">SUM(C5,C8,C11,C14)</f>
        <v>520006</v>
      </c>
      <c r="D17" s="408">
        <f t="shared" si="4"/>
        <v>1796.5400000000002</v>
      </c>
      <c r="E17" s="405">
        <f t="shared" si="4"/>
        <v>141471</v>
      </c>
      <c r="F17" s="407">
        <f t="shared" si="4"/>
        <v>4063.2709720000003</v>
      </c>
      <c r="G17" s="406">
        <f t="shared" si="4"/>
        <v>1176</v>
      </c>
      <c r="H17" s="407">
        <f t="shared" si="4"/>
        <v>694.43026000000009</v>
      </c>
      <c r="I17" s="406">
        <f t="shared" si="4"/>
        <v>477</v>
      </c>
      <c r="J17" s="407">
        <f t="shared" si="4"/>
        <v>393.64625000000007</v>
      </c>
      <c r="K17" s="406">
        <f t="shared" si="4"/>
        <v>1049</v>
      </c>
      <c r="L17" s="407">
        <f t="shared" si="4"/>
        <v>2583.2521869999996</v>
      </c>
      <c r="M17" s="406">
        <f t="shared" si="4"/>
        <v>144173</v>
      </c>
      <c r="N17" s="404">
        <f t="shared" si="4"/>
        <v>7735.089669</v>
      </c>
      <c r="O17" s="405">
        <f t="shared" si="4"/>
        <v>664179</v>
      </c>
      <c r="P17" s="404">
        <f t="shared" si="4"/>
        <v>9531.6296689999999</v>
      </c>
    </row>
    <row r="18" spans="1:16" x14ac:dyDescent="0.45">
      <c r="A18" s="729"/>
      <c r="B18" s="403" t="s">
        <v>183</v>
      </c>
      <c r="C18" s="399">
        <f t="shared" ref="C18:P18" si="5">SUM(C6,C9,C12,C15)</f>
        <v>3345213</v>
      </c>
      <c r="D18" s="402">
        <f t="shared" si="5"/>
        <v>9827.0320000000011</v>
      </c>
      <c r="E18" s="399">
        <f t="shared" si="5"/>
        <v>503912</v>
      </c>
      <c r="F18" s="401">
        <f t="shared" si="5"/>
        <v>7102.3221569999996</v>
      </c>
      <c r="G18" s="400">
        <f t="shared" si="5"/>
        <v>1419</v>
      </c>
      <c r="H18" s="401">
        <f t="shared" si="5"/>
        <v>836.80967199999998</v>
      </c>
      <c r="I18" s="400">
        <f t="shared" si="5"/>
        <v>564</v>
      </c>
      <c r="J18" s="401">
        <f t="shared" si="5"/>
        <v>465.06518900000009</v>
      </c>
      <c r="K18" s="400">
        <f t="shared" si="5"/>
        <v>1202</v>
      </c>
      <c r="L18" s="401">
        <f t="shared" si="5"/>
        <v>2897.7151529999996</v>
      </c>
      <c r="M18" s="400">
        <f t="shared" si="5"/>
        <v>507097</v>
      </c>
      <c r="N18" s="398">
        <f t="shared" si="5"/>
        <v>11301.762170999998</v>
      </c>
      <c r="O18" s="399">
        <f t="shared" si="5"/>
        <v>3852310</v>
      </c>
      <c r="P18" s="398">
        <f t="shared" si="5"/>
        <v>21128.794170999998</v>
      </c>
    </row>
    <row r="19" spans="1:16" s="392" customFormat="1" ht="15.75" thickBot="1" x14ac:dyDescent="0.5">
      <c r="A19" s="730"/>
      <c r="B19" s="397" t="s">
        <v>100</v>
      </c>
      <c r="C19" s="394">
        <f t="shared" ref="C19:P19" si="6">C17/C18</f>
        <v>0.15544779958705171</v>
      </c>
      <c r="D19" s="396">
        <f t="shared" si="6"/>
        <v>0.18281613410844699</v>
      </c>
      <c r="E19" s="394">
        <f t="shared" si="6"/>
        <v>0.28074544761783804</v>
      </c>
      <c r="F19" s="395">
        <f t="shared" si="6"/>
        <v>0.57210457117821223</v>
      </c>
      <c r="G19" s="395">
        <f t="shared" si="6"/>
        <v>0.82875264270613103</v>
      </c>
      <c r="H19" s="395">
        <f t="shared" si="6"/>
        <v>0.82985448571631726</v>
      </c>
      <c r="I19" s="395">
        <f t="shared" si="6"/>
        <v>0.8457446808510638</v>
      </c>
      <c r="J19" s="395">
        <f t="shared" si="6"/>
        <v>0.84643241272569203</v>
      </c>
      <c r="K19" s="395">
        <f t="shared" si="6"/>
        <v>0.87271214642262895</v>
      </c>
      <c r="L19" s="395">
        <f t="shared" si="6"/>
        <v>0.89147899313897816</v>
      </c>
      <c r="M19" s="395">
        <f t="shared" si="6"/>
        <v>0.28431049680830295</v>
      </c>
      <c r="N19" s="393">
        <f t="shared" si="6"/>
        <v>0.68441447908433439</v>
      </c>
      <c r="O19" s="394">
        <f t="shared" si="6"/>
        <v>0.17241057962625023</v>
      </c>
      <c r="P19" s="393">
        <f t="shared" si="6"/>
        <v>0.45112038064540816</v>
      </c>
    </row>
    <row r="20" spans="1:16" x14ac:dyDescent="0.4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16" x14ac:dyDescent="0.45">
      <c r="A21" s="377" t="s">
        <v>197</v>
      </c>
      <c r="M21" s="477"/>
    </row>
    <row r="22" spans="1:16" x14ac:dyDescent="0.45">
      <c r="A22" s="476"/>
      <c r="B22" s="377"/>
    </row>
    <row r="23" spans="1:16" x14ac:dyDescent="0.45">
      <c r="A23" s="476"/>
      <c r="B23" s="377"/>
    </row>
  </sheetData>
  <mergeCells count="16">
    <mergeCell ref="A5:A7"/>
    <mergeCell ref="A8:A10"/>
    <mergeCell ref="A11:A13"/>
    <mergeCell ref="A14:A16"/>
    <mergeCell ref="A17:A19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</mergeCells>
  <pageMargins left="0.7" right="0.7" top="0.75" bottom="0.75" header="0.3" footer="0.3"/>
  <drawing r:id="rId1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Q23"/>
  <sheetViews>
    <sheetView workbookViewId="0">
      <selection activeCell="R8" sqref="R8:R10"/>
    </sheetView>
  </sheetViews>
  <sheetFormatPr defaultColWidth="9" defaultRowHeight="15.4" x14ac:dyDescent="0.45"/>
  <cols>
    <col min="1" max="16384" width="9" style="390"/>
  </cols>
  <sheetData>
    <row r="1" spans="1:17" ht="15.75" thickBot="1" x14ac:dyDescent="0.5">
      <c r="A1" s="731" t="s">
        <v>196</v>
      </c>
      <c r="B1" s="732"/>
      <c r="C1" s="732"/>
      <c r="D1" s="732"/>
      <c r="E1" s="732"/>
      <c r="F1" s="732"/>
      <c r="G1" s="732"/>
      <c r="H1" s="732"/>
      <c r="I1" s="732"/>
      <c r="J1" s="732"/>
      <c r="K1" s="732"/>
      <c r="L1" s="732"/>
      <c r="M1" s="732"/>
      <c r="N1" s="732"/>
      <c r="O1" s="732"/>
      <c r="P1" s="733"/>
    </row>
    <row r="2" spans="1:17" x14ac:dyDescent="0.45">
      <c r="A2" s="734" t="s">
        <v>189</v>
      </c>
      <c r="B2" s="737"/>
      <c r="C2" s="740" t="s">
        <v>12</v>
      </c>
      <c r="D2" s="741"/>
      <c r="E2" s="744" t="s">
        <v>188</v>
      </c>
      <c r="F2" s="745"/>
      <c r="G2" s="745"/>
      <c r="H2" s="745"/>
      <c r="I2" s="745"/>
      <c r="J2" s="745"/>
      <c r="K2" s="745"/>
      <c r="L2" s="745"/>
      <c r="M2" s="745"/>
      <c r="N2" s="746"/>
      <c r="O2" s="740" t="s">
        <v>10</v>
      </c>
      <c r="P2" s="747"/>
      <c r="Q2" s="439"/>
    </row>
    <row r="3" spans="1:17" x14ac:dyDescent="0.45">
      <c r="A3" s="735"/>
      <c r="B3" s="738"/>
      <c r="C3" s="742"/>
      <c r="D3" s="743"/>
      <c r="E3" s="749" t="s">
        <v>187</v>
      </c>
      <c r="F3" s="750"/>
      <c r="G3" s="751" t="s">
        <v>105</v>
      </c>
      <c r="H3" s="750"/>
      <c r="I3" s="751" t="s">
        <v>104</v>
      </c>
      <c r="J3" s="750"/>
      <c r="K3" s="751" t="s">
        <v>103</v>
      </c>
      <c r="L3" s="750"/>
      <c r="M3" s="751" t="s">
        <v>102</v>
      </c>
      <c r="N3" s="752"/>
      <c r="O3" s="742"/>
      <c r="P3" s="748"/>
    </row>
    <row r="4" spans="1:17" ht="16.5" customHeight="1" thickBot="1" x14ac:dyDescent="0.5">
      <c r="A4" s="736"/>
      <c r="B4" s="739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7" x14ac:dyDescent="0.45">
      <c r="A5" s="725" t="s">
        <v>4</v>
      </c>
      <c r="B5" s="434" t="s">
        <v>184</v>
      </c>
      <c r="C5" s="426">
        <v>86870</v>
      </c>
      <c r="D5" s="433">
        <v>265.7</v>
      </c>
      <c r="E5" s="432">
        <v>20929</v>
      </c>
      <c r="F5" s="429">
        <v>412.8</v>
      </c>
      <c r="G5" s="431">
        <v>81</v>
      </c>
      <c r="H5" s="429">
        <v>49.8</v>
      </c>
      <c r="I5" s="430">
        <v>33</v>
      </c>
      <c r="J5" s="429">
        <v>28.9</v>
      </c>
      <c r="K5" s="430">
        <v>70</v>
      </c>
      <c r="L5" s="429">
        <v>229.4</v>
      </c>
      <c r="M5" s="428">
        <v>21113</v>
      </c>
      <c r="N5" s="427">
        <v>720.9</v>
      </c>
      <c r="O5" s="426">
        <f>SUM(M5+C5)</f>
        <v>107983</v>
      </c>
      <c r="P5" s="425">
        <f>SUM(N5+D5)</f>
        <v>986.59999999999991</v>
      </c>
    </row>
    <row r="6" spans="1:17" x14ac:dyDescent="0.45">
      <c r="A6" s="726"/>
      <c r="B6" s="424" t="s">
        <v>183</v>
      </c>
      <c r="C6" s="422">
        <v>481383</v>
      </c>
      <c r="D6" s="423">
        <v>1352.9</v>
      </c>
      <c r="E6" s="422">
        <v>65596</v>
      </c>
      <c r="F6" s="419">
        <v>658.7</v>
      </c>
      <c r="G6" s="420">
        <v>91</v>
      </c>
      <c r="H6" s="421">
        <v>55.4</v>
      </c>
      <c r="I6" s="420">
        <v>36</v>
      </c>
      <c r="J6" s="421">
        <v>31.8</v>
      </c>
      <c r="K6" s="420">
        <v>83</v>
      </c>
      <c r="L6" s="419">
        <v>284.39999999999998</v>
      </c>
      <c r="M6" s="418">
        <v>65806</v>
      </c>
      <c r="N6" s="417">
        <v>1030.3</v>
      </c>
      <c r="O6" s="416">
        <f>SUM(M6+C6)</f>
        <v>547189</v>
      </c>
      <c r="P6" s="415">
        <f>SUM(N6+D6)</f>
        <v>2383.1999999999998</v>
      </c>
    </row>
    <row r="7" spans="1:17" s="392" customFormat="1" ht="15.75" thickBot="1" x14ac:dyDescent="0.5">
      <c r="A7" s="727"/>
      <c r="B7" s="414" t="s">
        <v>100</v>
      </c>
      <c r="C7" s="411">
        <f t="shared" ref="C7:P7" si="0">C5/C6</f>
        <v>0.18045921854323896</v>
      </c>
      <c r="D7" s="413">
        <f t="shared" si="0"/>
        <v>0.19639293369798208</v>
      </c>
      <c r="E7" s="411">
        <f t="shared" si="0"/>
        <v>0.31905908896883955</v>
      </c>
      <c r="F7" s="412">
        <f t="shared" si="0"/>
        <v>0.62668893274631843</v>
      </c>
      <c r="G7" s="412">
        <f t="shared" si="0"/>
        <v>0.89010989010989006</v>
      </c>
      <c r="H7" s="412">
        <f t="shared" si="0"/>
        <v>0.89891696750902528</v>
      </c>
      <c r="I7" s="412">
        <f t="shared" si="0"/>
        <v>0.91666666666666663</v>
      </c>
      <c r="J7" s="412">
        <f t="shared" si="0"/>
        <v>0.90880503144654079</v>
      </c>
      <c r="K7" s="412">
        <f t="shared" si="0"/>
        <v>0.84337349397590367</v>
      </c>
      <c r="L7" s="412">
        <f t="shared" si="0"/>
        <v>0.80661040787623073</v>
      </c>
      <c r="M7" s="412">
        <f t="shared" si="0"/>
        <v>0.32083700574415708</v>
      </c>
      <c r="N7" s="410">
        <f t="shared" si="0"/>
        <v>0.69969911676210816</v>
      </c>
      <c r="O7" s="411">
        <f t="shared" si="0"/>
        <v>0.19734132082333528</v>
      </c>
      <c r="P7" s="410">
        <f t="shared" si="0"/>
        <v>0.4139812017455522</v>
      </c>
    </row>
    <row r="8" spans="1:17" x14ac:dyDescent="0.45">
      <c r="A8" s="725" t="s">
        <v>3</v>
      </c>
      <c r="B8" s="434" t="s">
        <v>184</v>
      </c>
      <c r="C8" s="426">
        <v>176000</v>
      </c>
      <c r="D8" s="433">
        <v>747.3</v>
      </c>
      <c r="E8" s="432">
        <v>43257</v>
      </c>
      <c r="F8" s="429">
        <v>1159.8999999999999</v>
      </c>
      <c r="G8" s="431">
        <v>299</v>
      </c>
      <c r="H8" s="429">
        <v>185.45400000000001</v>
      </c>
      <c r="I8" s="430">
        <v>155</v>
      </c>
      <c r="J8" s="429">
        <v>133.46</v>
      </c>
      <c r="K8" s="430">
        <v>348</v>
      </c>
      <c r="L8" s="429">
        <v>850.88599999999997</v>
      </c>
      <c r="M8" s="428">
        <v>44059</v>
      </c>
      <c r="N8" s="427">
        <v>2329.6999999999998</v>
      </c>
      <c r="O8" s="426">
        <f>SUM(M8+C8)</f>
        <v>220059</v>
      </c>
      <c r="P8" s="425">
        <f>SUM(N8+D8)</f>
        <v>3077</v>
      </c>
    </row>
    <row r="9" spans="1:17" x14ac:dyDescent="0.45">
      <c r="A9" s="726"/>
      <c r="B9" s="424" t="s">
        <v>183</v>
      </c>
      <c r="C9" s="422">
        <v>973989</v>
      </c>
      <c r="D9" s="423">
        <v>3475.7280000000001</v>
      </c>
      <c r="E9" s="422">
        <v>125822</v>
      </c>
      <c r="F9" s="419">
        <v>1864.1529999999998</v>
      </c>
      <c r="G9" s="420">
        <v>356</v>
      </c>
      <c r="H9" s="421">
        <v>220.85599999999999</v>
      </c>
      <c r="I9" s="420">
        <v>185</v>
      </c>
      <c r="J9" s="421">
        <v>159.47</v>
      </c>
      <c r="K9" s="420">
        <v>414</v>
      </c>
      <c r="L9" s="419">
        <v>991.30799999999999</v>
      </c>
      <c r="M9" s="418">
        <v>126777</v>
      </c>
      <c r="N9" s="417">
        <v>3235.7869999999998</v>
      </c>
      <c r="O9" s="416">
        <f>SUM(M9+C9)</f>
        <v>1100766</v>
      </c>
      <c r="P9" s="415">
        <f>SUM(N9+D9)</f>
        <v>6711.5149999999994</v>
      </c>
    </row>
    <row r="10" spans="1:17" s="392" customFormat="1" ht="15.75" thickBot="1" x14ac:dyDescent="0.5">
      <c r="A10" s="727"/>
      <c r="B10" s="414" t="s">
        <v>100</v>
      </c>
      <c r="C10" s="411">
        <f t="shared" ref="C10:P10" si="1">C8/C9</f>
        <v>0.1807001927126487</v>
      </c>
      <c r="D10" s="413">
        <f t="shared" si="1"/>
        <v>0.21500531687174598</v>
      </c>
      <c r="E10" s="411">
        <f t="shared" si="1"/>
        <v>0.34379520274673747</v>
      </c>
      <c r="F10" s="412">
        <f t="shared" si="1"/>
        <v>0.62221287630360811</v>
      </c>
      <c r="G10" s="412">
        <f t="shared" si="1"/>
        <v>0.8398876404494382</v>
      </c>
      <c r="H10" s="412">
        <f t="shared" si="1"/>
        <v>0.83970550947223532</v>
      </c>
      <c r="I10" s="412">
        <f t="shared" si="1"/>
        <v>0.83783783783783783</v>
      </c>
      <c r="J10" s="412">
        <f t="shared" si="1"/>
        <v>0.83689722204803418</v>
      </c>
      <c r="K10" s="412">
        <f t="shared" si="1"/>
        <v>0.84057971014492749</v>
      </c>
      <c r="L10" s="412">
        <f t="shared" si="1"/>
        <v>0.85834674995057036</v>
      </c>
      <c r="M10" s="412">
        <f t="shared" si="1"/>
        <v>0.3475314923053866</v>
      </c>
      <c r="N10" s="410">
        <f t="shared" si="1"/>
        <v>0.71997940531932414</v>
      </c>
      <c r="O10" s="411">
        <f t="shared" si="1"/>
        <v>0.19991442322891514</v>
      </c>
      <c r="P10" s="410">
        <f t="shared" si="1"/>
        <v>0.45846578604085669</v>
      </c>
    </row>
    <row r="11" spans="1:17" x14ac:dyDescent="0.45">
      <c r="A11" s="725" t="s">
        <v>2</v>
      </c>
      <c r="B11" s="434" t="s">
        <v>184</v>
      </c>
      <c r="C11" s="426">
        <v>238374</v>
      </c>
      <c r="D11" s="433">
        <v>703.3</v>
      </c>
      <c r="E11" s="432">
        <v>73031</v>
      </c>
      <c r="F11" s="429">
        <v>2188.5780560000003</v>
      </c>
      <c r="G11" s="431">
        <v>770</v>
      </c>
      <c r="H11" s="429">
        <v>468.03232199999997</v>
      </c>
      <c r="I11" s="430">
        <v>279</v>
      </c>
      <c r="J11" s="429">
        <v>239.06921600000001</v>
      </c>
      <c r="K11" s="430">
        <v>627</v>
      </c>
      <c r="L11" s="429">
        <v>1616.8961729999999</v>
      </c>
      <c r="M11" s="428">
        <v>74707</v>
      </c>
      <c r="N11" s="427">
        <v>4512.5757670000003</v>
      </c>
      <c r="O11" s="426">
        <f>SUM(M11+C11)</f>
        <v>313081</v>
      </c>
      <c r="P11" s="425">
        <f>SUM(N11+D11)</f>
        <v>5215.8757670000005</v>
      </c>
    </row>
    <row r="12" spans="1:17" x14ac:dyDescent="0.45">
      <c r="A12" s="726"/>
      <c r="B12" s="424" t="s">
        <v>183</v>
      </c>
      <c r="C12" s="422">
        <v>1832112</v>
      </c>
      <c r="D12" s="423">
        <v>4778.1000000000004</v>
      </c>
      <c r="E12" s="422">
        <v>303084</v>
      </c>
      <c r="F12" s="419">
        <v>4198.4223340000008</v>
      </c>
      <c r="G12" s="420">
        <v>944</v>
      </c>
      <c r="H12" s="421">
        <v>573.40978599999994</v>
      </c>
      <c r="I12" s="420">
        <v>329</v>
      </c>
      <c r="J12" s="421">
        <v>282.076189</v>
      </c>
      <c r="K12" s="420">
        <v>703</v>
      </c>
      <c r="L12" s="419">
        <v>1756.3786279999999</v>
      </c>
      <c r="M12" s="418">
        <v>305060</v>
      </c>
      <c r="N12" s="417">
        <v>6810.2869370000008</v>
      </c>
      <c r="O12" s="416">
        <f>SUM(M12+C12)</f>
        <v>2137172</v>
      </c>
      <c r="P12" s="415">
        <f>SUM(N12+D12)</f>
        <v>11588.386937000001</v>
      </c>
    </row>
    <row r="13" spans="1:17" s="392" customFormat="1" ht="15.75" thickBot="1" x14ac:dyDescent="0.5">
      <c r="A13" s="727"/>
      <c r="B13" s="414" t="s">
        <v>100</v>
      </c>
      <c r="C13" s="411">
        <f t="shared" ref="C13:P13" si="2">C11/C12</f>
        <v>0.13010885797374833</v>
      </c>
      <c r="D13" s="413">
        <f t="shared" si="2"/>
        <v>0.14719239865218389</v>
      </c>
      <c r="E13" s="411">
        <f t="shared" si="2"/>
        <v>0.24095960195853294</v>
      </c>
      <c r="F13" s="412">
        <f t="shared" si="2"/>
        <v>0.52128582641062138</v>
      </c>
      <c r="G13" s="412">
        <f t="shared" si="2"/>
        <v>0.81567796610169496</v>
      </c>
      <c r="H13" s="412">
        <f t="shared" si="2"/>
        <v>0.81622660342947129</v>
      </c>
      <c r="I13" s="412">
        <f t="shared" si="2"/>
        <v>0.84802431610942253</v>
      </c>
      <c r="J13" s="412">
        <f t="shared" si="2"/>
        <v>0.84753419580551692</v>
      </c>
      <c r="K13" s="412">
        <f t="shared" si="2"/>
        <v>0.89189189189189189</v>
      </c>
      <c r="L13" s="412">
        <f t="shared" si="2"/>
        <v>0.92058520140453448</v>
      </c>
      <c r="M13" s="412">
        <f t="shared" si="2"/>
        <v>0.2448928079722022</v>
      </c>
      <c r="N13" s="410">
        <f t="shared" si="2"/>
        <v>0.66261169444761092</v>
      </c>
      <c r="O13" s="411">
        <f t="shared" si="2"/>
        <v>0.14649312268736442</v>
      </c>
      <c r="P13" s="410">
        <f t="shared" si="2"/>
        <v>0.45009506459837673</v>
      </c>
    </row>
    <row r="14" spans="1:17" x14ac:dyDescent="0.45">
      <c r="A14" s="725" t="s">
        <v>1</v>
      </c>
      <c r="B14" s="434" t="s">
        <v>184</v>
      </c>
      <c r="C14" s="426">
        <v>6201</v>
      </c>
      <c r="D14" s="433">
        <v>29.76</v>
      </c>
      <c r="E14" s="432">
        <v>1837</v>
      </c>
      <c r="F14" s="429">
        <v>64.400000000000006</v>
      </c>
      <c r="G14" s="431">
        <v>28</v>
      </c>
      <c r="H14" s="429">
        <v>16.77</v>
      </c>
      <c r="I14" s="430">
        <v>14</v>
      </c>
      <c r="J14" s="429">
        <v>12.18</v>
      </c>
      <c r="K14" s="430">
        <v>15</v>
      </c>
      <c r="L14" s="429">
        <v>33.97</v>
      </c>
      <c r="M14" s="428">
        <v>1894</v>
      </c>
      <c r="N14" s="427">
        <v>127</v>
      </c>
      <c r="O14" s="426">
        <f>SUM(M14+C14)</f>
        <v>8095</v>
      </c>
      <c r="P14" s="425">
        <f>SUM(N14+D14)</f>
        <v>156.76</v>
      </c>
    </row>
    <row r="15" spans="1:17" x14ac:dyDescent="0.45">
      <c r="A15" s="726"/>
      <c r="B15" s="424" t="s">
        <v>183</v>
      </c>
      <c r="C15" s="422">
        <v>63206</v>
      </c>
      <c r="D15" s="423">
        <v>246.49</v>
      </c>
      <c r="E15" s="422">
        <v>8891</v>
      </c>
      <c r="F15" s="419">
        <v>134.05000000000001</v>
      </c>
      <c r="G15" s="420">
        <v>33</v>
      </c>
      <c r="H15" s="421">
        <v>19.52</v>
      </c>
      <c r="I15" s="420">
        <v>18</v>
      </c>
      <c r="J15" s="421">
        <v>15.47</v>
      </c>
      <c r="K15" s="420">
        <v>15</v>
      </c>
      <c r="L15" s="419">
        <v>33.97</v>
      </c>
      <c r="M15" s="418">
        <v>8957</v>
      </c>
      <c r="N15" s="417">
        <v>203</v>
      </c>
      <c r="O15" s="416">
        <f>SUM(M15+C15)</f>
        <v>72163</v>
      </c>
      <c r="P15" s="415">
        <f>SUM(N15+D15)</f>
        <v>449.49</v>
      </c>
    </row>
    <row r="16" spans="1:17" s="392" customFormat="1" ht="15.75" thickBot="1" x14ac:dyDescent="0.5">
      <c r="A16" s="727"/>
      <c r="B16" s="414" t="s">
        <v>100</v>
      </c>
      <c r="C16" s="411">
        <f t="shared" ref="C16:P16" si="3">C14/C15</f>
        <v>9.8107774578362811E-2</v>
      </c>
      <c r="D16" s="413">
        <f t="shared" si="3"/>
        <v>0.12073512110024748</v>
      </c>
      <c r="E16" s="411">
        <f t="shared" si="3"/>
        <v>0.20661342931053875</v>
      </c>
      <c r="F16" s="412">
        <f t="shared" si="3"/>
        <v>0.48041775456919061</v>
      </c>
      <c r="G16" s="412">
        <f t="shared" si="3"/>
        <v>0.84848484848484851</v>
      </c>
      <c r="H16" s="412">
        <f t="shared" si="3"/>
        <v>0.85911885245901642</v>
      </c>
      <c r="I16" s="412">
        <f t="shared" si="3"/>
        <v>0.77777777777777779</v>
      </c>
      <c r="J16" s="412">
        <f t="shared" si="3"/>
        <v>0.78733031674208143</v>
      </c>
      <c r="K16" s="412">
        <f t="shared" si="3"/>
        <v>1</v>
      </c>
      <c r="L16" s="412">
        <f t="shared" si="3"/>
        <v>1</v>
      </c>
      <c r="M16" s="412">
        <f t="shared" si="3"/>
        <v>0.21145472814558447</v>
      </c>
      <c r="N16" s="410">
        <f t="shared" si="3"/>
        <v>0.62561576354679804</v>
      </c>
      <c r="O16" s="411">
        <f t="shared" si="3"/>
        <v>0.11217660019677674</v>
      </c>
      <c r="P16" s="410">
        <f t="shared" si="3"/>
        <v>0.34875080646955436</v>
      </c>
    </row>
    <row r="17" spans="1:16" x14ac:dyDescent="0.45">
      <c r="A17" s="728" t="s">
        <v>185</v>
      </c>
      <c r="B17" s="409" t="s">
        <v>184</v>
      </c>
      <c r="C17" s="405">
        <f t="shared" ref="C17:P17" si="4">SUM(C5,C8,C11,C14)</f>
        <v>507445</v>
      </c>
      <c r="D17" s="408">
        <f t="shared" si="4"/>
        <v>1746.06</v>
      </c>
      <c r="E17" s="405">
        <f t="shared" si="4"/>
        <v>139054</v>
      </c>
      <c r="F17" s="407">
        <f t="shared" si="4"/>
        <v>3825.6780560000002</v>
      </c>
      <c r="G17" s="406">
        <f t="shared" si="4"/>
        <v>1178</v>
      </c>
      <c r="H17" s="407">
        <f t="shared" si="4"/>
        <v>720.05632199999991</v>
      </c>
      <c r="I17" s="406">
        <f t="shared" si="4"/>
        <v>481</v>
      </c>
      <c r="J17" s="407">
        <f t="shared" si="4"/>
        <v>413.609216</v>
      </c>
      <c r="K17" s="406">
        <f t="shared" si="4"/>
        <v>1060</v>
      </c>
      <c r="L17" s="407">
        <f t="shared" si="4"/>
        <v>2731.1521729999999</v>
      </c>
      <c r="M17" s="406">
        <f t="shared" si="4"/>
        <v>141773</v>
      </c>
      <c r="N17" s="404">
        <f t="shared" si="4"/>
        <v>7690.1757670000006</v>
      </c>
      <c r="O17" s="405">
        <f t="shared" si="4"/>
        <v>649218</v>
      </c>
      <c r="P17" s="404">
        <f t="shared" si="4"/>
        <v>9436.2357670000001</v>
      </c>
    </row>
    <row r="18" spans="1:16" x14ac:dyDescent="0.45">
      <c r="A18" s="729"/>
      <c r="B18" s="403" t="s">
        <v>183</v>
      </c>
      <c r="C18" s="399">
        <f t="shared" ref="C18:P18" si="5">SUM(C6,C9,C12,C15)</f>
        <v>3350690</v>
      </c>
      <c r="D18" s="402">
        <f t="shared" si="5"/>
        <v>9853.2180000000008</v>
      </c>
      <c r="E18" s="399">
        <f t="shared" si="5"/>
        <v>503393</v>
      </c>
      <c r="F18" s="401">
        <f t="shared" si="5"/>
        <v>6855.325334000001</v>
      </c>
      <c r="G18" s="400">
        <f t="shared" si="5"/>
        <v>1424</v>
      </c>
      <c r="H18" s="401">
        <f t="shared" si="5"/>
        <v>869.18578599999989</v>
      </c>
      <c r="I18" s="400">
        <f t="shared" si="5"/>
        <v>568</v>
      </c>
      <c r="J18" s="401">
        <f t="shared" si="5"/>
        <v>488.81618900000001</v>
      </c>
      <c r="K18" s="400">
        <f t="shared" si="5"/>
        <v>1215</v>
      </c>
      <c r="L18" s="401">
        <f t="shared" si="5"/>
        <v>3066.0566279999998</v>
      </c>
      <c r="M18" s="400">
        <f t="shared" si="5"/>
        <v>506600</v>
      </c>
      <c r="N18" s="398">
        <f t="shared" si="5"/>
        <v>11279.373937</v>
      </c>
      <c r="O18" s="399">
        <f t="shared" si="5"/>
        <v>3857290</v>
      </c>
      <c r="P18" s="398">
        <f t="shared" si="5"/>
        <v>21132.591937000001</v>
      </c>
    </row>
    <row r="19" spans="1:16" s="392" customFormat="1" ht="15.75" thickBot="1" x14ac:dyDescent="0.5">
      <c r="A19" s="730"/>
      <c r="B19" s="397" t="s">
        <v>100</v>
      </c>
      <c r="C19" s="394">
        <f t="shared" ref="C19:P19" si="6">C17/C18</f>
        <v>0.15144492626891776</v>
      </c>
      <c r="D19" s="396">
        <f t="shared" si="6"/>
        <v>0.17720708097598165</v>
      </c>
      <c r="E19" s="394">
        <f t="shared" si="6"/>
        <v>0.27623347960738431</v>
      </c>
      <c r="F19" s="395">
        <f t="shared" si="6"/>
        <v>0.55805929983016023</v>
      </c>
      <c r="G19" s="395">
        <f t="shared" si="6"/>
        <v>0.827247191011236</v>
      </c>
      <c r="H19" s="395">
        <f t="shared" si="6"/>
        <v>0.82842625086370203</v>
      </c>
      <c r="I19" s="395">
        <f t="shared" si="6"/>
        <v>0.846830985915493</v>
      </c>
      <c r="J19" s="395">
        <f t="shared" si="6"/>
        <v>0.84614467627625978</v>
      </c>
      <c r="K19" s="395">
        <f t="shared" si="6"/>
        <v>0.87242798353909468</v>
      </c>
      <c r="L19" s="395">
        <f t="shared" si="6"/>
        <v>0.89077029695356302</v>
      </c>
      <c r="M19" s="395">
        <f t="shared" si="6"/>
        <v>0.2798519542045006</v>
      </c>
      <c r="N19" s="393">
        <f t="shared" si="6"/>
        <v>0.68179101162465527</v>
      </c>
      <c r="O19" s="394">
        <f t="shared" si="6"/>
        <v>0.1683093570874889</v>
      </c>
      <c r="P19" s="393">
        <f t="shared" si="6"/>
        <v>0.44652524380970826</v>
      </c>
    </row>
    <row r="20" spans="1:16" x14ac:dyDescent="0.4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16" x14ac:dyDescent="0.45">
      <c r="A21" s="377" t="s">
        <v>195</v>
      </c>
      <c r="M21" s="477"/>
    </row>
    <row r="22" spans="1:16" x14ac:dyDescent="0.45">
      <c r="A22" s="476"/>
      <c r="B22" s="377"/>
    </row>
    <row r="23" spans="1:16" x14ac:dyDescent="0.45">
      <c r="A23" s="476"/>
      <c r="B23" s="377"/>
    </row>
  </sheetData>
  <mergeCells count="16">
    <mergeCell ref="A5:A7"/>
    <mergeCell ref="A8:A10"/>
    <mergeCell ref="A11:A13"/>
    <mergeCell ref="A14:A16"/>
    <mergeCell ref="A17:A19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</mergeCells>
  <pageMargins left="0.7" right="0.7" top="0.75" bottom="0.75" header="0.3" footer="0.3"/>
  <drawing r:id="rId1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Q23"/>
  <sheetViews>
    <sheetView workbookViewId="0">
      <selection activeCell="R8" sqref="R8:R10"/>
    </sheetView>
  </sheetViews>
  <sheetFormatPr defaultColWidth="9" defaultRowHeight="15.4" x14ac:dyDescent="0.45"/>
  <cols>
    <col min="1" max="16384" width="9" style="390"/>
  </cols>
  <sheetData>
    <row r="1" spans="1:17" ht="15.75" thickBot="1" x14ac:dyDescent="0.5">
      <c r="A1" s="731" t="s">
        <v>194</v>
      </c>
      <c r="B1" s="732"/>
      <c r="C1" s="732"/>
      <c r="D1" s="732"/>
      <c r="E1" s="732"/>
      <c r="F1" s="732"/>
      <c r="G1" s="732"/>
      <c r="H1" s="732"/>
      <c r="I1" s="732"/>
      <c r="J1" s="732"/>
      <c r="K1" s="732"/>
      <c r="L1" s="732"/>
      <c r="M1" s="732"/>
      <c r="N1" s="732"/>
      <c r="O1" s="732"/>
      <c r="P1" s="733"/>
    </row>
    <row r="2" spans="1:17" x14ac:dyDescent="0.45">
      <c r="A2" s="734" t="s">
        <v>189</v>
      </c>
      <c r="B2" s="737"/>
      <c r="C2" s="740" t="s">
        <v>12</v>
      </c>
      <c r="D2" s="741"/>
      <c r="E2" s="744" t="s">
        <v>188</v>
      </c>
      <c r="F2" s="745"/>
      <c r="G2" s="745"/>
      <c r="H2" s="745"/>
      <c r="I2" s="745"/>
      <c r="J2" s="745"/>
      <c r="K2" s="745"/>
      <c r="L2" s="745"/>
      <c r="M2" s="745"/>
      <c r="N2" s="746"/>
      <c r="O2" s="740" t="s">
        <v>10</v>
      </c>
      <c r="P2" s="747"/>
      <c r="Q2" s="439"/>
    </row>
    <row r="3" spans="1:17" x14ac:dyDescent="0.45">
      <c r="A3" s="735"/>
      <c r="B3" s="738"/>
      <c r="C3" s="742"/>
      <c r="D3" s="743"/>
      <c r="E3" s="749" t="s">
        <v>187</v>
      </c>
      <c r="F3" s="750"/>
      <c r="G3" s="751" t="s">
        <v>105</v>
      </c>
      <c r="H3" s="750"/>
      <c r="I3" s="751" t="s">
        <v>104</v>
      </c>
      <c r="J3" s="750"/>
      <c r="K3" s="751" t="s">
        <v>103</v>
      </c>
      <c r="L3" s="750"/>
      <c r="M3" s="751" t="s">
        <v>102</v>
      </c>
      <c r="N3" s="752"/>
      <c r="O3" s="742"/>
      <c r="P3" s="748"/>
    </row>
    <row r="4" spans="1:17" ht="16.5" customHeight="1" thickBot="1" x14ac:dyDescent="0.5">
      <c r="A4" s="736"/>
      <c r="B4" s="739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7" x14ac:dyDescent="0.45">
      <c r="A5" s="725" t="s">
        <v>4</v>
      </c>
      <c r="B5" s="434" t="s">
        <v>184</v>
      </c>
      <c r="C5" s="426">
        <v>85210</v>
      </c>
      <c r="D5" s="433">
        <v>260.39999999999998</v>
      </c>
      <c r="E5" s="432">
        <v>20539</v>
      </c>
      <c r="F5" s="429">
        <v>411.3</v>
      </c>
      <c r="G5" s="431">
        <v>80</v>
      </c>
      <c r="H5" s="429">
        <v>49.1</v>
      </c>
      <c r="I5" s="430">
        <v>34</v>
      </c>
      <c r="J5" s="429">
        <v>30</v>
      </c>
      <c r="K5" s="430">
        <v>71</v>
      </c>
      <c r="L5" s="429">
        <v>228.2</v>
      </c>
      <c r="M5" s="428">
        <v>20724</v>
      </c>
      <c r="N5" s="427">
        <v>718.6</v>
      </c>
      <c r="O5" s="426">
        <f>SUM(M5+C5)</f>
        <v>105934</v>
      </c>
      <c r="P5" s="425">
        <f>SUM(N5+D5)</f>
        <v>979</v>
      </c>
    </row>
    <row r="6" spans="1:17" x14ac:dyDescent="0.45">
      <c r="A6" s="726"/>
      <c r="B6" s="424" t="s">
        <v>183</v>
      </c>
      <c r="C6" s="422">
        <v>481669</v>
      </c>
      <c r="D6" s="423">
        <v>1353.32</v>
      </c>
      <c r="E6" s="422">
        <v>65646</v>
      </c>
      <c r="F6" s="419">
        <v>658.5</v>
      </c>
      <c r="G6" s="420">
        <v>90</v>
      </c>
      <c r="H6" s="421">
        <v>54.7</v>
      </c>
      <c r="I6" s="420">
        <v>36</v>
      </c>
      <c r="J6" s="421">
        <v>31.8</v>
      </c>
      <c r="K6" s="420">
        <v>84</v>
      </c>
      <c r="L6" s="419">
        <v>285.5</v>
      </c>
      <c r="M6" s="418">
        <v>65856</v>
      </c>
      <c r="N6" s="417">
        <v>1030.5</v>
      </c>
      <c r="O6" s="416">
        <f>SUM(M6+C6)</f>
        <v>547525</v>
      </c>
      <c r="P6" s="415">
        <f>SUM(N6+D6)</f>
        <v>2383.8199999999997</v>
      </c>
    </row>
    <row r="7" spans="1:17" s="392" customFormat="1" ht="15.75" thickBot="1" x14ac:dyDescent="0.5">
      <c r="A7" s="727"/>
      <c r="B7" s="414" t="s">
        <v>100</v>
      </c>
      <c r="C7" s="411">
        <f t="shared" ref="C7:P7" si="0">C5/C6</f>
        <v>0.17690571741174957</v>
      </c>
      <c r="D7" s="413">
        <f t="shared" si="0"/>
        <v>0.19241568882452043</v>
      </c>
      <c r="E7" s="411">
        <f t="shared" si="0"/>
        <v>0.31287511805745971</v>
      </c>
      <c r="F7" s="412">
        <f t="shared" si="0"/>
        <v>0.62460136674259681</v>
      </c>
      <c r="G7" s="412">
        <f t="shared" si="0"/>
        <v>0.88888888888888884</v>
      </c>
      <c r="H7" s="412">
        <f t="shared" si="0"/>
        <v>0.89762340036563071</v>
      </c>
      <c r="I7" s="412">
        <f t="shared" si="0"/>
        <v>0.94444444444444442</v>
      </c>
      <c r="J7" s="412">
        <f t="shared" si="0"/>
        <v>0.94339622641509435</v>
      </c>
      <c r="K7" s="412">
        <f t="shared" si="0"/>
        <v>0.84523809523809523</v>
      </c>
      <c r="L7" s="412">
        <f t="shared" si="0"/>
        <v>0.79929947460595441</v>
      </c>
      <c r="M7" s="412">
        <f t="shared" si="0"/>
        <v>0.31468658892128282</v>
      </c>
      <c r="N7" s="410">
        <f t="shared" si="0"/>
        <v>0.69733139252789911</v>
      </c>
      <c r="O7" s="411">
        <f t="shared" si="0"/>
        <v>0.19347792338249395</v>
      </c>
      <c r="P7" s="410">
        <f t="shared" si="0"/>
        <v>0.41068537053972198</v>
      </c>
    </row>
    <row r="8" spans="1:17" x14ac:dyDescent="0.45">
      <c r="A8" s="725" t="s">
        <v>3</v>
      </c>
      <c r="B8" s="434" t="s">
        <v>184</v>
      </c>
      <c r="C8" s="426">
        <v>172496</v>
      </c>
      <c r="D8" s="433">
        <v>730.3</v>
      </c>
      <c r="E8" s="432">
        <v>42568</v>
      </c>
      <c r="F8" s="429">
        <v>1301.5190000000002</v>
      </c>
      <c r="G8" s="431">
        <v>303</v>
      </c>
      <c r="H8" s="429">
        <v>163.01499999999999</v>
      </c>
      <c r="I8" s="430">
        <v>159</v>
      </c>
      <c r="J8" s="429">
        <v>118.86</v>
      </c>
      <c r="K8" s="430">
        <v>349</v>
      </c>
      <c r="L8" s="429">
        <v>740.00599999999997</v>
      </c>
      <c r="M8" s="428">
        <v>43379</v>
      </c>
      <c r="N8" s="427">
        <v>2323.4</v>
      </c>
      <c r="O8" s="426">
        <f>SUM(M8+C8)</f>
        <v>215875</v>
      </c>
      <c r="P8" s="425">
        <f>SUM(N8+D8)</f>
        <v>3053.7</v>
      </c>
    </row>
    <row r="9" spans="1:17" x14ac:dyDescent="0.45">
      <c r="A9" s="726"/>
      <c r="B9" s="424" t="s">
        <v>183</v>
      </c>
      <c r="C9" s="422">
        <v>973513</v>
      </c>
      <c r="D9" s="423">
        <v>3476.2</v>
      </c>
      <c r="E9" s="422">
        <v>125767</v>
      </c>
      <c r="F9" s="419">
        <v>2035.5070000000003</v>
      </c>
      <c r="G9" s="420">
        <v>363</v>
      </c>
      <c r="H9" s="421">
        <v>194.71199999999999</v>
      </c>
      <c r="I9" s="420">
        <v>191</v>
      </c>
      <c r="J9" s="421">
        <v>142.935</v>
      </c>
      <c r="K9" s="420">
        <v>415</v>
      </c>
      <c r="L9" s="419">
        <v>862.09699999999998</v>
      </c>
      <c r="M9" s="418">
        <v>126736</v>
      </c>
      <c r="N9" s="417">
        <v>3235.2510000000002</v>
      </c>
      <c r="O9" s="416">
        <f>SUM(M9+C9)</f>
        <v>1100249</v>
      </c>
      <c r="P9" s="415">
        <f>SUM(N9+D9)</f>
        <v>6711.451</v>
      </c>
    </row>
    <row r="10" spans="1:17" s="392" customFormat="1" ht="15.75" thickBot="1" x14ac:dyDescent="0.5">
      <c r="A10" s="727"/>
      <c r="B10" s="414" t="s">
        <v>100</v>
      </c>
      <c r="C10" s="411">
        <f t="shared" ref="C10:P10" si="1">C8/C9</f>
        <v>0.17718921062173798</v>
      </c>
      <c r="D10" s="413">
        <f t="shared" si="1"/>
        <v>0.21008572579253207</v>
      </c>
      <c r="E10" s="411">
        <f t="shared" si="1"/>
        <v>0.33846716547265976</v>
      </c>
      <c r="F10" s="412">
        <f t="shared" si="1"/>
        <v>0.63940777408282068</v>
      </c>
      <c r="G10" s="412">
        <f t="shared" si="1"/>
        <v>0.83471074380165289</v>
      </c>
      <c r="H10" s="412">
        <f t="shared" si="1"/>
        <v>0.83721085500636838</v>
      </c>
      <c r="I10" s="412">
        <f t="shared" si="1"/>
        <v>0.83246073298429324</v>
      </c>
      <c r="J10" s="412">
        <f t="shared" si="1"/>
        <v>0.8315667960961276</v>
      </c>
      <c r="K10" s="412">
        <f t="shared" si="1"/>
        <v>0.84096385542168672</v>
      </c>
      <c r="L10" s="412">
        <f t="shared" si="1"/>
        <v>0.85837904551343991</v>
      </c>
      <c r="M10" s="412">
        <f t="shared" si="1"/>
        <v>0.34227843706602701</v>
      </c>
      <c r="N10" s="410">
        <f t="shared" si="1"/>
        <v>0.71815138918124122</v>
      </c>
      <c r="O10" s="411">
        <f t="shared" si="1"/>
        <v>0.19620558619003517</v>
      </c>
      <c r="P10" s="410">
        <f t="shared" si="1"/>
        <v>0.45499847946442579</v>
      </c>
    </row>
    <row r="11" spans="1:17" x14ac:dyDescent="0.45">
      <c r="A11" s="725" t="s">
        <v>2</v>
      </c>
      <c r="B11" s="434" t="s">
        <v>184</v>
      </c>
      <c r="C11" s="426">
        <v>231110</v>
      </c>
      <c r="D11" s="433">
        <v>690.6</v>
      </c>
      <c r="E11" s="432">
        <v>71852</v>
      </c>
      <c r="F11" s="429">
        <v>2176.0544470000004</v>
      </c>
      <c r="G11" s="431">
        <v>771</v>
      </c>
      <c r="H11" s="429">
        <v>468.15803199999993</v>
      </c>
      <c r="I11" s="430">
        <v>277</v>
      </c>
      <c r="J11" s="429">
        <v>237.40486500000003</v>
      </c>
      <c r="K11" s="430">
        <v>628</v>
      </c>
      <c r="L11" s="429">
        <v>1616.3841990000003</v>
      </c>
      <c r="M11" s="428">
        <v>73528</v>
      </c>
      <c r="N11" s="427">
        <v>4498.0015430000003</v>
      </c>
      <c r="O11" s="426">
        <f>SUM(M11+C11)</f>
        <v>304638</v>
      </c>
      <c r="P11" s="425">
        <f>SUM(N11+D11)</f>
        <v>5188.6015430000007</v>
      </c>
    </row>
    <row r="12" spans="1:17" x14ac:dyDescent="0.45">
      <c r="A12" s="726"/>
      <c r="B12" s="424" t="s">
        <v>183</v>
      </c>
      <c r="C12" s="422">
        <v>1831143</v>
      </c>
      <c r="D12" s="423">
        <v>4785.3999999999996</v>
      </c>
      <c r="E12" s="422">
        <v>303044</v>
      </c>
      <c r="F12" s="419">
        <v>4196.1671920000008</v>
      </c>
      <c r="G12" s="420">
        <v>945</v>
      </c>
      <c r="H12" s="421">
        <v>573.49361799999997</v>
      </c>
      <c r="I12" s="420">
        <v>328</v>
      </c>
      <c r="J12" s="421">
        <v>281.10816199999999</v>
      </c>
      <c r="K12" s="420">
        <v>702</v>
      </c>
      <c r="L12" s="419">
        <v>1753.0712650000003</v>
      </c>
      <c r="M12" s="418">
        <v>305019</v>
      </c>
      <c r="N12" s="417">
        <v>6803.8402370000022</v>
      </c>
      <c r="O12" s="416">
        <f>SUM(M12+C12)</f>
        <v>2136162</v>
      </c>
      <c r="P12" s="415">
        <f>SUM(N12+D12)</f>
        <v>11589.240237000002</v>
      </c>
    </row>
    <row r="13" spans="1:17" s="392" customFormat="1" ht="15.75" thickBot="1" x14ac:dyDescent="0.5">
      <c r="A13" s="727"/>
      <c r="B13" s="414" t="s">
        <v>100</v>
      </c>
      <c r="C13" s="411">
        <f t="shared" ref="C13:P13" si="2">C11/C12</f>
        <v>0.12621078746990269</v>
      </c>
      <c r="D13" s="413">
        <f t="shared" si="2"/>
        <v>0.14431395494629501</v>
      </c>
      <c r="E13" s="411">
        <f t="shared" si="2"/>
        <v>0.23710088304008659</v>
      </c>
      <c r="F13" s="412">
        <f t="shared" si="2"/>
        <v>0.51858144526477679</v>
      </c>
      <c r="G13" s="412">
        <f t="shared" si="2"/>
        <v>0.81587301587301586</v>
      </c>
      <c r="H13" s="412">
        <f t="shared" si="2"/>
        <v>0.81632648961753562</v>
      </c>
      <c r="I13" s="412">
        <f t="shared" si="2"/>
        <v>0.84451219512195119</v>
      </c>
      <c r="J13" s="412">
        <f t="shared" si="2"/>
        <v>0.84453209508729965</v>
      </c>
      <c r="K13" s="412">
        <f t="shared" si="2"/>
        <v>0.89458689458689455</v>
      </c>
      <c r="L13" s="412">
        <f t="shared" si="2"/>
        <v>0.92202994326074939</v>
      </c>
      <c r="M13" s="412">
        <f t="shared" si="2"/>
        <v>0.24106039295912712</v>
      </c>
      <c r="N13" s="410">
        <f t="shared" si="2"/>
        <v>0.66109746647773893</v>
      </c>
      <c r="O13" s="411">
        <f t="shared" si="2"/>
        <v>0.14260997059211802</v>
      </c>
      <c r="P13" s="410">
        <f t="shared" si="2"/>
        <v>0.44770851556211466</v>
      </c>
    </row>
    <row r="14" spans="1:17" x14ac:dyDescent="0.45">
      <c r="A14" s="725" t="s">
        <v>1</v>
      </c>
      <c r="B14" s="434" t="s">
        <v>184</v>
      </c>
      <c r="C14" s="426">
        <v>5980</v>
      </c>
      <c r="D14" s="433">
        <v>28.81</v>
      </c>
      <c r="E14" s="432">
        <v>1828</v>
      </c>
      <c r="F14" s="429">
        <v>64.45</v>
      </c>
      <c r="G14" s="431">
        <v>25</v>
      </c>
      <c r="H14" s="429">
        <v>15.08</v>
      </c>
      <c r="I14" s="430">
        <v>10</v>
      </c>
      <c r="J14" s="429">
        <v>8.5399999999999991</v>
      </c>
      <c r="K14" s="430">
        <v>1</v>
      </c>
      <c r="L14" s="429">
        <v>1.02</v>
      </c>
      <c r="M14" s="428">
        <v>1864</v>
      </c>
      <c r="N14" s="427">
        <v>89</v>
      </c>
      <c r="O14" s="426">
        <f>SUM(M14+C14)</f>
        <v>7844</v>
      </c>
      <c r="P14" s="425">
        <f>SUM(N14+D14)</f>
        <v>117.81</v>
      </c>
    </row>
    <row r="15" spans="1:17" x14ac:dyDescent="0.45">
      <c r="A15" s="726"/>
      <c r="B15" s="424" t="s">
        <v>183</v>
      </c>
      <c r="C15" s="422">
        <v>63186</v>
      </c>
      <c r="D15" s="423">
        <v>246.35</v>
      </c>
      <c r="E15" s="422">
        <v>8859</v>
      </c>
      <c r="F15" s="419">
        <v>133.30000000000001</v>
      </c>
      <c r="G15" s="420">
        <v>31</v>
      </c>
      <c r="H15" s="421">
        <v>18.350000000000001</v>
      </c>
      <c r="I15" s="420">
        <v>12</v>
      </c>
      <c r="J15" s="421">
        <v>10.07</v>
      </c>
      <c r="K15" s="420">
        <v>1</v>
      </c>
      <c r="L15" s="419">
        <v>1.02</v>
      </c>
      <c r="M15" s="418">
        <v>8903</v>
      </c>
      <c r="N15" s="417">
        <v>163</v>
      </c>
      <c r="O15" s="416">
        <f>SUM(M15+C15)</f>
        <v>72089</v>
      </c>
      <c r="P15" s="415">
        <f>SUM(N15+D15)</f>
        <v>409.35</v>
      </c>
    </row>
    <row r="16" spans="1:17" s="392" customFormat="1" ht="15.75" thickBot="1" x14ac:dyDescent="0.5">
      <c r="A16" s="727"/>
      <c r="B16" s="414" t="s">
        <v>100</v>
      </c>
      <c r="C16" s="411">
        <f t="shared" ref="C16:P16" si="3">C14/C15</f>
        <v>9.4641217991327187E-2</v>
      </c>
      <c r="D16" s="413">
        <f t="shared" si="3"/>
        <v>0.11694743251471483</v>
      </c>
      <c r="E16" s="411">
        <f t="shared" si="3"/>
        <v>0.20634383113218197</v>
      </c>
      <c r="F16" s="412">
        <f t="shared" si="3"/>
        <v>0.48349587396849208</v>
      </c>
      <c r="G16" s="412">
        <f t="shared" si="3"/>
        <v>0.80645161290322576</v>
      </c>
      <c r="H16" s="412">
        <f t="shared" si="3"/>
        <v>0.82179836512261573</v>
      </c>
      <c r="I16" s="412">
        <f t="shared" si="3"/>
        <v>0.83333333333333337</v>
      </c>
      <c r="J16" s="412">
        <f t="shared" si="3"/>
        <v>0.84806355511420051</v>
      </c>
      <c r="K16" s="412">
        <f t="shared" si="3"/>
        <v>1</v>
      </c>
      <c r="L16" s="412">
        <f t="shared" si="3"/>
        <v>1</v>
      </c>
      <c r="M16" s="412">
        <f t="shared" si="3"/>
        <v>0.20936762888913849</v>
      </c>
      <c r="N16" s="410">
        <f t="shared" si="3"/>
        <v>0.54601226993865026</v>
      </c>
      <c r="O16" s="411">
        <f t="shared" si="3"/>
        <v>0.10880994326457573</v>
      </c>
      <c r="P16" s="410">
        <f t="shared" si="3"/>
        <v>0.28779772810553317</v>
      </c>
    </row>
    <row r="17" spans="1:16" x14ac:dyDescent="0.45">
      <c r="A17" s="728" t="s">
        <v>185</v>
      </c>
      <c r="B17" s="409" t="s">
        <v>184</v>
      </c>
      <c r="C17" s="405">
        <f t="shared" ref="C17:P17" si="4">SUM(C5,C8,C11,C14)</f>
        <v>494796</v>
      </c>
      <c r="D17" s="408">
        <f t="shared" si="4"/>
        <v>1710.11</v>
      </c>
      <c r="E17" s="405">
        <f t="shared" si="4"/>
        <v>136787</v>
      </c>
      <c r="F17" s="407">
        <f t="shared" si="4"/>
        <v>3953.3234470000007</v>
      </c>
      <c r="G17" s="406">
        <f t="shared" si="4"/>
        <v>1179</v>
      </c>
      <c r="H17" s="407">
        <f t="shared" si="4"/>
        <v>695.35303199999998</v>
      </c>
      <c r="I17" s="406">
        <f t="shared" si="4"/>
        <v>480</v>
      </c>
      <c r="J17" s="407">
        <f t="shared" si="4"/>
        <v>394.80486500000006</v>
      </c>
      <c r="K17" s="406">
        <f t="shared" si="4"/>
        <v>1049</v>
      </c>
      <c r="L17" s="407">
        <f t="shared" si="4"/>
        <v>2585.6101990000002</v>
      </c>
      <c r="M17" s="406">
        <f t="shared" si="4"/>
        <v>139495</v>
      </c>
      <c r="N17" s="404">
        <f t="shared" si="4"/>
        <v>7629.0015430000003</v>
      </c>
      <c r="O17" s="405">
        <f t="shared" si="4"/>
        <v>634291</v>
      </c>
      <c r="P17" s="404">
        <f t="shared" si="4"/>
        <v>9339.1115430000009</v>
      </c>
    </row>
    <row r="18" spans="1:16" x14ac:dyDescent="0.45">
      <c r="A18" s="729"/>
      <c r="B18" s="403" t="s">
        <v>183</v>
      </c>
      <c r="C18" s="399">
        <f t="shared" ref="C18:P18" si="5">SUM(C6,C9,C12,C15)</f>
        <v>3349511</v>
      </c>
      <c r="D18" s="402">
        <f t="shared" si="5"/>
        <v>9861.2699999999986</v>
      </c>
      <c r="E18" s="399">
        <f t="shared" si="5"/>
        <v>503316</v>
      </c>
      <c r="F18" s="401">
        <f t="shared" si="5"/>
        <v>7023.4741920000015</v>
      </c>
      <c r="G18" s="400">
        <f t="shared" si="5"/>
        <v>1429</v>
      </c>
      <c r="H18" s="401">
        <f t="shared" si="5"/>
        <v>841.25561800000003</v>
      </c>
      <c r="I18" s="400">
        <f t="shared" si="5"/>
        <v>567</v>
      </c>
      <c r="J18" s="401">
        <f t="shared" si="5"/>
        <v>465.913162</v>
      </c>
      <c r="K18" s="400">
        <f t="shared" si="5"/>
        <v>1202</v>
      </c>
      <c r="L18" s="401">
        <f t="shared" si="5"/>
        <v>2901.6882650000002</v>
      </c>
      <c r="M18" s="400">
        <f t="shared" si="5"/>
        <v>506514</v>
      </c>
      <c r="N18" s="398">
        <f t="shared" si="5"/>
        <v>11232.591237000002</v>
      </c>
      <c r="O18" s="399">
        <f t="shared" si="5"/>
        <v>3856025</v>
      </c>
      <c r="P18" s="398">
        <f t="shared" si="5"/>
        <v>21093.861237000001</v>
      </c>
    </row>
    <row r="19" spans="1:16" s="392" customFormat="1" ht="15.75" thickBot="1" x14ac:dyDescent="0.5">
      <c r="A19" s="730"/>
      <c r="B19" s="397" t="s">
        <v>100</v>
      </c>
      <c r="C19" s="394">
        <f t="shared" ref="C19:P19" si="6">C17/C18</f>
        <v>0.14772186148963237</v>
      </c>
      <c r="D19" s="396">
        <f t="shared" si="6"/>
        <v>0.17341681142489762</v>
      </c>
      <c r="E19" s="394">
        <f t="shared" si="6"/>
        <v>0.27177161067798361</v>
      </c>
      <c r="F19" s="395">
        <f t="shared" si="6"/>
        <v>0.56287292284820856</v>
      </c>
      <c r="G19" s="395">
        <f t="shared" si="6"/>
        <v>0.82505248425472355</v>
      </c>
      <c r="H19" s="395">
        <f t="shared" si="6"/>
        <v>0.82656569195119478</v>
      </c>
      <c r="I19" s="395">
        <f t="shared" si="6"/>
        <v>0.84656084656084651</v>
      </c>
      <c r="J19" s="395">
        <f t="shared" si="6"/>
        <v>0.84737864735403212</v>
      </c>
      <c r="K19" s="395">
        <f t="shared" si="6"/>
        <v>0.87271214642262895</v>
      </c>
      <c r="L19" s="395">
        <f t="shared" si="6"/>
        <v>0.89107097760551479</v>
      </c>
      <c r="M19" s="395">
        <f t="shared" si="6"/>
        <v>0.27540206193708366</v>
      </c>
      <c r="N19" s="393">
        <f t="shared" si="6"/>
        <v>0.67918447151091665</v>
      </c>
      <c r="O19" s="394">
        <f t="shared" si="6"/>
        <v>0.16449348746442255</v>
      </c>
      <c r="P19" s="393">
        <f t="shared" si="6"/>
        <v>0.44274073096767097</v>
      </c>
    </row>
    <row r="20" spans="1:16" x14ac:dyDescent="0.4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16" x14ac:dyDescent="0.45">
      <c r="A21" s="377" t="s">
        <v>193</v>
      </c>
      <c r="M21" s="477"/>
    </row>
    <row r="22" spans="1:16" x14ac:dyDescent="0.45">
      <c r="A22" s="476"/>
      <c r="B22" s="377"/>
    </row>
    <row r="23" spans="1:16" x14ac:dyDescent="0.45">
      <c r="A23" s="476"/>
      <c r="B23" s="377"/>
    </row>
  </sheetData>
  <mergeCells count="16">
    <mergeCell ref="A5:A7"/>
    <mergeCell ref="A8:A10"/>
    <mergeCell ref="A11:A13"/>
    <mergeCell ref="A14:A16"/>
    <mergeCell ref="A17:A19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</mergeCells>
  <pageMargins left="0.7" right="0.7" top="0.75" bottom="0.75" header="0.3" footer="0.3"/>
  <drawing r:id="rId1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Q23"/>
  <sheetViews>
    <sheetView workbookViewId="0">
      <selection activeCell="R8" sqref="R8:R10"/>
    </sheetView>
  </sheetViews>
  <sheetFormatPr defaultColWidth="9" defaultRowHeight="15.4" x14ac:dyDescent="0.45"/>
  <cols>
    <col min="1" max="16384" width="9" style="440"/>
  </cols>
  <sheetData>
    <row r="1" spans="1:17" ht="15.75" thickBot="1" x14ac:dyDescent="0.5">
      <c r="A1" s="753" t="s">
        <v>192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5"/>
      <c r="Q1" s="390"/>
    </row>
    <row r="2" spans="1:17" x14ac:dyDescent="0.45">
      <c r="A2" s="756" t="s">
        <v>189</v>
      </c>
      <c r="B2" s="759"/>
      <c r="C2" s="762" t="s">
        <v>12</v>
      </c>
      <c r="D2" s="763"/>
      <c r="E2" s="766" t="s">
        <v>188</v>
      </c>
      <c r="F2" s="767"/>
      <c r="G2" s="767"/>
      <c r="H2" s="767"/>
      <c r="I2" s="767"/>
      <c r="J2" s="767"/>
      <c r="K2" s="767"/>
      <c r="L2" s="767"/>
      <c r="M2" s="767"/>
      <c r="N2" s="768"/>
      <c r="O2" s="762" t="s">
        <v>10</v>
      </c>
      <c r="P2" s="769"/>
      <c r="Q2" s="439"/>
    </row>
    <row r="3" spans="1:17" x14ac:dyDescent="0.45">
      <c r="A3" s="757"/>
      <c r="B3" s="760"/>
      <c r="C3" s="764"/>
      <c r="D3" s="765"/>
      <c r="E3" s="771" t="s">
        <v>187</v>
      </c>
      <c r="F3" s="772"/>
      <c r="G3" s="773" t="s">
        <v>105</v>
      </c>
      <c r="H3" s="772"/>
      <c r="I3" s="773" t="s">
        <v>104</v>
      </c>
      <c r="J3" s="772"/>
      <c r="K3" s="773" t="s">
        <v>103</v>
      </c>
      <c r="L3" s="772"/>
      <c r="M3" s="773" t="s">
        <v>102</v>
      </c>
      <c r="N3" s="774"/>
      <c r="O3" s="764"/>
      <c r="P3" s="770"/>
    </row>
    <row r="4" spans="1:17" ht="16.5" customHeight="1" thickBot="1" x14ac:dyDescent="0.5">
      <c r="A4" s="758"/>
      <c r="B4" s="761"/>
      <c r="C4" s="473" t="s">
        <v>186</v>
      </c>
      <c r="D4" s="475" t="s">
        <v>101</v>
      </c>
      <c r="E4" s="473" t="s">
        <v>186</v>
      </c>
      <c r="F4" s="474" t="s">
        <v>101</v>
      </c>
      <c r="G4" s="474" t="s">
        <v>186</v>
      </c>
      <c r="H4" s="474" t="s">
        <v>101</v>
      </c>
      <c r="I4" s="474" t="s">
        <v>186</v>
      </c>
      <c r="J4" s="474" t="s">
        <v>101</v>
      </c>
      <c r="K4" s="474" t="s">
        <v>186</v>
      </c>
      <c r="L4" s="474" t="s">
        <v>101</v>
      </c>
      <c r="M4" s="474" t="s">
        <v>186</v>
      </c>
      <c r="N4" s="472" t="s">
        <v>101</v>
      </c>
      <c r="O4" s="473" t="s">
        <v>186</v>
      </c>
      <c r="P4" s="472" t="s">
        <v>101</v>
      </c>
    </row>
    <row r="5" spans="1:17" x14ac:dyDescent="0.45">
      <c r="A5" s="775" t="s">
        <v>4</v>
      </c>
      <c r="B5" s="471" t="s">
        <v>184</v>
      </c>
      <c r="C5" s="467">
        <v>81691</v>
      </c>
      <c r="D5" s="433">
        <v>250.1</v>
      </c>
      <c r="E5" s="432">
        <v>20045</v>
      </c>
      <c r="F5" s="429">
        <v>406.2</v>
      </c>
      <c r="G5" s="431">
        <v>80</v>
      </c>
      <c r="H5" s="429">
        <v>49.1</v>
      </c>
      <c r="I5" s="470">
        <v>34</v>
      </c>
      <c r="J5" s="429">
        <v>30</v>
      </c>
      <c r="K5" s="470">
        <v>71</v>
      </c>
      <c r="L5" s="429">
        <v>228.2</v>
      </c>
      <c r="M5" s="469">
        <v>20230</v>
      </c>
      <c r="N5" s="468">
        <v>713.5</v>
      </c>
      <c r="O5" s="467">
        <f>SUM(M5+C5)</f>
        <v>101921</v>
      </c>
      <c r="P5" s="466">
        <f>SUM(N5+D5)</f>
        <v>963.6</v>
      </c>
    </row>
    <row r="6" spans="1:17" x14ac:dyDescent="0.45">
      <c r="A6" s="776"/>
      <c r="B6" s="465" t="s">
        <v>183</v>
      </c>
      <c r="C6" s="422">
        <v>482023</v>
      </c>
      <c r="D6" s="423">
        <v>1354.3</v>
      </c>
      <c r="E6" s="422">
        <v>65660</v>
      </c>
      <c r="F6" s="464">
        <v>658.4</v>
      </c>
      <c r="G6" s="420">
        <v>90</v>
      </c>
      <c r="H6" s="421">
        <v>54.7</v>
      </c>
      <c r="I6" s="420">
        <v>36</v>
      </c>
      <c r="J6" s="421">
        <v>31.8</v>
      </c>
      <c r="K6" s="420">
        <v>84</v>
      </c>
      <c r="L6" s="464">
        <v>285.5</v>
      </c>
      <c r="M6" s="463">
        <v>65870</v>
      </c>
      <c r="N6" s="462">
        <v>1030.4000000000001</v>
      </c>
      <c r="O6" s="461">
        <f>SUM(M6+C6)</f>
        <v>547893</v>
      </c>
      <c r="P6" s="460">
        <f>SUM(N6+D6)</f>
        <v>2384.6999999999998</v>
      </c>
    </row>
    <row r="7" spans="1:17" s="392" customFormat="1" ht="15.75" thickBot="1" x14ac:dyDescent="0.5">
      <c r="A7" s="777"/>
      <c r="B7" s="414" t="s">
        <v>100</v>
      </c>
      <c r="C7" s="411">
        <f t="shared" ref="C7:P7" si="0">C5/C6</f>
        <v>0.1694753154932441</v>
      </c>
      <c r="D7" s="413">
        <f t="shared" si="0"/>
        <v>0.18467104777375767</v>
      </c>
      <c r="E7" s="411">
        <f t="shared" si="0"/>
        <v>0.30528480048735912</v>
      </c>
      <c r="F7" s="412">
        <f t="shared" si="0"/>
        <v>0.61695018226002429</v>
      </c>
      <c r="G7" s="412">
        <f t="shared" si="0"/>
        <v>0.88888888888888884</v>
      </c>
      <c r="H7" s="412">
        <f t="shared" si="0"/>
        <v>0.89762340036563071</v>
      </c>
      <c r="I7" s="412">
        <f t="shared" si="0"/>
        <v>0.94444444444444442</v>
      </c>
      <c r="J7" s="412">
        <f t="shared" si="0"/>
        <v>0.94339622641509435</v>
      </c>
      <c r="K7" s="412">
        <f t="shared" si="0"/>
        <v>0.84523809523809523</v>
      </c>
      <c r="L7" s="412">
        <f t="shared" si="0"/>
        <v>0.79929947460595441</v>
      </c>
      <c r="M7" s="412">
        <f t="shared" si="0"/>
        <v>0.30712008501594051</v>
      </c>
      <c r="N7" s="410">
        <f t="shared" si="0"/>
        <v>0.69244953416149058</v>
      </c>
      <c r="O7" s="411">
        <f t="shared" si="0"/>
        <v>0.18602354839357318</v>
      </c>
      <c r="P7" s="410">
        <f t="shared" si="0"/>
        <v>0.40407598440055359</v>
      </c>
    </row>
    <row r="8" spans="1:17" x14ac:dyDescent="0.45">
      <c r="A8" s="775" t="s">
        <v>3</v>
      </c>
      <c r="B8" s="471" t="s">
        <v>184</v>
      </c>
      <c r="C8" s="467">
        <v>168019</v>
      </c>
      <c r="D8" s="433">
        <v>710.2</v>
      </c>
      <c r="E8" s="432">
        <v>41552</v>
      </c>
      <c r="F8" s="429">
        <v>1299.1907999099999</v>
      </c>
      <c r="G8" s="431">
        <v>297</v>
      </c>
      <c r="H8" s="429">
        <v>159.363</v>
      </c>
      <c r="I8" s="470">
        <v>161</v>
      </c>
      <c r="J8" s="429">
        <v>120.379</v>
      </c>
      <c r="K8" s="470">
        <v>350</v>
      </c>
      <c r="L8" s="429">
        <v>722.45699999999999</v>
      </c>
      <c r="M8" s="469">
        <v>42360</v>
      </c>
      <c r="N8" s="468">
        <v>2301.38979991</v>
      </c>
      <c r="O8" s="467">
        <f>SUM(M8+C8)</f>
        <v>210379</v>
      </c>
      <c r="P8" s="466">
        <f>SUM(N8+D8)</f>
        <v>3011.5897999099998</v>
      </c>
    </row>
    <row r="9" spans="1:17" x14ac:dyDescent="0.45">
      <c r="A9" s="776"/>
      <c r="B9" s="465" t="s">
        <v>183</v>
      </c>
      <c r="C9" s="422">
        <v>973886</v>
      </c>
      <c r="D9" s="423">
        <v>3461.1610000000001</v>
      </c>
      <c r="E9" s="422">
        <v>125812</v>
      </c>
      <c r="F9" s="464">
        <v>2075.1727999100003</v>
      </c>
      <c r="G9" s="420">
        <v>357</v>
      </c>
      <c r="H9" s="421">
        <v>191.06</v>
      </c>
      <c r="I9" s="420">
        <v>192</v>
      </c>
      <c r="J9" s="421">
        <v>143.65199999999999</v>
      </c>
      <c r="K9" s="420">
        <v>413</v>
      </c>
      <c r="L9" s="464">
        <v>840.43</v>
      </c>
      <c r="M9" s="463">
        <v>126774</v>
      </c>
      <c r="N9" s="462">
        <v>3250.3147999100001</v>
      </c>
      <c r="O9" s="461">
        <f>SUM(M9+C9)</f>
        <v>1100660</v>
      </c>
      <c r="P9" s="460">
        <f>SUM(N9+D9)</f>
        <v>6711.4757999100002</v>
      </c>
    </row>
    <row r="10" spans="1:17" s="392" customFormat="1" ht="15.75" thickBot="1" x14ac:dyDescent="0.5">
      <c r="A10" s="777"/>
      <c r="B10" s="414" t="s">
        <v>100</v>
      </c>
      <c r="C10" s="411">
        <f t="shared" ref="C10:P10" si="1">C8/C9</f>
        <v>0.17252429955867524</v>
      </c>
      <c r="D10" s="413">
        <f t="shared" si="1"/>
        <v>0.20519126385626096</v>
      </c>
      <c r="E10" s="411">
        <f t="shared" si="1"/>
        <v>0.33027056242647762</v>
      </c>
      <c r="F10" s="412">
        <f t="shared" si="1"/>
        <v>0.62606391138431727</v>
      </c>
      <c r="G10" s="412">
        <f t="shared" si="1"/>
        <v>0.83193277310924374</v>
      </c>
      <c r="H10" s="412">
        <f t="shared" si="1"/>
        <v>0.83409923584214385</v>
      </c>
      <c r="I10" s="412">
        <f t="shared" si="1"/>
        <v>0.83854166666666663</v>
      </c>
      <c r="J10" s="412">
        <f t="shared" si="1"/>
        <v>0.83799042129590962</v>
      </c>
      <c r="K10" s="412">
        <f t="shared" si="1"/>
        <v>0.84745762711864403</v>
      </c>
      <c r="L10" s="412">
        <f t="shared" si="1"/>
        <v>0.85962780957367069</v>
      </c>
      <c r="M10" s="412">
        <f t="shared" si="1"/>
        <v>0.3341379147143736</v>
      </c>
      <c r="N10" s="410">
        <f t="shared" si="1"/>
        <v>0.70805135550984921</v>
      </c>
      <c r="O10" s="411">
        <f t="shared" si="1"/>
        <v>0.19113895299184125</v>
      </c>
      <c r="P10" s="410">
        <f t="shared" si="1"/>
        <v>0.44872244044303711</v>
      </c>
    </row>
    <row r="11" spans="1:17" x14ac:dyDescent="0.45">
      <c r="A11" s="775" t="s">
        <v>2</v>
      </c>
      <c r="B11" s="471" t="s">
        <v>184</v>
      </c>
      <c r="C11" s="467">
        <v>223653</v>
      </c>
      <c r="D11" s="433">
        <v>673.8</v>
      </c>
      <c r="E11" s="432">
        <v>70764</v>
      </c>
      <c r="F11" s="429">
        <v>2152.1690190000008</v>
      </c>
      <c r="G11" s="431">
        <v>771</v>
      </c>
      <c r="H11" s="429">
        <v>468.09966999999995</v>
      </c>
      <c r="I11" s="470">
        <v>283</v>
      </c>
      <c r="J11" s="429">
        <v>242.76870500000004</v>
      </c>
      <c r="K11" s="470">
        <v>629</v>
      </c>
      <c r="L11" s="429">
        <v>1618.0883190000002</v>
      </c>
      <c r="M11" s="469">
        <v>72447</v>
      </c>
      <c r="N11" s="468">
        <v>4481.1257130000013</v>
      </c>
      <c r="O11" s="467">
        <f>SUM(M11+C11)</f>
        <v>296100</v>
      </c>
      <c r="P11" s="466">
        <f>SUM(N11+D11)</f>
        <v>5154.9257130000015</v>
      </c>
    </row>
    <row r="12" spans="1:17" x14ac:dyDescent="0.45">
      <c r="A12" s="776"/>
      <c r="B12" s="465" t="s">
        <v>183</v>
      </c>
      <c r="C12" s="422">
        <v>1832115</v>
      </c>
      <c r="D12" s="423">
        <v>4794.8</v>
      </c>
      <c r="E12" s="422">
        <v>302337</v>
      </c>
      <c r="F12" s="464">
        <v>4187.937632000001</v>
      </c>
      <c r="G12" s="420">
        <v>945</v>
      </c>
      <c r="H12" s="421">
        <v>573.55657499999995</v>
      </c>
      <c r="I12" s="420">
        <v>328</v>
      </c>
      <c r="J12" s="421">
        <v>281.10816200000005</v>
      </c>
      <c r="K12" s="420">
        <v>702</v>
      </c>
      <c r="L12" s="464">
        <v>1752.7504370000001</v>
      </c>
      <c r="M12" s="463">
        <v>304312</v>
      </c>
      <c r="N12" s="462">
        <v>6795.3528060000008</v>
      </c>
      <c r="O12" s="461">
        <f>SUM(M12+C12)</f>
        <v>2136427</v>
      </c>
      <c r="P12" s="460">
        <f>SUM(N12+D12)</f>
        <v>11590.152806000002</v>
      </c>
    </row>
    <row r="13" spans="1:17" s="392" customFormat="1" ht="15.75" thickBot="1" x14ac:dyDescent="0.5">
      <c r="A13" s="777"/>
      <c r="B13" s="414" t="s">
        <v>100</v>
      </c>
      <c r="C13" s="411">
        <f t="shared" ref="C13:P13" si="2">C11/C12</f>
        <v>0.12207366895637009</v>
      </c>
      <c r="D13" s="413">
        <f t="shared" si="2"/>
        <v>0.14052723784099438</v>
      </c>
      <c r="E13" s="411">
        <f t="shared" si="2"/>
        <v>0.23405669832008652</v>
      </c>
      <c r="F13" s="412">
        <f t="shared" si="2"/>
        <v>0.51389710356603524</v>
      </c>
      <c r="G13" s="412">
        <f t="shared" si="2"/>
        <v>0.81587301587301586</v>
      </c>
      <c r="H13" s="412">
        <f t="shared" si="2"/>
        <v>0.81613513017438599</v>
      </c>
      <c r="I13" s="412">
        <f t="shared" si="2"/>
        <v>0.86280487804878048</v>
      </c>
      <c r="J13" s="412">
        <f t="shared" si="2"/>
        <v>0.86361314901984243</v>
      </c>
      <c r="K13" s="412">
        <f t="shared" si="2"/>
        <v>0.89601139601139601</v>
      </c>
      <c r="L13" s="412">
        <f t="shared" si="2"/>
        <v>0.92317096880575478</v>
      </c>
      <c r="M13" s="412">
        <f t="shared" si="2"/>
        <v>0.23806816688135859</v>
      </c>
      <c r="N13" s="410">
        <f t="shared" si="2"/>
        <v>0.65943974373830339</v>
      </c>
      <c r="O13" s="411">
        <f t="shared" si="2"/>
        <v>0.13859588930490019</v>
      </c>
      <c r="P13" s="410">
        <f t="shared" si="2"/>
        <v>0.44476770921703418</v>
      </c>
    </row>
    <row r="14" spans="1:17" x14ac:dyDescent="0.45">
      <c r="A14" s="775" t="s">
        <v>1</v>
      </c>
      <c r="B14" s="471" t="s">
        <v>184</v>
      </c>
      <c r="C14" s="467">
        <v>5782</v>
      </c>
      <c r="D14" s="433">
        <v>27.95</v>
      </c>
      <c r="E14" s="432">
        <v>1752</v>
      </c>
      <c r="F14" s="429">
        <v>63.92</v>
      </c>
      <c r="G14" s="431">
        <v>27</v>
      </c>
      <c r="H14" s="429">
        <v>16.25</v>
      </c>
      <c r="I14" s="470">
        <v>14</v>
      </c>
      <c r="J14" s="429">
        <v>12.18</v>
      </c>
      <c r="K14" s="470">
        <v>15</v>
      </c>
      <c r="L14" s="429">
        <v>33.97</v>
      </c>
      <c r="M14" s="469">
        <v>1808</v>
      </c>
      <c r="N14" s="468">
        <v>126</v>
      </c>
      <c r="O14" s="467">
        <f>SUM(M14+C14)</f>
        <v>7590</v>
      </c>
      <c r="P14" s="466">
        <f>SUM(N14+D14)</f>
        <v>153.94999999999999</v>
      </c>
    </row>
    <row r="15" spans="1:17" x14ac:dyDescent="0.45">
      <c r="A15" s="776"/>
      <c r="B15" s="465" t="s">
        <v>183</v>
      </c>
      <c r="C15" s="422">
        <v>63116</v>
      </c>
      <c r="D15" s="423">
        <v>246.08</v>
      </c>
      <c r="E15" s="422">
        <v>8888</v>
      </c>
      <c r="F15" s="464">
        <v>133.66</v>
      </c>
      <c r="G15" s="420">
        <v>33</v>
      </c>
      <c r="H15" s="421">
        <v>19.52</v>
      </c>
      <c r="I15" s="420">
        <v>18</v>
      </c>
      <c r="J15" s="421">
        <v>15.47</v>
      </c>
      <c r="K15" s="420">
        <v>15</v>
      </c>
      <c r="L15" s="464">
        <v>33.97</v>
      </c>
      <c r="M15" s="463">
        <v>8954</v>
      </c>
      <c r="N15" s="462">
        <v>203</v>
      </c>
      <c r="O15" s="461">
        <f>SUM(M15+C15)</f>
        <v>72070</v>
      </c>
      <c r="P15" s="460">
        <f>SUM(N15+D15)</f>
        <v>449.08000000000004</v>
      </c>
    </row>
    <row r="16" spans="1:17" s="392" customFormat="1" ht="15.75" thickBot="1" x14ac:dyDescent="0.5">
      <c r="A16" s="777"/>
      <c r="B16" s="414" t="s">
        <v>100</v>
      </c>
      <c r="C16" s="411">
        <f t="shared" ref="C16:P16" si="3">C14/C15</f>
        <v>9.1609100703466631E-2</v>
      </c>
      <c r="D16" s="413">
        <f t="shared" si="3"/>
        <v>0.11358094928478543</v>
      </c>
      <c r="E16" s="411">
        <f t="shared" si="3"/>
        <v>0.19711971197119713</v>
      </c>
      <c r="F16" s="412">
        <f t="shared" si="3"/>
        <v>0.47822834056561425</v>
      </c>
      <c r="G16" s="412">
        <f t="shared" si="3"/>
        <v>0.81818181818181823</v>
      </c>
      <c r="H16" s="412">
        <f t="shared" si="3"/>
        <v>0.83247950819672134</v>
      </c>
      <c r="I16" s="412">
        <f t="shared" si="3"/>
        <v>0.77777777777777779</v>
      </c>
      <c r="J16" s="412">
        <f t="shared" si="3"/>
        <v>0.78733031674208143</v>
      </c>
      <c r="K16" s="412">
        <f t="shared" si="3"/>
        <v>1</v>
      </c>
      <c r="L16" s="412">
        <f t="shared" si="3"/>
        <v>1</v>
      </c>
      <c r="M16" s="412">
        <f t="shared" si="3"/>
        <v>0.20192092919365648</v>
      </c>
      <c r="N16" s="410">
        <f t="shared" si="3"/>
        <v>0.62068965517241381</v>
      </c>
      <c r="O16" s="411">
        <f t="shared" si="3"/>
        <v>0.10531427778548633</v>
      </c>
      <c r="P16" s="410">
        <f t="shared" si="3"/>
        <v>0.34281197114099932</v>
      </c>
    </row>
    <row r="17" spans="1:16" x14ac:dyDescent="0.45">
      <c r="A17" s="778" t="s">
        <v>185</v>
      </c>
      <c r="B17" s="459" t="s">
        <v>184</v>
      </c>
      <c r="C17" s="455">
        <f t="shared" ref="C17:P17" si="4">SUM(C5,C8,C11,C14)</f>
        <v>479145</v>
      </c>
      <c r="D17" s="458">
        <f t="shared" si="4"/>
        <v>1662.05</v>
      </c>
      <c r="E17" s="455">
        <f t="shared" si="4"/>
        <v>134113</v>
      </c>
      <c r="F17" s="457">
        <f t="shared" si="4"/>
        <v>3921.4798189100011</v>
      </c>
      <c r="G17" s="456">
        <f t="shared" si="4"/>
        <v>1175</v>
      </c>
      <c r="H17" s="457">
        <f t="shared" si="4"/>
        <v>692.81266999999991</v>
      </c>
      <c r="I17" s="456">
        <f t="shared" si="4"/>
        <v>492</v>
      </c>
      <c r="J17" s="457">
        <f t="shared" si="4"/>
        <v>405.32770500000009</v>
      </c>
      <c r="K17" s="456">
        <f t="shared" si="4"/>
        <v>1065</v>
      </c>
      <c r="L17" s="457">
        <f t="shared" si="4"/>
        <v>2602.7153189999999</v>
      </c>
      <c r="M17" s="456">
        <f t="shared" si="4"/>
        <v>136845</v>
      </c>
      <c r="N17" s="454">
        <f t="shared" si="4"/>
        <v>7622.0155129100012</v>
      </c>
      <c r="O17" s="455">
        <f t="shared" si="4"/>
        <v>615990</v>
      </c>
      <c r="P17" s="454">
        <f t="shared" si="4"/>
        <v>9284.0655129100014</v>
      </c>
    </row>
    <row r="18" spans="1:16" x14ac:dyDescent="0.45">
      <c r="A18" s="779"/>
      <c r="B18" s="453" t="s">
        <v>183</v>
      </c>
      <c r="C18" s="449">
        <f t="shared" ref="C18:P18" si="5">SUM(C6,C9,C12,C15)</f>
        <v>3351140</v>
      </c>
      <c r="D18" s="452">
        <f t="shared" si="5"/>
        <v>9856.3410000000003</v>
      </c>
      <c r="E18" s="449">
        <f t="shared" si="5"/>
        <v>502697</v>
      </c>
      <c r="F18" s="451">
        <f t="shared" si="5"/>
        <v>7055.1704319100008</v>
      </c>
      <c r="G18" s="450">
        <f t="shared" si="5"/>
        <v>1425</v>
      </c>
      <c r="H18" s="451">
        <f t="shared" si="5"/>
        <v>838.83657499999993</v>
      </c>
      <c r="I18" s="450">
        <f t="shared" si="5"/>
        <v>574</v>
      </c>
      <c r="J18" s="451">
        <f t="shared" si="5"/>
        <v>472.03016200000008</v>
      </c>
      <c r="K18" s="450">
        <f t="shared" si="5"/>
        <v>1214</v>
      </c>
      <c r="L18" s="451">
        <f t="shared" si="5"/>
        <v>2912.6504369999998</v>
      </c>
      <c r="M18" s="450">
        <f t="shared" si="5"/>
        <v>505910</v>
      </c>
      <c r="N18" s="448">
        <f t="shared" si="5"/>
        <v>11279.067605910001</v>
      </c>
      <c r="O18" s="449">
        <f t="shared" si="5"/>
        <v>3857050</v>
      </c>
      <c r="P18" s="448">
        <f t="shared" si="5"/>
        <v>21135.408605910005</v>
      </c>
    </row>
    <row r="19" spans="1:16" s="392" customFormat="1" ht="15.75" thickBot="1" x14ac:dyDescent="0.5">
      <c r="A19" s="780"/>
      <c r="B19" s="397" t="s">
        <v>100</v>
      </c>
      <c r="C19" s="394">
        <f t="shared" ref="C19:P19" si="6">C17/C18</f>
        <v>0.14297970242962096</v>
      </c>
      <c r="D19" s="396">
        <f t="shared" si="6"/>
        <v>0.16862748559531371</v>
      </c>
      <c r="E19" s="394">
        <f t="shared" si="6"/>
        <v>0.26678695118530643</v>
      </c>
      <c r="F19" s="395">
        <f t="shared" si="6"/>
        <v>0.55583062900556524</v>
      </c>
      <c r="G19" s="395">
        <f t="shared" si="6"/>
        <v>0.82456140350877194</v>
      </c>
      <c r="H19" s="395">
        <f t="shared" si="6"/>
        <v>0.82592091314091776</v>
      </c>
      <c r="I19" s="395">
        <f t="shared" si="6"/>
        <v>0.8571428571428571</v>
      </c>
      <c r="J19" s="395">
        <f t="shared" si="6"/>
        <v>0.85869026522080605</v>
      </c>
      <c r="K19" s="395">
        <f t="shared" si="6"/>
        <v>0.8772652388797364</v>
      </c>
      <c r="L19" s="395">
        <f t="shared" si="6"/>
        <v>0.89359000515035036</v>
      </c>
      <c r="M19" s="395">
        <f t="shared" si="6"/>
        <v>0.27049277539483307</v>
      </c>
      <c r="N19" s="393">
        <f t="shared" si="6"/>
        <v>0.67576645332954832</v>
      </c>
      <c r="O19" s="394">
        <f t="shared" si="6"/>
        <v>0.15970495586004849</v>
      </c>
      <c r="P19" s="393">
        <f t="shared" si="6"/>
        <v>0.43926595818516317</v>
      </c>
    </row>
    <row r="20" spans="1:16" x14ac:dyDescent="0.45">
      <c r="A20" s="447"/>
      <c r="B20" s="446"/>
      <c r="C20" s="445"/>
      <c r="D20" s="445"/>
      <c r="E20" s="443"/>
      <c r="F20" s="443"/>
      <c r="G20" s="443"/>
      <c r="H20" s="443"/>
      <c r="I20" s="443"/>
      <c r="J20" s="443"/>
      <c r="K20" s="443"/>
      <c r="L20" s="443"/>
      <c r="M20" s="443"/>
      <c r="N20" s="443"/>
      <c r="O20" s="444"/>
      <c r="P20" s="443"/>
    </row>
    <row r="21" spans="1:16" x14ac:dyDescent="0.45">
      <c r="A21" s="441" t="s">
        <v>191</v>
      </c>
    </row>
    <row r="22" spans="1:16" x14ac:dyDescent="0.45">
      <c r="A22" s="442"/>
      <c r="B22" s="441"/>
    </row>
    <row r="23" spans="1:16" x14ac:dyDescent="0.45">
      <c r="A23" s="442"/>
      <c r="B23" s="441"/>
    </row>
  </sheetData>
  <mergeCells count="16">
    <mergeCell ref="A5:A7"/>
    <mergeCell ref="A8:A10"/>
    <mergeCell ref="A11:A13"/>
    <mergeCell ref="A14:A16"/>
    <mergeCell ref="A17:A19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</mergeCells>
  <pageMargins left="0.7" right="0.7" top="0.75" bottom="0.75" header="0.3" footer="0.3"/>
  <drawing r:id="rId1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Q21"/>
  <sheetViews>
    <sheetView workbookViewId="0">
      <selection activeCell="R8" sqref="R8:R10"/>
    </sheetView>
  </sheetViews>
  <sheetFormatPr defaultColWidth="9" defaultRowHeight="15.4" x14ac:dyDescent="0.45"/>
  <cols>
    <col min="1" max="16384" width="9" style="390"/>
  </cols>
  <sheetData>
    <row r="1" spans="1:17" ht="15.75" thickBot="1" x14ac:dyDescent="0.5">
      <c r="A1" s="731" t="s">
        <v>190</v>
      </c>
      <c r="B1" s="732"/>
      <c r="C1" s="732"/>
      <c r="D1" s="732"/>
      <c r="E1" s="732"/>
      <c r="F1" s="732"/>
      <c r="G1" s="732"/>
      <c r="H1" s="732"/>
      <c r="I1" s="732"/>
      <c r="J1" s="732"/>
      <c r="K1" s="732"/>
      <c r="L1" s="732"/>
      <c r="M1" s="732"/>
      <c r="N1" s="732"/>
      <c r="O1" s="732"/>
      <c r="P1" s="733"/>
    </row>
    <row r="2" spans="1:17" x14ac:dyDescent="0.45">
      <c r="A2" s="734" t="s">
        <v>189</v>
      </c>
      <c r="B2" s="737"/>
      <c r="C2" s="740" t="s">
        <v>12</v>
      </c>
      <c r="D2" s="741"/>
      <c r="E2" s="744" t="s">
        <v>188</v>
      </c>
      <c r="F2" s="745"/>
      <c r="G2" s="745"/>
      <c r="H2" s="745"/>
      <c r="I2" s="745"/>
      <c r="J2" s="745"/>
      <c r="K2" s="745"/>
      <c r="L2" s="745"/>
      <c r="M2" s="745"/>
      <c r="N2" s="746"/>
      <c r="O2" s="740" t="s">
        <v>10</v>
      </c>
      <c r="P2" s="747"/>
      <c r="Q2" s="439"/>
    </row>
    <row r="3" spans="1:17" x14ac:dyDescent="0.45">
      <c r="A3" s="735"/>
      <c r="B3" s="738"/>
      <c r="C3" s="742"/>
      <c r="D3" s="743"/>
      <c r="E3" s="749" t="s">
        <v>187</v>
      </c>
      <c r="F3" s="750"/>
      <c r="G3" s="751" t="s">
        <v>105</v>
      </c>
      <c r="H3" s="750"/>
      <c r="I3" s="751" t="s">
        <v>104</v>
      </c>
      <c r="J3" s="750"/>
      <c r="K3" s="751" t="s">
        <v>103</v>
      </c>
      <c r="L3" s="750"/>
      <c r="M3" s="751" t="s">
        <v>102</v>
      </c>
      <c r="N3" s="752"/>
      <c r="O3" s="742"/>
      <c r="P3" s="748"/>
    </row>
    <row r="4" spans="1:17" ht="16.5" customHeight="1" thickBot="1" x14ac:dyDescent="0.5">
      <c r="A4" s="736"/>
      <c r="B4" s="739"/>
      <c r="C4" s="436" t="s">
        <v>186</v>
      </c>
      <c r="D4" s="438" t="s">
        <v>101</v>
      </c>
      <c r="E4" s="436" t="s">
        <v>186</v>
      </c>
      <c r="F4" s="437" t="s">
        <v>101</v>
      </c>
      <c r="G4" s="437" t="s">
        <v>186</v>
      </c>
      <c r="H4" s="437" t="s">
        <v>101</v>
      </c>
      <c r="I4" s="437" t="s">
        <v>186</v>
      </c>
      <c r="J4" s="437" t="s">
        <v>101</v>
      </c>
      <c r="K4" s="437" t="s">
        <v>186</v>
      </c>
      <c r="L4" s="437" t="s">
        <v>101</v>
      </c>
      <c r="M4" s="437" t="s">
        <v>186</v>
      </c>
      <c r="N4" s="435" t="s">
        <v>101</v>
      </c>
      <c r="O4" s="436" t="s">
        <v>186</v>
      </c>
      <c r="P4" s="435" t="s">
        <v>101</v>
      </c>
    </row>
    <row r="5" spans="1:17" x14ac:dyDescent="0.45">
      <c r="A5" s="725" t="s">
        <v>4</v>
      </c>
      <c r="B5" s="434" t="s">
        <v>184</v>
      </c>
      <c r="C5" s="426">
        <v>79465</v>
      </c>
      <c r="D5" s="433">
        <v>243.7</v>
      </c>
      <c r="E5" s="432">
        <v>19464</v>
      </c>
      <c r="F5" s="429">
        <v>397.9</v>
      </c>
      <c r="G5" s="431">
        <v>79</v>
      </c>
      <c r="H5" s="429">
        <v>48.4</v>
      </c>
      <c r="I5" s="430">
        <v>34</v>
      </c>
      <c r="J5" s="429">
        <v>30</v>
      </c>
      <c r="K5" s="430">
        <v>72</v>
      </c>
      <c r="L5" s="429">
        <v>231.6</v>
      </c>
      <c r="M5" s="428">
        <f>SUM(E5+G5+I5+K5)</f>
        <v>19649</v>
      </c>
      <c r="N5" s="427">
        <f>SUM(F5+H5+J5+L5)</f>
        <v>707.9</v>
      </c>
      <c r="O5" s="426">
        <f>SUM(M5+C5)</f>
        <v>99114</v>
      </c>
      <c r="P5" s="425">
        <f>SUM(N5+D5)</f>
        <v>951.59999999999991</v>
      </c>
    </row>
    <row r="6" spans="1:17" x14ac:dyDescent="0.45">
      <c r="A6" s="726"/>
      <c r="B6" s="424" t="s">
        <v>183</v>
      </c>
      <c r="C6" s="422">
        <v>482166</v>
      </c>
      <c r="D6" s="423">
        <v>1354.6</v>
      </c>
      <c r="E6" s="422">
        <v>65699</v>
      </c>
      <c r="F6" s="419">
        <v>657.8</v>
      </c>
      <c r="G6" s="420">
        <v>90</v>
      </c>
      <c r="H6" s="421">
        <v>54.7</v>
      </c>
      <c r="I6" s="420">
        <v>36</v>
      </c>
      <c r="J6" s="421">
        <v>31.8</v>
      </c>
      <c r="K6" s="420">
        <v>84</v>
      </c>
      <c r="L6" s="419">
        <v>285.5</v>
      </c>
      <c r="M6" s="418">
        <f>SUM(E6+G6+I6+K6)</f>
        <v>65909</v>
      </c>
      <c r="N6" s="417">
        <f>SUM(F6+H6+J6+L6)</f>
        <v>1029.8</v>
      </c>
      <c r="O6" s="416">
        <f>SUM(M6+C6)</f>
        <v>548075</v>
      </c>
      <c r="P6" s="415">
        <f>SUM(N6+D6)</f>
        <v>2384.3999999999996</v>
      </c>
    </row>
    <row r="7" spans="1:17" s="392" customFormat="1" ht="15.75" thickBot="1" x14ac:dyDescent="0.5">
      <c r="A7" s="727"/>
      <c r="B7" s="414" t="s">
        <v>100</v>
      </c>
      <c r="C7" s="411">
        <f t="shared" ref="C7:P7" si="0">C5/C6</f>
        <v>0.16480838549379259</v>
      </c>
      <c r="D7" s="413">
        <f t="shared" si="0"/>
        <v>0.17990550716078549</v>
      </c>
      <c r="E7" s="411">
        <f t="shared" si="0"/>
        <v>0.29626021705048783</v>
      </c>
      <c r="F7" s="412">
        <f t="shared" si="0"/>
        <v>0.6048951048951049</v>
      </c>
      <c r="G7" s="412">
        <f t="shared" si="0"/>
        <v>0.87777777777777777</v>
      </c>
      <c r="H7" s="412">
        <f t="shared" si="0"/>
        <v>0.88482632541133444</v>
      </c>
      <c r="I7" s="412">
        <f t="shared" si="0"/>
        <v>0.94444444444444442</v>
      </c>
      <c r="J7" s="412">
        <f t="shared" si="0"/>
        <v>0.94339622641509435</v>
      </c>
      <c r="K7" s="412">
        <f t="shared" si="0"/>
        <v>0.8571428571428571</v>
      </c>
      <c r="L7" s="412">
        <f t="shared" si="0"/>
        <v>0.81120840630472857</v>
      </c>
      <c r="M7" s="412">
        <f t="shared" si="0"/>
        <v>0.29812316982506182</v>
      </c>
      <c r="N7" s="410">
        <f t="shared" si="0"/>
        <v>0.68741503204505727</v>
      </c>
      <c r="O7" s="411">
        <f t="shared" si="0"/>
        <v>0.18084021347443324</v>
      </c>
      <c r="P7" s="410">
        <f t="shared" si="0"/>
        <v>0.39909411172622045</v>
      </c>
    </row>
    <row r="8" spans="1:17" x14ac:dyDescent="0.45">
      <c r="A8" s="725" t="s">
        <v>3</v>
      </c>
      <c r="B8" s="434" t="s">
        <v>184</v>
      </c>
      <c r="C8" s="426">
        <v>163693</v>
      </c>
      <c r="D8" s="433">
        <v>700.8</v>
      </c>
      <c r="E8" s="432">
        <v>40321</v>
      </c>
      <c r="F8" s="429">
        <v>1162.309</v>
      </c>
      <c r="G8" s="431">
        <v>291</v>
      </c>
      <c r="H8" s="429">
        <v>179.93799999999999</v>
      </c>
      <c r="I8" s="430">
        <v>160</v>
      </c>
      <c r="J8" s="429">
        <v>137.88399999999999</v>
      </c>
      <c r="K8" s="430">
        <v>335</v>
      </c>
      <c r="L8" s="429">
        <v>819.86900000000003</v>
      </c>
      <c r="M8" s="428">
        <v>41107</v>
      </c>
      <c r="N8" s="427">
        <v>2300</v>
      </c>
      <c r="O8" s="426">
        <v>204800</v>
      </c>
      <c r="P8" s="425">
        <v>3000.8</v>
      </c>
    </row>
    <row r="9" spans="1:17" x14ac:dyDescent="0.45">
      <c r="A9" s="726"/>
      <c r="B9" s="424" t="s">
        <v>183</v>
      </c>
      <c r="C9" s="422">
        <v>973862</v>
      </c>
      <c r="D9" s="423">
        <v>3475.6629999999996</v>
      </c>
      <c r="E9" s="422">
        <v>125827</v>
      </c>
      <c r="F9" s="419">
        <v>1903.463</v>
      </c>
      <c r="G9" s="420">
        <v>351</v>
      </c>
      <c r="H9" s="421">
        <v>216.298</v>
      </c>
      <c r="I9" s="420">
        <v>188</v>
      </c>
      <c r="J9" s="421">
        <v>161.99100000000001</v>
      </c>
      <c r="K9" s="420">
        <v>397</v>
      </c>
      <c r="L9" s="419">
        <v>954.09799999999996</v>
      </c>
      <c r="M9" s="418">
        <v>126763</v>
      </c>
      <c r="N9" s="417">
        <v>3235.85</v>
      </c>
      <c r="O9" s="416">
        <v>1100625</v>
      </c>
      <c r="P9" s="415">
        <v>6711.512999999999</v>
      </c>
    </row>
    <row r="10" spans="1:17" s="392" customFormat="1" ht="15.75" thickBot="1" x14ac:dyDescent="0.5">
      <c r="A10" s="727"/>
      <c r="B10" s="414" t="s">
        <v>100</v>
      </c>
      <c r="C10" s="411">
        <v>0.16808644345913487</v>
      </c>
      <c r="D10" s="413">
        <v>0.2016305953713004</v>
      </c>
      <c r="E10" s="411">
        <v>0.32044791658388105</v>
      </c>
      <c r="F10" s="412">
        <v>0.61062862792709915</v>
      </c>
      <c r="G10" s="412">
        <v>0.82905982905982911</v>
      </c>
      <c r="H10" s="412">
        <v>0.8318985843604656</v>
      </c>
      <c r="I10" s="412">
        <v>0.85106382978723405</v>
      </c>
      <c r="J10" s="412">
        <v>0.85118309041860329</v>
      </c>
      <c r="K10" s="412">
        <v>0.84382871536523929</v>
      </c>
      <c r="L10" s="412">
        <v>0.85931319424210095</v>
      </c>
      <c r="M10" s="412">
        <v>0.32428232212869684</v>
      </c>
      <c r="N10" s="410">
        <v>0.71078696478514147</v>
      </c>
      <c r="O10" s="411">
        <v>0.18607609312890402</v>
      </c>
      <c r="P10" s="410">
        <v>0.44711229792745699</v>
      </c>
    </row>
    <row r="11" spans="1:17" x14ac:dyDescent="0.45">
      <c r="A11" s="725" t="s">
        <v>2</v>
      </c>
      <c r="B11" s="434" t="s">
        <v>184</v>
      </c>
      <c r="C11" s="426">
        <v>219901</v>
      </c>
      <c r="D11" s="433">
        <v>654.29999999999995</v>
      </c>
      <c r="E11" s="432">
        <v>69353</v>
      </c>
      <c r="F11" s="429">
        <v>2137.4757159999999</v>
      </c>
      <c r="G11" s="431">
        <v>769</v>
      </c>
      <c r="H11" s="429">
        <v>468.14554199999998</v>
      </c>
      <c r="I11" s="430">
        <v>282</v>
      </c>
      <c r="J11" s="429">
        <v>241.816562</v>
      </c>
      <c r="K11" s="430">
        <v>626</v>
      </c>
      <c r="L11" s="429">
        <v>1609.7157610000002</v>
      </c>
      <c r="M11" s="428">
        <f>SUM(E11+G11+I11+K11)</f>
        <v>71030</v>
      </c>
      <c r="N11" s="427">
        <f>SUM(F11+H11+J11+L11)</f>
        <v>4457.1535810000005</v>
      </c>
      <c r="O11" s="426">
        <f>SUM(M11+C11)</f>
        <v>290931</v>
      </c>
      <c r="P11" s="425">
        <f>SUM(N11+D11)</f>
        <v>5111.4535810000007</v>
      </c>
    </row>
    <row r="12" spans="1:17" x14ac:dyDescent="0.45">
      <c r="A12" s="726"/>
      <c r="B12" s="424" t="s">
        <v>183</v>
      </c>
      <c r="C12" s="422">
        <v>1832034</v>
      </c>
      <c r="D12" s="423">
        <v>4781.7</v>
      </c>
      <c r="E12" s="422">
        <v>302545</v>
      </c>
      <c r="F12" s="419">
        <v>4195.3946850000002</v>
      </c>
      <c r="G12" s="420">
        <v>946</v>
      </c>
      <c r="H12" s="421">
        <v>575.29631799999993</v>
      </c>
      <c r="I12" s="420">
        <v>329</v>
      </c>
      <c r="J12" s="421">
        <v>281.90767099999999</v>
      </c>
      <c r="K12" s="420">
        <v>703</v>
      </c>
      <c r="L12" s="419">
        <v>1754.1769160000001</v>
      </c>
      <c r="M12" s="418">
        <f>SUM(E12+G12+I12+K12)</f>
        <v>304523</v>
      </c>
      <c r="N12" s="417">
        <f>SUM(F12+H12+J12+L12)</f>
        <v>6806.7755900000002</v>
      </c>
      <c r="O12" s="416">
        <f>SUM(M12+C12)</f>
        <v>2136557</v>
      </c>
      <c r="P12" s="415">
        <f>SUM(N12+D12)</f>
        <v>11588.47559</v>
      </c>
    </row>
    <row r="13" spans="1:17" s="392" customFormat="1" ht="15.75" thickBot="1" x14ac:dyDescent="0.5">
      <c r="A13" s="727"/>
      <c r="B13" s="414" t="s">
        <v>100</v>
      </c>
      <c r="C13" s="411">
        <v>0.12003106929238212</v>
      </c>
      <c r="D13" s="413">
        <v>0.13683418031244118</v>
      </c>
      <c r="E13" s="411">
        <v>0.22487395625190224</v>
      </c>
      <c r="F13" s="412">
        <v>0.50948143773986776</v>
      </c>
      <c r="G13" s="412">
        <v>0.81289640591966172</v>
      </c>
      <c r="H13" s="412">
        <v>0.81374680725837711</v>
      </c>
      <c r="I13" s="412">
        <v>0.8571428571428571</v>
      </c>
      <c r="J13" s="412">
        <v>0.85778638496147919</v>
      </c>
      <c r="K13" s="412">
        <v>0.8904694167852063</v>
      </c>
      <c r="L13" s="412">
        <v>0.91764732868027321</v>
      </c>
      <c r="M13" s="412">
        <f>M11/M12</f>
        <v>0.23325003365919816</v>
      </c>
      <c r="N13" s="410">
        <f>N11/N12</f>
        <v>0.65481130119055397</v>
      </c>
      <c r="O13" s="411">
        <f>O11/O12</f>
        <v>0.13616814341952965</v>
      </c>
      <c r="P13" s="410">
        <f>P11/P12</f>
        <v>0.44108075659328377</v>
      </c>
    </row>
    <row r="14" spans="1:17" x14ac:dyDescent="0.45">
      <c r="A14" s="725" t="s">
        <v>1</v>
      </c>
      <c r="B14" s="434" t="s">
        <v>184</v>
      </c>
      <c r="C14" s="426">
        <v>5516</v>
      </c>
      <c r="D14" s="433">
        <v>26.803355400000001</v>
      </c>
      <c r="E14" s="432">
        <v>1776</v>
      </c>
      <c r="F14" s="429">
        <v>64.137369250000035</v>
      </c>
      <c r="G14" s="431">
        <v>28</v>
      </c>
      <c r="H14" s="429">
        <v>16.768832600000003</v>
      </c>
      <c r="I14" s="430">
        <v>14</v>
      </c>
      <c r="J14" s="429">
        <v>12.184846030000001</v>
      </c>
      <c r="K14" s="430">
        <v>15</v>
      </c>
      <c r="L14" s="429">
        <v>33.969232679999998</v>
      </c>
      <c r="M14" s="428">
        <v>1833</v>
      </c>
      <c r="N14" s="427">
        <v>127.06028056000004</v>
      </c>
      <c r="O14" s="426">
        <v>7349</v>
      </c>
      <c r="P14" s="425">
        <v>153.86363596000004</v>
      </c>
    </row>
    <row r="15" spans="1:17" x14ac:dyDescent="0.45">
      <c r="A15" s="726"/>
      <c r="B15" s="424" t="s">
        <v>183</v>
      </c>
      <c r="C15" s="422">
        <v>63111</v>
      </c>
      <c r="D15" s="423">
        <v>246.06918815999998</v>
      </c>
      <c r="E15" s="422">
        <v>8880</v>
      </c>
      <c r="F15" s="419">
        <v>133.27617447999998</v>
      </c>
      <c r="G15" s="420">
        <v>33</v>
      </c>
      <c r="H15" s="421">
        <v>19.521595279999996</v>
      </c>
      <c r="I15" s="420">
        <v>18</v>
      </c>
      <c r="J15" s="421">
        <v>15.468196560000001</v>
      </c>
      <c r="K15" s="420">
        <v>15</v>
      </c>
      <c r="L15" s="419">
        <v>33.969232679999998</v>
      </c>
      <c r="M15" s="418">
        <v>8946</v>
      </c>
      <c r="N15" s="417">
        <v>202.23519899999997</v>
      </c>
      <c r="O15" s="416">
        <v>72057</v>
      </c>
      <c r="P15" s="415">
        <v>448.30438715999992</v>
      </c>
    </row>
    <row r="16" spans="1:17" s="392" customFormat="1" ht="15.75" thickBot="1" x14ac:dyDescent="0.5">
      <c r="A16" s="727"/>
      <c r="B16" s="414" t="s">
        <v>100</v>
      </c>
      <c r="C16" s="411">
        <v>8.7401562326694243E-2</v>
      </c>
      <c r="D16" s="413">
        <v>0.10892609351225163</v>
      </c>
      <c r="E16" s="411">
        <v>0.2</v>
      </c>
      <c r="F16" s="412">
        <v>0.48123657135450548</v>
      </c>
      <c r="G16" s="412">
        <v>0.84848484848484851</v>
      </c>
      <c r="H16" s="412">
        <v>0.85898884591567082</v>
      </c>
      <c r="I16" s="412">
        <v>0.77777777777777779</v>
      </c>
      <c r="J16" s="412">
        <v>0.78773540165046885</v>
      </c>
      <c r="K16" s="412">
        <v>1</v>
      </c>
      <c r="L16" s="412">
        <v>1</v>
      </c>
      <c r="M16" s="412">
        <v>0.20489604292421193</v>
      </c>
      <c r="N16" s="410">
        <v>0.62827975143931325</v>
      </c>
      <c r="O16" s="411">
        <v>0.10198870338759593</v>
      </c>
      <c r="P16" s="410">
        <v>0.34321242523349671</v>
      </c>
    </row>
    <row r="17" spans="1:16" x14ac:dyDescent="0.45">
      <c r="A17" s="728" t="s">
        <v>185</v>
      </c>
      <c r="B17" s="409" t="s">
        <v>184</v>
      </c>
      <c r="C17" s="405">
        <f t="shared" ref="C17:P17" si="1">SUM(C5,C8,C11,C14)</f>
        <v>468575</v>
      </c>
      <c r="D17" s="408">
        <f t="shared" si="1"/>
        <v>1625.6033554000001</v>
      </c>
      <c r="E17" s="405">
        <f t="shared" si="1"/>
        <v>130914</v>
      </c>
      <c r="F17" s="407">
        <f t="shared" si="1"/>
        <v>3761.8220852499999</v>
      </c>
      <c r="G17" s="406">
        <f t="shared" si="1"/>
        <v>1167</v>
      </c>
      <c r="H17" s="407">
        <f t="shared" si="1"/>
        <v>713.25237459999994</v>
      </c>
      <c r="I17" s="406">
        <f t="shared" si="1"/>
        <v>490</v>
      </c>
      <c r="J17" s="407">
        <f t="shared" si="1"/>
        <v>421.88540803000001</v>
      </c>
      <c r="K17" s="406">
        <f t="shared" si="1"/>
        <v>1048</v>
      </c>
      <c r="L17" s="407">
        <f t="shared" si="1"/>
        <v>2695.1539936800004</v>
      </c>
      <c r="M17" s="406">
        <f t="shared" si="1"/>
        <v>133619</v>
      </c>
      <c r="N17" s="404">
        <f t="shared" si="1"/>
        <v>7592.1138615600003</v>
      </c>
      <c r="O17" s="405">
        <f t="shared" si="1"/>
        <v>602194</v>
      </c>
      <c r="P17" s="404">
        <f t="shared" si="1"/>
        <v>9217.7172169600017</v>
      </c>
    </row>
    <row r="18" spans="1:16" x14ac:dyDescent="0.45">
      <c r="A18" s="729"/>
      <c r="B18" s="403" t="s">
        <v>183</v>
      </c>
      <c r="C18" s="399">
        <f t="shared" ref="C18:P18" si="2">SUM(C6,C9,C12,C15)</f>
        <v>3351173</v>
      </c>
      <c r="D18" s="402">
        <f t="shared" si="2"/>
        <v>9858.0321881599994</v>
      </c>
      <c r="E18" s="399">
        <f t="shared" si="2"/>
        <v>502951</v>
      </c>
      <c r="F18" s="401">
        <f t="shared" si="2"/>
        <v>6889.9338594800001</v>
      </c>
      <c r="G18" s="400">
        <f t="shared" si="2"/>
        <v>1420</v>
      </c>
      <c r="H18" s="401">
        <f t="shared" si="2"/>
        <v>865.81591328000002</v>
      </c>
      <c r="I18" s="400">
        <f t="shared" si="2"/>
        <v>571</v>
      </c>
      <c r="J18" s="401">
        <f t="shared" si="2"/>
        <v>491.16686756000001</v>
      </c>
      <c r="K18" s="400">
        <f t="shared" si="2"/>
        <v>1199</v>
      </c>
      <c r="L18" s="401">
        <f t="shared" si="2"/>
        <v>3027.7441486800003</v>
      </c>
      <c r="M18" s="400">
        <f t="shared" si="2"/>
        <v>506141</v>
      </c>
      <c r="N18" s="398">
        <f t="shared" si="2"/>
        <v>11274.660789</v>
      </c>
      <c r="O18" s="399">
        <f t="shared" si="2"/>
        <v>3857314</v>
      </c>
      <c r="P18" s="398">
        <f t="shared" si="2"/>
        <v>21132.692977159997</v>
      </c>
    </row>
    <row r="19" spans="1:16" s="392" customFormat="1" ht="15.75" thickBot="1" x14ac:dyDescent="0.5">
      <c r="A19" s="730"/>
      <c r="B19" s="397" t="s">
        <v>100</v>
      </c>
      <c r="C19" s="394">
        <f t="shared" ref="C19:P19" si="3">C17/C18</f>
        <v>0.13982417499782912</v>
      </c>
      <c r="D19" s="396">
        <f t="shared" si="3"/>
        <v>0.16490140469945236</v>
      </c>
      <c r="E19" s="394">
        <f t="shared" si="3"/>
        <v>0.26029175804402416</v>
      </c>
      <c r="F19" s="395">
        <f t="shared" si="3"/>
        <v>0.54598812731330248</v>
      </c>
      <c r="G19" s="395">
        <f t="shared" si="3"/>
        <v>0.82183098591549297</v>
      </c>
      <c r="H19" s="395">
        <f t="shared" si="3"/>
        <v>0.82379217528811821</v>
      </c>
      <c r="I19" s="395">
        <f t="shared" si="3"/>
        <v>0.85814360770577935</v>
      </c>
      <c r="J19" s="395">
        <f t="shared" si="3"/>
        <v>0.85894516893174455</v>
      </c>
      <c r="K19" s="395">
        <f t="shared" si="3"/>
        <v>0.87406171809841537</v>
      </c>
      <c r="L19" s="395">
        <f t="shared" si="3"/>
        <v>0.89015249021453857</v>
      </c>
      <c r="M19" s="395">
        <f t="shared" si="3"/>
        <v>0.2639956059675071</v>
      </c>
      <c r="N19" s="393">
        <f t="shared" si="3"/>
        <v>0.67337847263371009</v>
      </c>
      <c r="O19" s="394">
        <f t="shared" si="3"/>
        <v>0.15611744338158626</v>
      </c>
      <c r="P19" s="393">
        <f t="shared" si="3"/>
        <v>0.43618280107142132</v>
      </c>
    </row>
    <row r="20" spans="1:16" x14ac:dyDescent="0.45">
      <c r="A20" s="391"/>
      <c r="B20" s="295"/>
      <c r="C20" s="387"/>
      <c r="D20" s="387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8"/>
      <c r="P20" s="384"/>
    </row>
    <row r="21" spans="1:16" x14ac:dyDescent="0.45">
      <c r="A21" s="377" t="s">
        <v>152</v>
      </c>
    </row>
  </sheetData>
  <mergeCells count="16">
    <mergeCell ref="A5:A7"/>
    <mergeCell ref="A8:A10"/>
    <mergeCell ref="A11:A13"/>
    <mergeCell ref="A14:A16"/>
    <mergeCell ref="A17:A19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</mergeCells>
  <pageMargins left="0.7" right="0.7" top="0.75" bottom="0.75" header="0.3" footer="0.3"/>
  <drawing r:id="rId1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BF47"/>
  <sheetViews>
    <sheetView workbookViewId="0">
      <selection activeCell="R8" sqref="R8:R10"/>
    </sheetView>
  </sheetViews>
  <sheetFormatPr defaultColWidth="9" defaultRowHeight="13.15" x14ac:dyDescent="0.45"/>
  <cols>
    <col min="1" max="1" width="6.75" style="295" customWidth="1"/>
    <col min="2" max="2" width="11.75" style="295" customWidth="1"/>
    <col min="3" max="3" width="0.75" style="295" customWidth="1"/>
    <col min="4" max="5" width="8.75" style="295" customWidth="1"/>
    <col min="6" max="6" width="2.625" style="295" customWidth="1"/>
    <col min="7" max="7" width="0.5" style="295" customWidth="1"/>
    <col min="8" max="9" width="8.75" style="295" customWidth="1"/>
    <col min="10" max="10" width="0.625" style="295" customWidth="1"/>
    <col min="11" max="12" width="8.75" style="295" customWidth="1"/>
    <col min="13" max="13" width="0.625" style="295" customWidth="1"/>
    <col min="14" max="15" width="8.75" style="295" customWidth="1"/>
    <col min="16" max="16" width="0.5" style="295" customWidth="1"/>
    <col min="17" max="18" width="8.75" style="295" customWidth="1"/>
    <col min="19" max="19" width="0.625" style="295" customWidth="1"/>
    <col min="20" max="21" width="8.75" style="295" customWidth="1"/>
    <col min="22" max="22" width="2.5" style="295" customWidth="1"/>
    <col min="23" max="24" width="8.75" style="297" customWidth="1"/>
    <col min="25" max="25" width="1.25" style="295" customWidth="1"/>
    <col min="26" max="16384" width="9" style="295"/>
  </cols>
  <sheetData>
    <row r="1" spans="1:25" ht="15.75" customHeight="1" x14ac:dyDescent="0.45">
      <c r="A1" s="294" t="s">
        <v>116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294"/>
      <c r="Y1" s="294"/>
    </row>
    <row r="2" spans="1:25" ht="15.75" customHeight="1" x14ac:dyDescent="0.45">
      <c r="A2" s="296" t="s">
        <v>182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96"/>
      <c r="Y2" s="296"/>
    </row>
    <row r="4" spans="1:25" s="297" customFormat="1" ht="16.5" customHeight="1" thickBot="1" x14ac:dyDescent="0.5">
      <c r="A4" s="781" t="s">
        <v>14</v>
      </c>
      <c r="B4" s="781"/>
      <c r="C4" s="781"/>
      <c r="D4" s="781"/>
      <c r="E4" s="781"/>
      <c r="F4" s="781"/>
      <c r="G4" s="781"/>
      <c r="H4" s="781"/>
      <c r="I4" s="781"/>
      <c r="J4" s="781"/>
      <c r="K4" s="781"/>
      <c r="L4" s="781"/>
      <c r="M4" s="781"/>
      <c r="N4" s="781"/>
      <c r="O4" s="781"/>
      <c r="P4" s="781"/>
      <c r="Q4" s="781"/>
      <c r="R4" s="781"/>
      <c r="S4" s="781"/>
      <c r="T4" s="781"/>
      <c r="U4" s="781"/>
      <c r="V4" s="781"/>
      <c r="W4" s="781"/>
      <c r="X4" s="781"/>
      <c r="Y4" s="781"/>
    </row>
    <row r="5" spans="1:25" s="299" customFormat="1" ht="15.4" x14ac:dyDescent="0.45">
      <c r="A5" s="298" t="s">
        <v>115</v>
      </c>
      <c r="D5" s="782" t="s">
        <v>12</v>
      </c>
      <c r="E5" s="783"/>
      <c r="F5" s="300"/>
      <c r="G5" s="782" t="s">
        <v>114</v>
      </c>
      <c r="H5" s="784"/>
      <c r="I5" s="784"/>
      <c r="J5" s="784"/>
      <c r="K5" s="784"/>
      <c r="L5" s="784"/>
      <c r="M5" s="784"/>
      <c r="N5" s="784"/>
      <c r="O5" s="784"/>
      <c r="P5" s="784"/>
      <c r="Q5" s="784"/>
      <c r="R5" s="784"/>
      <c r="S5" s="784"/>
      <c r="T5" s="784"/>
      <c r="U5" s="783"/>
      <c r="V5" s="301"/>
      <c r="W5" s="782" t="s">
        <v>10</v>
      </c>
      <c r="X5" s="785"/>
      <c r="Y5" s="301"/>
    </row>
    <row r="6" spans="1:25" s="299" customFormat="1" x14ac:dyDescent="0.35">
      <c r="D6" s="302"/>
      <c r="E6" s="303"/>
      <c r="G6" s="304"/>
      <c r="H6" s="786" t="s">
        <v>113</v>
      </c>
      <c r="I6" s="787"/>
      <c r="J6" s="305"/>
      <c r="K6" s="786" t="s">
        <v>105</v>
      </c>
      <c r="L6" s="787"/>
      <c r="M6" s="305"/>
      <c r="N6" s="786" t="s">
        <v>104</v>
      </c>
      <c r="O6" s="787"/>
      <c r="P6" s="305"/>
      <c r="Q6" s="786" t="s">
        <v>103</v>
      </c>
      <c r="R6" s="787"/>
      <c r="S6" s="305"/>
      <c r="T6" s="786" t="s">
        <v>102</v>
      </c>
      <c r="U6" s="788"/>
      <c r="V6" s="305"/>
      <c r="W6" s="306"/>
      <c r="X6" s="307"/>
    </row>
    <row r="7" spans="1:25" s="308" customFormat="1" ht="25.5" x14ac:dyDescent="0.45">
      <c r="D7" s="309" t="s">
        <v>111</v>
      </c>
      <c r="E7" s="310" t="s">
        <v>112</v>
      </c>
      <c r="G7" s="309"/>
      <c r="H7" s="311" t="s">
        <v>111</v>
      </c>
      <c r="I7" s="312" t="s">
        <v>101</v>
      </c>
      <c r="K7" s="311" t="s">
        <v>111</v>
      </c>
      <c r="L7" s="312" t="s">
        <v>101</v>
      </c>
      <c r="N7" s="311" t="s">
        <v>111</v>
      </c>
      <c r="O7" s="312" t="s">
        <v>101</v>
      </c>
      <c r="Q7" s="311" t="s">
        <v>111</v>
      </c>
      <c r="R7" s="312" t="s">
        <v>101</v>
      </c>
      <c r="T7" s="311" t="s">
        <v>111</v>
      </c>
      <c r="U7" s="310" t="s">
        <v>101</v>
      </c>
      <c r="W7" s="309" t="s">
        <v>111</v>
      </c>
      <c r="X7" s="310" t="s">
        <v>101</v>
      </c>
    </row>
    <row r="8" spans="1:25" s="297" customFormat="1" ht="12.75" x14ac:dyDescent="0.35">
      <c r="D8" s="313" t="s">
        <v>110</v>
      </c>
      <c r="E8" s="314" t="s">
        <v>109</v>
      </c>
      <c r="F8" s="315"/>
      <c r="G8" s="316"/>
      <c r="H8" s="317" t="s">
        <v>110</v>
      </c>
      <c r="I8" s="318" t="s">
        <v>109</v>
      </c>
      <c r="J8" s="319"/>
      <c r="K8" s="318" t="s">
        <v>110</v>
      </c>
      <c r="L8" s="318" t="s">
        <v>109</v>
      </c>
      <c r="M8" s="319"/>
      <c r="N8" s="318" t="s">
        <v>110</v>
      </c>
      <c r="O8" s="318" t="s">
        <v>109</v>
      </c>
      <c r="P8" s="320"/>
      <c r="Q8" s="318" t="s">
        <v>110</v>
      </c>
      <c r="R8" s="318" t="s">
        <v>109</v>
      </c>
      <c r="S8" s="320"/>
      <c r="T8" s="318" t="s">
        <v>110</v>
      </c>
      <c r="U8" s="314" t="s">
        <v>109</v>
      </c>
      <c r="V8" s="315"/>
      <c r="W8" s="313" t="s">
        <v>110</v>
      </c>
      <c r="X8" s="314" t="s">
        <v>109</v>
      </c>
      <c r="Y8" s="315"/>
    </row>
    <row r="9" spans="1:25" ht="13.5" thickBot="1" x14ac:dyDescent="0.45">
      <c r="D9" s="321"/>
      <c r="E9" s="322"/>
      <c r="F9" s="323"/>
      <c r="G9" s="324"/>
      <c r="H9" s="325"/>
      <c r="I9" s="326"/>
      <c r="J9" s="327"/>
      <c r="K9" s="325"/>
      <c r="L9" s="326"/>
      <c r="M9" s="327"/>
      <c r="N9" s="325"/>
      <c r="O9" s="326"/>
      <c r="P9" s="323"/>
      <c r="Q9" s="325"/>
      <c r="R9" s="326"/>
      <c r="S9" s="323"/>
      <c r="T9" s="328"/>
      <c r="U9" s="329"/>
      <c r="V9" s="323"/>
      <c r="W9" s="316"/>
      <c r="X9" s="330"/>
      <c r="Y9" s="323"/>
    </row>
    <row r="10" spans="1:25" x14ac:dyDescent="0.4">
      <c r="A10" s="331" t="s">
        <v>4</v>
      </c>
      <c r="B10" s="332" t="s">
        <v>108</v>
      </c>
      <c r="C10" s="332"/>
      <c r="D10" s="333">
        <v>77599</v>
      </c>
      <c r="E10" s="116">
        <v>239.4</v>
      </c>
      <c r="F10" s="105"/>
      <c r="G10" s="115"/>
      <c r="H10" s="334">
        <v>18962</v>
      </c>
      <c r="I10" s="335">
        <v>391.2</v>
      </c>
      <c r="J10" s="105"/>
      <c r="K10" s="336">
        <v>79</v>
      </c>
      <c r="L10" s="112">
        <v>48.4</v>
      </c>
      <c r="M10" s="105"/>
      <c r="N10" s="334">
        <v>34</v>
      </c>
      <c r="O10" s="337">
        <v>30</v>
      </c>
      <c r="P10" s="105"/>
      <c r="Q10" s="109">
        <v>73</v>
      </c>
      <c r="R10" s="338">
        <v>242.5</v>
      </c>
      <c r="S10" s="105"/>
      <c r="T10" s="339">
        <f>IF(H10="","",SUM(H10,K10,N10,Q10))</f>
        <v>19148</v>
      </c>
      <c r="U10" s="340">
        <f>IF(T10="","",SUM(I10,L10,O10,R10))</f>
        <v>712.09999999999991</v>
      </c>
      <c r="V10" s="105"/>
      <c r="W10" s="341">
        <f>IF(T10="","",SUM(T10,D10))</f>
        <v>96747</v>
      </c>
      <c r="X10" s="342">
        <f>IF(U10="","",SUM(U10,E10))</f>
        <v>951.49999999999989</v>
      </c>
      <c r="Y10" s="323"/>
    </row>
    <row r="11" spans="1:25" x14ac:dyDescent="0.4">
      <c r="A11" s="343"/>
      <c r="B11" s="295" t="s">
        <v>107</v>
      </c>
      <c r="D11" s="101">
        <v>482033</v>
      </c>
      <c r="E11" s="344">
        <v>1354.4</v>
      </c>
      <c r="F11" s="67"/>
      <c r="G11" s="101"/>
      <c r="H11" s="97">
        <v>65734</v>
      </c>
      <c r="I11" s="345">
        <v>657.7</v>
      </c>
      <c r="J11" s="67"/>
      <c r="K11" s="99">
        <v>90</v>
      </c>
      <c r="L11" s="98">
        <v>54.6</v>
      </c>
      <c r="M11" s="67"/>
      <c r="N11" s="99">
        <v>36</v>
      </c>
      <c r="O11" s="98">
        <v>31.8</v>
      </c>
      <c r="P11" s="67"/>
      <c r="Q11" s="97">
        <v>84</v>
      </c>
      <c r="R11" s="346">
        <v>285.5</v>
      </c>
      <c r="S11" s="67"/>
      <c r="T11" s="347">
        <f>IF(H11="","",SUM(H11,K11,N11,Q11))</f>
        <v>65944</v>
      </c>
      <c r="U11" s="348">
        <f>IF(T11="","",SUM(I11,L11,O11,R11))</f>
        <v>1029.5999999999999</v>
      </c>
      <c r="V11" s="67"/>
      <c r="W11" s="349">
        <f>IF(T11="","",SUM(T11,D11))</f>
        <v>547977</v>
      </c>
      <c r="X11" s="350">
        <f>IF(U11="","",SUM(U11,E11))</f>
        <v>2384</v>
      </c>
      <c r="Y11" s="323"/>
    </row>
    <row r="12" spans="1:25" s="365" customFormat="1" ht="13.5" thickBot="1" x14ac:dyDescent="0.45">
      <c r="A12" s="351"/>
      <c r="B12" s="352" t="s">
        <v>100</v>
      </c>
      <c r="C12" s="352"/>
      <c r="D12" s="353">
        <f>IF(ISERROR(D10/D11), "", D10/D11)</f>
        <v>0.16098275429275588</v>
      </c>
      <c r="E12" s="354">
        <f>IF(ISERROR(E10/E11), "", E10/E11)</f>
        <v>0.17675723567631424</v>
      </c>
      <c r="F12" s="355"/>
      <c r="G12" s="356"/>
      <c r="H12" s="357">
        <f>IF(ISERROR(H10/H11), "", H10/H11)</f>
        <v>0.28846563422277666</v>
      </c>
      <c r="I12" s="358">
        <f>IF(ISERROR(I10/I11), "", I10/I11)</f>
        <v>0.59480006081800207</v>
      </c>
      <c r="J12" s="359"/>
      <c r="K12" s="357">
        <f>IF(ISERROR(K10/K11), "", K10/K11)</f>
        <v>0.87777777777777777</v>
      </c>
      <c r="L12" s="358">
        <f>IF(ISERROR(L10/L11), "", L10/L11)</f>
        <v>0.88644688644688641</v>
      </c>
      <c r="M12" s="359"/>
      <c r="N12" s="357">
        <f>IF(ISERROR(N10/N11), "", N10/N11)</f>
        <v>0.94444444444444442</v>
      </c>
      <c r="O12" s="358">
        <f>IF(ISERROR(O10/O11), "", O10/O11)</f>
        <v>0.94339622641509435</v>
      </c>
      <c r="P12" s="355"/>
      <c r="Q12" s="357">
        <f>IF(ISERROR(Q10/Q11), "", Q10/Q11)</f>
        <v>0.86904761904761907</v>
      </c>
      <c r="R12" s="358">
        <f>IF(ISERROR(R10/R11), "", R10/R11)</f>
        <v>0.84938704028021017</v>
      </c>
      <c r="S12" s="355"/>
      <c r="T12" s="360">
        <f>IF(ISERROR(T10/T11), "", T10/T11)</f>
        <v>0.29036758461725098</v>
      </c>
      <c r="U12" s="361">
        <f>IF(ISERROR(U10/U11), "", U10/U11)</f>
        <v>0.69162781662781658</v>
      </c>
      <c r="V12" s="355"/>
      <c r="W12" s="362">
        <f>IF(ISERROR(W10/W11), "", W10/W11)</f>
        <v>0.17655303051040463</v>
      </c>
      <c r="X12" s="363">
        <f>IF(ISERROR(X10/X11), "", X10/X11)</f>
        <v>0.39911912751677847</v>
      </c>
      <c r="Y12" s="364"/>
    </row>
    <row r="13" spans="1:25" x14ac:dyDescent="0.4">
      <c r="D13" s="366"/>
      <c r="E13" s="367"/>
      <c r="F13" s="368"/>
      <c r="G13" s="369"/>
      <c r="H13" s="370"/>
      <c r="I13" s="371"/>
      <c r="J13" s="372"/>
      <c r="K13" s="370"/>
      <c r="L13" s="371"/>
      <c r="M13" s="372"/>
      <c r="N13" s="370"/>
      <c r="O13" s="371"/>
      <c r="P13" s="368"/>
      <c r="Q13" s="370"/>
      <c r="R13" s="371"/>
      <c r="S13" s="323"/>
      <c r="T13" s="347"/>
      <c r="U13" s="373"/>
      <c r="V13" s="323"/>
      <c r="W13" s="349"/>
      <c r="X13" s="374"/>
      <c r="Y13" s="323"/>
    </row>
    <row r="14" spans="1:25" ht="13.5" thickBot="1" x14ac:dyDescent="0.45">
      <c r="D14" s="366"/>
      <c r="E14" s="367"/>
      <c r="F14" s="368"/>
      <c r="G14" s="369"/>
      <c r="H14" s="370"/>
      <c r="I14" s="371"/>
      <c r="J14" s="372"/>
      <c r="K14" s="370"/>
      <c r="L14" s="371"/>
      <c r="M14" s="372"/>
      <c r="N14" s="370"/>
      <c r="O14" s="371"/>
      <c r="P14" s="368"/>
      <c r="Q14" s="370"/>
      <c r="R14" s="371"/>
      <c r="S14" s="323"/>
      <c r="T14" s="347"/>
      <c r="U14" s="373"/>
      <c r="V14" s="323"/>
      <c r="W14" s="349"/>
      <c r="X14" s="374"/>
      <c r="Y14" s="323"/>
    </row>
    <row r="15" spans="1:25" x14ac:dyDescent="0.4">
      <c r="A15" s="331" t="s">
        <v>3</v>
      </c>
      <c r="B15" s="332" t="s">
        <v>108</v>
      </c>
      <c r="C15" s="332"/>
      <c r="D15" s="333">
        <v>159303</v>
      </c>
      <c r="E15" s="116">
        <v>682.3</v>
      </c>
      <c r="F15" s="105"/>
      <c r="G15" s="115"/>
      <c r="H15" s="334">
        <v>39049</v>
      </c>
      <c r="I15" s="335">
        <v>1184.393</v>
      </c>
      <c r="J15" s="105"/>
      <c r="K15" s="336">
        <v>288</v>
      </c>
      <c r="L15" s="112">
        <v>178.762</v>
      </c>
      <c r="M15" s="105"/>
      <c r="N15" s="334">
        <v>155</v>
      </c>
      <c r="O15" s="337">
        <v>133.47999999999999</v>
      </c>
      <c r="P15" s="105"/>
      <c r="Q15" s="109">
        <v>325</v>
      </c>
      <c r="R15" s="338">
        <v>780.96500000000003</v>
      </c>
      <c r="S15" s="105"/>
      <c r="T15" s="339">
        <f>IF(H15="","",SUM(H15,K15,N15,Q15))</f>
        <v>39817</v>
      </c>
      <c r="U15" s="340">
        <f>IF(T15="","",SUM(I15,L15,O15,R15))</f>
        <v>2277.6</v>
      </c>
      <c r="V15" s="105"/>
      <c r="W15" s="341">
        <f>IF(T15="","",SUM(T15,D15))</f>
        <v>199120</v>
      </c>
      <c r="X15" s="342">
        <f>IF(U15="","",SUM(U15,E15))</f>
        <v>2959.8999999999996</v>
      </c>
      <c r="Y15" s="323"/>
    </row>
    <row r="16" spans="1:25" x14ac:dyDescent="0.4">
      <c r="A16" s="343"/>
      <c r="B16" s="295" t="s">
        <v>107</v>
      </c>
      <c r="D16" s="101">
        <v>973470</v>
      </c>
      <c r="E16" s="344">
        <v>3469.8850000000002</v>
      </c>
      <c r="F16" s="67"/>
      <c r="G16" s="101"/>
      <c r="H16" s="97">
        <v>125821</v>
      </c>
      <c r="I16" s="345">
        <v>1955.7640000000001</v>
      </c>
      <c r="J16" s="67"/>
      <c r="K16" s="99">
        <v>349</v>
      </c>
      <c r="L16" s="98">
        <v>215.76499999999999</v>
      </c>
      <c r="M16" s="67"/>
      <c r="N16" s="99">
        <v>184</v>
      </c>
      <c r="O16" s="98">
        <v>158.554</v>
      </c>
      <c r="P16" s="67"/>
      <c r="Q16" s="97">
        <v>383</v>
      </c>
      <c r="R16" s="346">
        <v>911.52599999999995</v>
      </c>
      <c r="S16" s="67"/>
      <c r="T16" s="347">
        <f>IF(H16="","",SUM(H16,K16,N16,Q16))</f>
        <v>126737</v>
      </c>
      <c r="U16" s="348">
        <f>IF(T16="","",SUM(I16,L16,O16,R16))</f>
        <v>3241.6089999999999</v>
      </c>
      <c r="V16" s="67"/>
      <c r="W16" s="349">
        <f>IF(T16="","",SUM(T16,D16))</f>
        <v>1100207</v>
      </c>
      <c r="X16" s="350">
        <f>IF(U16="","",SUM(U16,E16))</f>
        <v>6711.4940000000006</v>
      </c>
      <c r="Y16" s="323"/>
    </row>
    <row r="17" spans="1:58" s="376" customFormat="1" ht="13.5" thickBot="1" x14ac:dyDescent="0.45">
      <c r="A17" s="375"/>
      <c r="B17" s="352" t="s">
        <v>100</v>
      </c>
      <c r="C17" s="352"/>
      <c r="D17" s="353">
        <f>IF(ISERROR(D15/D16), "", D15/D16)</f>
        <v>0.16364448827390674</v>
      </c>
      <c r="E17" s="354">
        <f>IF(ISERROR(E15/E16), "", E15/E16)</f>
        <v>0.19663475878883591</v>
      </c>
      <c r="F17" s="355"/>
      <c r="G17" s="356"/>
      <c r="H17" s="357">
        <f>IF(ISERROR(H15/H16), "", H15/H16)</f>
        <v>0.31035359757115266</v>
      </c>
      <c r="I17" s="358">
        <f>IF(ISERROR(I15/I16), "", I15/I16)</f>
        <v>0.60559096087257969</v>
      </c>
      <c r="J17" s="359"/>
      <c r="K17" s="357">
        <f>IF(ISERROR(K15/K16), "", K15/K16)</f>
        <v>0.82521489971346706</v>
      </c>
      <c r="L17" s="358">
        <f>IF(ISERROR(L15/L16), "", L15/L16)</f>
        <v>0.82850323268370685</v>
      </c>
      <c r="M17" s="359"/>
      <c r="N17" s="357">
        <f>IF(ISERROR(N15/N16), "", N15/N16)</f>
        <v>0.84239130434782605</v>
      </c>
      <c r="O17" s="358">
        <f>IF(ISERROR(O15/O16), "", O15/O16)</f>
        <v>0.84185829433505299</v>
      </c>
      <c r="P17" s="355"/>
      <c r="Q17" s="357">
        <f>IF(ISERROR(Q15/Q16), "", Q15/Q16)</f>
        <v>0.84856396866840733</v>
      </c>
      <c r="R17" s="358">
        <f>IF(ISERROR(R15/R16), "", R15/R16)</f>
        <v>0.85676656507878002</v>
      </c>
      <c r="S17" s="355"/>
      <c r="T17" s="360">
        <f>IF(ISERROR(T15/T16), "", T15/T16)</f>
        <v>0.31417028965495475</v>
      </c>
      <c r="U17" s="361">
        <f>IF(ISERROR(U15/U16), "", U15/U16)</f>
        <v>0.70261404136032446</v>
      </c>
      <c r="V17" s="355"/>
      <c r="W17" s="130">
        <f>IF(ISERROR(W15/W16), "", W15/W16)</f>
        <v>0.18098412389668489</v>
      </c>
      <c r="X17" s="129">
        <f>IF(ISERROR(X15/X16), "", X15/X16)</f>
        <v>0.44101954050767228</v>
      </c>
      <c r="Y17" s="364"/>
      <c r="Z17" s="365"/>
      <c r="AA17" s="365"/>
      <c r="AB17" s="365"/>
      <c r="AC17" s="365"/>
    </row>
    <row r="18" spans="1:58" s="377" customFormat="1" x14ac:dyDescent="0.4">
      <c r="B18" s="295"/>
      <c r="C18" s="295"/>
      <c r="D18" s="366"/>
      <c r="E18" s="367"/>
      <c r="F18" s="368"/>
      <c r="G18" s="369"/>
      <c r="H18" s="370"/>
      <c r="I18" s="371"/>
      <c r="J18" s="372"/>
      <c r="K18" s="370"/>
      <c r="L18" s="371"/>
      <c r="M18" s="372"/>
      <c r="N18" s="370"/>
      <c r="O18" s="371"/>
      <c r="P18" s="368"/>
      <c r="Q18" s="370"/>
      <c r="R18" s="371"/>
      <c r="S18" s="323"/>
      <c r="T18" s="347"/>
      <c r="U18" s="373"/>
      <c r="V18" s="323"/>
      <c r="W18" s="349"/>
      <c r="X18" s="374"/>
      <c r="Y18" s="323"/>
      <c r="Z18" s="295"/>
      <c r="AA18" s="295"/>
      <c r="AB18" s="295"/>
      <c r="AC18" s="295"/>
    </row>
    <row r="19" spans="1:58" s="377" customFormat="1" ht="13.5" thickBot="1" x14ac:dyDescent="0.45">
      <c r="B19" s="295"/>
      <c r="C19" s="295"/>
      <c r="D19" s="366"/>
      <c r="E19" s="367"/>
      <c r="F19" s="368"/>
      <c r="G19" s="369"/>
      <c r="H19" s="370"/>
      <c r="I19" s="371"/>
      <c r="J19" s="372"/>
      <c r="K19" s="370"/>
      <c r="L19" s="371"/>
      <c r="M19" s="372"/>
      <c r="N19" s="370"/>
      <c r="O19" s="371"/>
      <c r="P19" s="368"/>
      <c r="Q19" s="370"/>
      <c r="R19" s="371"/>
      <c r="S19" s="323"/>
      <c r="T19" s="347"/>
      <c r="U19" s="373"/>
      <c r="V19" s="323"/>
      <c r="W19" s="349"/>
      <c r="X19" s="374"/>
      <c r="Y19" s="323"/>
      <c r="Z19" s="295"/>
      <c r="AA19" s="295"/>
      <c r="AB19" s="295"/>
      <c r="AC19" s="295"/>
    </row>
    <row r="20" spans="1:58" s="378" customFormat="1" x14ac:dyDescent="0.4">
      <c r="A20" s="331" t="s">
        <v>2</v>
      </c>
      <c r="B20" s="332" t="s">
        <v>108</v>
      </c>
      <c r="C20" s="332"/>
      <c r="D20" s="333">
        <v>216605</v>
      </c>
      <c r="E20" s="116">
        <v>644.5</v>
      </c>
      <c r="F20" s="105"/>
      <c r="G20" s="115"/>
      <c r="H20" s="334">
        <v>67974</v>
      </c>
      <c r="I20" s="335">
        <v>2105.5042400000002</v>
      </c>
      <c r="J20" s="105"/>
      <c r="K20" s="336">
        <v>769</v>
      </c>
      <c r="L20" s="112">
        <v>468.21701499999995</v>
      </c>
      <c r="M20" s="105"/>
      <c r="N20" s="334">
        <v>285</v>
      </c>
      <c r="O20" s="337">
        <v>244.19894600000003</v>
      </c>
      <c r="P20" s="105"/>
      <c r="Q20" s="109">
        <v>626</v>
      </c>
      <c r="R20" s="338">
        <v>1613.8313660000001</v>
      </c>
      <c r="S20" s="105"/>
      <c r="T20" s="339">
        <f>IF(H20="","",SUM(H20,K20,N20,Q20))</f>
        <v>69654</v>
      </c>
      <c r="U20" s="340">
        <f>IF(T20="","",SUM(I20,L20,O20,R20))</f>
        <v>4431.7515670000003</v>
      </c>
      <c r="V20" s="105"/>
      <c r="W20" s="341">
        <f>IF(T20="","",SUM(T20,D20))</f>
        <v>286259</v>
      </c>
      <c r="X20" s="342">
        <f>IF(U20="","",SUM(U20,E20))</f>
        <v>5076.2515670000003</v>
      </c>
      <c r="Y20" s="323"/>
      <c r="Z20" s="295"/>
      <c r="AA20" s="295"/>
      <c r="AB20" s="295"/>
      <c r="AC20" s="295"/>
      <c r="AD20" s="295"/>
      <c r="AE20" s="295"/>
      <c r="AF20" s="295"/>
      <c r="AG20" s="295"/>
      <c r="AH20" s="295"/>
      <c r="AI20" s="295"/>
      <c r="AJ20" s="295"/>
    </row>
    <row r="21" spans="1:58" s="299" customFormat="1" x14ac:dyDescent="0.4">
      <c r="A21" s="302"/>
      <c r="B21" s="295" t="s">
        <v>107</v>
      </c>
      <c r="C21" s="295"/>
      <c r="D21" s="101">
        <v>1832500</v>
      </c>
      <c r="E21" s="344">
        <v>4783.2</v>
      </c>
      <c r="F21" s="67"/>
      <c r="G21" s="101"/>
      <c r="H21" s="97">
        <v>302276</v>
      </c>
      <c r="I21" s="345">
        <v>4188.5353790000008</v>
      </c>
      <c r="J21" s="67"/>
      <c r="K21" s="99">
        <v>944</v>
      </c>
      <c r="L21" s="98">
        <v>574.05107399999986</v>
      </c>
      <c r="M21" s="67"/>
      <c r="N21" s="99">
        <v>329</v>
      </c>
      <c r="O21" s="98">
        <v>281.90767100000005</v>
      </c>
      <c r="P21" s="67"/>
      <c r="Q21" s="97">
        <v>706</v>
      </c>
      <c r="R21" s="346">
        <v>1763.3578820000002</v>
      </c>
      <c r="S21" s="67"/>
      <c r="T21" s="347">
        <f>IF(H21="","",SUM(H21,K21,N21,Q21))</f>
        <v>304255</v>
      </c>
      <c r="U21" s="348">
        <f>IF(T21="","",SUM(I21,L21,O21,R21))</f>
        <v>6807.852006000001</v>
      </c>
      <c r="V21" s="67"/>
      <c r="W21" s="349">
        <f>IF(T21="","",SUM(T21,D21))</f>
        <v>2136755</v>
      </c>
      <c r="X21" s="350">
        <f>IF(U21="","",SUM(U21,E21))</f>
        <v>11591.052006000002</v>
      </c>
      <c r="Y21" s="323"/>
      <c r="Z21" s="295"/>
      <c r="AA21" s="295"/>
      <c r="AB21" s="295"/>
      <c r="AC21" s="295"/>
      <c r="AD21" s="295"/>
      <c r="AE21" s="295"/>
      <c r="AF21" s="295"/>
      <c r="AG21" s="295"/>
      <c r="AH21" s="295"/>
      <c r="AI21" s="295"/>
      <c r="AJ21" s="295"/>
    </row>
    <row r="22" spans="1:58" s="365" customFormat="1" ht="13.5" thickBot="1" x14ac:dyDescent="0.45">
      <c r="A22" s="351"/>
      <c r="B22" s="352" t="s">
        <v>100</v>
      </c>
      <c r="C22" s="352"/>
      <c r="D22" s="353">
        <f>IF(ISERROR(D20/D21), "", D20/D21)</f>
        <v>0.1182019099590723</v>
      </c>
      <c r="E22" s="354">
        <f>IF(ISERROR(E20/E21), "", E20/E21)</f>
        <v>0.13474243184479009</v>
      </c>
      <c r="F22" s="355"/>
      <c r="G22" s="356"/>
      <c r="H22" s="357">
        <f>IF(ISERROR(H20/H21), "", H20/H21)</f>
        <v>0.22487395625190224</v>
      </c>
      <c r="I22" s="358">
        <f>IF(ISERROR(I20/I21), "", I20/I21)</f>
        <v>0.50268269203510518</v>
      </c>
      <c r="J22" s="359"/>
      <c r="K22" s="357">
        <f>IF(ISERROR(K20/K21), "", K20/K21)</f>
        <v>0.8146186440677966</v>
      </c>
      <c r="L22" s="358">
        <f>IF(ISERROR(L20/L21), "", L20/L21)</f>
        <v>0.81563651076802979</v>
      </c>
      <c r="M22" s="359"/>
      <c r="N22" s="357">
        <f>IF(ISERROR(N20/N21), "", N20/N21)</f>
        <v>0.86626139817629177</v>
      </c>
      <c r="O22" s="358">
        <f>IF(ISERROR(O20/O21), "", O20/O21)</f>
        <v>0.86623732207698589</v>
      </c>
      <c r="P22" s="355"/>
      <c r="Q22" s="357">
        <f>IF(ISERROR(Q20/Q21), "", Q20/Q21)</f>
        <v>0.88668555240793201</v>
      </c>
      <c r="R22" s="358">
        <f>IF(ISERROR(R20/R21), "", R20/R21)</f>
        <v>0.91520353438950963</v>
      </c>
      <c r="S22" s="355"/>
      <c r="T22" s="360">
        <f>IF(ISERROR(T20/T21), "", T20/T21)</f>
        <v>0.22893296741220359</v>
      </c>
      <c r="U22" s="361">
        <f>IF(ISERROR(U20/U21), "", U20/U21)</f>
        <v>0.65097648466713742</v>
      </c>
      <c r="V22" s="355"/>
      <c r="W22" s="362">
        <f>IF(ISERROR(W20/W21), "", W20/W21)</f>
        <v>0.13396903248149647</v>
      </c>
      <c r="X22" s="363">
        <f>IF(ISERROR(X20/X21), "", X20/X21)</f>
        <v>0.43794571574455238</v>
      </c>
      <c r="Y22" s="364"/>
      <c r="AD22" s="376"/>
      <c r="AE22" s="376"/>
      <c r="AF22" s="376"/>
      <c r="AG22" s="376"/>
      <c r="AH22" s="376"/>
      <c r="AI22" s="376"/>
      <c r="AJ22" s="376"/>
    </row>
    <row r="23" spans="1:58" x14ac:dyDescent="0.4">
      <c r="D23" s="366"/>
      <c r="E23" s="367"/>
      <c r="F23" s="368"/>
      <c r="G23" s="369"/>
      <c r="H23" s="370"/>
      <c r="I23" s="371"/>
      <c r="J23" s="372"/>
      <c r="K23" s="370"/>
      <c r="L23" s="371"/>
      <c r="M23" s="372"/>
      <c r="N23" s="370"/>
      <c r="O23" s="371"/>
      <c r="P23" s="368"/>
      <c r="Q23" s="370"/>
      <c r="R23" s="371"/>
      <c r="S23" s="323"/>
      <c r="T23" s="347"/>
      <c r="U23" s="373"/>
      <c r="V23" s="323"/>
      <c r="W23" s="349"/>
      <c r="X23" s="374"/>
      <c r="Y23" s="323"/>
      <c r="AD23" s="377"/>
      <c r="AE23" s="377"/>
      <c r="AF23" s="377"/>
      <c r="AG23" s="377"/>
      <c r="AH23" s="377"/>
      <c r="AI23" s="377"/>
      <c r="AJ23" s="377"/>
    </row>
    <row r="24" spans="1:58" ht="13.5" thickBot="1" x14ac:dyDescent="0.45">
      <c r="D24" s="366"/>
      <c r="E24" s="367"/>
      <c r="F24" s="368"/>
      <c r="G24" s="369"/>
      <c r="H24" s="370"/>
      <c r="I24" s="371"/>
      <c r="J24" s="372"/>
      <c r="K24" s="370"/>
      <c r="L24" s="371"/>
      <c r="M24" s="372"/>
      <c r="N24" s="370"/>
      <c r="O24" s="371"/>
      <c r="P24" s="368"/>
      <c r="Q24" s="370"/>
      <c r="R24" s="371"/>
      <c r="S24" s="323"/>
      <c r="T24" s="347"/>
      <c r="U24" s="373"/>
      <c r="V24" s="323"/>
      <c r="W24" s="349"/>
      <c r="X24" s="374"/>
      <c r="Y24" s="323"/>
      <c r="AD24" s="377"/>
      <c r="AE24" s="377"/>
      <c r="AF24" s="377"/>
      <c r="AG24" s="377"/>
      <c r="AH24" s="377"/>
      <c r="AI24" s="377"/>
      <c r="AJ24" s="377"/>
    </row>
    <row r="25" spans="1:58" x14ac:dyDescent="0.4">
      <c r="A25" s="331" t="s">
        <v>1</v>
      </c>
      <c r="B25" s="332" t="s">
        <v>108</v>
      </c>
      <c r="C25" s="332"/>
      <c r="D25" s="333">
        <v>5326</v>
      </c>
      <c r="E25" s="116">
        <v>25.866285850000001</v>
      </c>
      <c r="F25" s="105"/>
      <c r="G25" s="115"/>
      <c r="H25" s="334">
        <v>1745</v>
      </c>
      <c r="I25" s="335">
        <v>62.533146790000039</v>
      </c>
      <c r="J25" s="105"/>
      <c r="K25" s="336">
        <v>9</v>
      </c>
      <c r="L25" s="112">
        <v>14.360154210000001</v>
      </c>
      <c r="M25" s="105"/>
      <c r="N25" s="334">
        <v>6</v>
      </c>
      <c r="O25" s="337">
        <v>4.8558350300000006</v>
      </c>
      <c r="P25" s="105"/>
      <c r="Q25" s="109">
        <v>15</v>
      </c>
      <c r="R25" s="338">
        <v>33.969232679999998</v>
      </c>
      <c r="S25" s="105"/>
      <c r="T25" s="339">
        <f>IF(H25="","",SUM(H25,K25,N25,Q25))</f>
        <v>1775</v>
      </c>
      <c r="U25" s="340">
        <f>IF(T25="","",SUM(I25,L25,O25,R25))</f>
        <v>115.71836871000002</v>
      </c>
      <c r="V25" s="105"/>
      <c r="W25" s="341">
        <f>IF(T25="","",SUM(T25,D25))</f>
        <v>7101</v>
      </c>
      <c r="X25" s="342">
        <f>IF(U25="","",SUM(U25,E25))</f>
        <v>141.58465456000002</v>
      </c>
      <c r="Y25" s="323"/>
      <c r="AK25" s="378"/>
      <c r="AL25" s="378"/>
      <c r="AM25" s="378"/>
      <c r="AN25" s="378"/>
      <c r="AO25" s="378"/>
      <c r="AP25" s="378"/>
      <c r="AQ25" s="378"/>
      <c r="AR25" s="378"/>
      <c r="AS25" s="378"/>
      <c r="AT25" s="378"/>
      <c r="AU25" s="378"/>
      <c r="AV25" s="378"/>
      <c r="AW25" s="378"/>
      <c r="AX25" s="378"/>
      <c r="AY25" s="378"/>
      <c r="AZ25" s="378"/>
      <c r="BA25" s="378"/>
      <c r="BB25" s="378"/>
      <c r="BC25" s="378"/>
      <c r="BD25" s="378"/>
      <c r="BE25" s="378"/>
    </row>
    <row r="26" spans="1:58" x14ac:dyDescent="0.4">
      <c r="A26" s="343"/>
      <c r="B26" s="295" t="s">
        <v>107</v>
      </c>
      <c r="D26" s="101">
        <v>63079</v>
      </c>
      <c r="E26" s="344">
        <v>245.87325672</v>
      </c>
      <c r="F26" s="67"/>
      <c r="G26" s="101"/>
      <c r="H26" s="97">
        <v>8882</v>
      </c>
      <c r="I26" s="345">
        <v>133.19156512000006</v>
      </c>
      <c r="J26" s="67"/>
      <c r="K26" s="99">
        <v>33</v>
      </c>
      <c r="L26" s="98">
        <v>19.52159528</v>
      </c>
      <c r="M26" s="67"/>
      <c r="N26" s="99">
        <v>20</v>
      </c>
      <c r="O26" s="98">
        <v>15.468196559999999</v>
      </c>
      <c r="P26" s="67"/>
      <c r="Q26" s="97">
        <v>15</v>
      </c>
      <c r="R26" s="346">
        <v>33.969232679999998</v>
      </c>
      <c r="S26" s="67"/>
      <c r="T26" s="347">
        <f>IF(H26="","",SUM(H26,K26,N26,Q26))</f>
        <v>8950</v>
      </c>
      <c r="U26" s="348">
        <f>IF(T26="","",SUM(I26,L26,O26,R26))</f>
        <v>202.15058964000005</v>
      </c>
      <c r="V26" s="67"/>
      <c r="W26" s="349">
        <f>IF(T26="","",SUM(T26,D26))</f>
        <v>72029</v>
      </c>
      <c r="X26" s="350">
        <f>IF(U26="","",SUM(U26,E26))</f>
        <v>448.02384636000005</v>
      </c>
      <c r="Y26" s="323"/>
      <c r="AK26" s="299"/>
      <c r="AL26" s="299"/>
      <c r="AM26" s="299"/>
      <c r="AN26" s="299"/>
      <c r="AO26" s="299"/>
      <c r="AP26" s="299"/>
      <c r="AQ26" s="299"/>
      <c r="AR26" s="299"/>
      <c r="AS26" s="299"/>
      <c r="AT26" s="299"/>
      <c r="AU26" s="299"/>
      <c r="AV26" s="299"/>
      <c r="AW26" s="299"/>
      <c r="AX26" s="299"/>
      <c r="AY26" s="299"/>
      <c r="AZ26" s="299"/>
      <c r="BA26" s="299"/>
      <c r="BB26" s="299"/>
      <c r="BC26" s="299"/>
      <c r="BD26" s="299"/>
      <c r="BE26" s="299"/>
    </row>
    <row r="27" spans="1:58" s="376" customFormat="1" ht="13.5" thickBot="1" x14ac:dyDescent="0.45">
      <c r="A27" s="375"/>
      <c r="B27" s="352" t="s">
        <v>100</v>
      </c>
      <c r="C27" s="352"/>
      <c r="D27" s="353">
        <f>IF(ISERROR(D25/D26), "", D25/D26)</f>
        <v>8.4433805228364425E-2</v>
      </c>
      <c r="E27" s="354">
        <f>IF(ISERROR(E25/E26), "", E25/E26)</f>
        <v>0.10520170511857041</v>
      </c>
      <c r="F27" s="355"/>
      <c r="G27" s="356"/>
      <c r="H27" s="357">
        <f>IF(ISERROR(H25/H26), "", H25/H26)</f>
        <v>0.19646476018914658</v>
      </c>
      <c r="I27" s="358">
        <f>IF(ISERROR(I25/I26), "", I25/I26)</f>
        <v>0.46949779990692558</v>
      </c>
      <c r="J27" s="359"/>
      <c r="K27" s="357">
        <f>IF(ISERROR(K25/K26), "", K25/K26)</f>
        <v>0.27272727272727271</v>
      </c>
      <c r="L27" s="358">
        <f>IF(ISERROR(L25/L26), "", L25/L26)</f>
        <v>0.73560352030820308</v>
      </c>
      <c r="M27" s="359"/>
      <c r="N27" s="357">
        <f>IF(ISERROR(N25/N26), "", N25/N26)</f>
        <v>0.3</v>
      </c>
      <c r="O27" s="358">
        <f>IF(ISERROR(O25/O26), "", O25/O26)</f>
        <v>0.3139237991426197</v>
      </c>
      <c r="P27" s="355"/>
      <c r="Q27" s="357">
        <f>IF(ISERROR(Q25/Q26), "", Q25/Q26)</f>
        <v>1</v>
      </c>
      <c r="R27" s="358">
        <f>IF(ISERROR(R25/R26), "", R25/R26)</f>
        <v>1</v>
      </c>
      <c r="S27" s="355"/>
      <c r="T27" s="360">
        <f>IF(ISERROR(T25/T26), "", T25/T26)</f>
        <v>0.19832402234636873</v>
      </c>
      <c r="U27" s="361">
        <f>IF(ISERROR(U25/U26), "", U25/U26)</f>
        <v>0.57243646390582936</v>
      </c>
      <c r="V27" s="355"/>
      <c r="W27" s="362">
        <f>IF(ISERROR(W25/W26), "", W25/W26)</f>
        <v>9.8585292035152511E-2</v>
      </c>
      <c r="X27" s="363">
        <f>IF(ISERROR(X25/X26), "", X25/X26)</f>
        <v>0.31602035407336931</v>
      </c>
      <c r="Y27" s="364"/>
      <c r="Z27" s="365"/>
      <c r="AA27" s="365"/>
      <c r="AB27" s="365"/>
      <c r="AC27" s="365"/>
      <c r="AK27" s="365"/>
      <c r="AL27" s="365"/>
      <c r="AM27" s="365"/>
      <c r="AN27" s="365"/>
      <c r="AO27" s="365"/>
      <c r="AP27" s="365"/>
      <c r="AQ27" s="365"/>
      <c r="AR27" s="365"/>
      <c r="AS27" s="365"/>
      <c r="AT27" s="365"/>
      <c r="AU27" s="365"/>
      <c r="AV27" s="365"/>
      <c r="AW27" s="365"/>
      <c r="AX27" s="365"/>
      <c r="AY27" s="365"/>
      <c r="AZ27" s="365"/>
      <c r="BA27" s="365"/>
      <c r="BB27" s="365"/>
      <c r="BC27" s="365"/>
      <c r="BD27" s="365"/>
      <c r="BE27" s="365"/>
      <c r="BF27" s="365"/>
    </row>
    <row r="28" spans="1:58" ht="13.5" thickBot="1" x14ac:dyDescent="0.4">
      <c r="D28" s="76"/>
      <c r="E28" s="70"/>
      <c r="F28" s="67"/>
      <c r="G28" s="75"/>
      <c r="H28" s="71"/>
      <c r="I28" s="73"/>
      <c r="J28" s="74"/>
      <c r="K28" s="71"/>
      <c r="L28" s="73"/>
      <c r="M28" s="74"/>
      <c r="N28" s="71"/>
      <c r="O28" s="73"/>
      <c r="P28" s="72"/>
      <c r="Q28" s="71"/>
      <c r="R28" s="73"/>
      <c r="S28" s="72"/>
      <c r="T28" s="71"/>
      <c r="U28" s="70"/>
      <c r="V28" s="67"/>
      <c r="W28" s="379"/>
      <c r="X28" s="380"/>
      <c r="Y28" s="67"/>
      <c r="AD28" s="378"/>
      <c r="AE28" s="378"/>
      <c r="AF28" s="378"/>
      <c r="AG28" s="378"/>
      <c r="AH28" s="378"/>
      <c r="AI28" s="378"/>
      <c r="AJ28" s="378"/>
      <c r="BF28" s="377"/>
    </row>
    <row r="29" spans="1:58" s="378" customFormat="1" x14ac:dyDescent="0.45">
      <c r="B29" s="377"/>
      <c r="C29" s="377"/>
      <c r="D29" s="49"/>
      <c r="E29" s="49"/>
      <c r="F29" s="49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49"/>
      <c r="W29" s="61"/>
      <c r="X29" s="61"/>
      <c r="Y29" s="49"/>
      <c r="Z29" s="377"/>
      <c r="AA29" s="377"/>
      <c r="AB29" s="377"/>
      <c r="AC29" s="377"/>
      <c r="AD29" s="299"/>
      <c r="AE29" s="299"/>
      <c r="AF29" s="299"/>
      <c r="AG29" s="299"/>
      <c r="AH29" s="299"/>
      <c r="AI29" s="299"/>
      <c r="AJ29" s="299"/>
      <c r="AK29" s="295"/>
      <c r="AL29" s="295"/>
      <c r="AM29" s="295"/>
      <c r="AN29" s="295"/>
      <c r="AO29" s="295"/>
      <c r="AP29" s="295"/>
      <c r="AQ29" s="295"/>
      <c r="AR29" s="295"/>
      <c r="AS29" s="295"/>
      <c r="AT29" s="295"/>
      <c r="AU29" s="295"/>
      <c r="AV29" s="295"/>
      <c r="AW29" s="295"/>
      <c r="AX29" s="295"/>
      <c r="AY29" s="295"/>
      <c r="AZ29" s="295"/>
      <c r="BA29" s="295"/>
      <c r="BB29" s="295"/>
      <c r="BC29" s="295"/>
      <c r="BD29" s="295"/>
      <c r="BE29" s="295"/>
      <c r="BF29" s="295"/>
    </row>
    <row r="30" spans="1:58" s="299" customFormat="1" x14ac:dyDescent="0.45">
      <c r="B30" s="377"/>
      <c r="C30" s="377"/>
      <c r="D30" s="49"/>
      <c r="E30" s="49"/>
      <c r="F30" s="49"/>
      <c r="G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49"/>
      <c r="W30" s="61"/>
      <c r="X30" s="61"/>
      <c r="Y30" s="49"/>
      <c r="Z30" s="377"/>
      <c r="AA30" s="377"/>
      <c r="AB30" s="377"/>
      <c r="AC30" s="377"/>
      <c r="AD30" s="295"/>
      <c r="AE30" s="295"/>
      <c r="AF30" s="295"/>
      <c r="AG30" s="295"/>
      <c r="AH30" s="295"/>
      <c r="AI30" s="295"/>
      <c r="AJ30" s="295"/>
      <c r="AK30" s="295"/>
      <c r="AL30" s="295"/>
      <c r="AM30" s="295"/>
      <c r="AN30" s="295"/>
      <c r="AO30" s="295"/>
      <c r="AP30" s="295"/>
      <c r="AQ30" s="295"/>
      <c r="AR30" s="295"/>
      <c r="AS30" s="295"/>
      <c r="AT30" s="295"/>
      <c r="AU30" s="295"/>
      <c r="AV30" s="295"/>
      <c r="AW30" s="295"/>
      <c r="AX30" s="295"/>
      <c r="AY30" s="295"/>
      <c r="AZ30" s="295"/>
      <c r="BA30" s="295"/>
      <c r="BB30" s="295"/>
      <c r="BC30" s="295"/>
      <c r="BD30" s="295"/>
      <c r="BE30" s="295"/>
      <c r="BF30" s="378"/>
    </row>
    <row r="31" spans="1:58" x14ac:dyDescent="0.4">
      <c r="H31" s="381" t="s">
        <v>178</v>
      </c>
      <c r="AK31" s="377"/>
      <c r="AL31" s="377"/>
      <c r="AM31" s="377"/>
      <c r="AN31" s="377"/>
      <c r="AO31" s="377"/>
      <c r="AP31" s="377"/>
      <c r="AQ31" s="377"/>
      <c r="AR31" s="377"/>
      <c r="AS31" s="377"/>
      <c r="AT31" s="377"/>
      <c r="AU31" s="377"/>
      <c r="AV31" s="377"/>
      <c r="AW31" s="377"/>
      <c r="AX31" s="377"/>
      <c r="AY31" s="377"/>
      <c r="AZ31" s="377"/>
      <c r="BA31" s="377"/>
      <c r="BB31" s="377"/>
      <c r="BC31" s="377"/>
      <c r="BD31" s="377"/>
      <c r="BE31" s="377"/>
      <c r="BF31" s="299"/>
    </row>
    <row r="32" spans="1:58" x14ac:dyDescent="0.4">
      <c r="B32" s="299"/>
      <c r="C32" s="299"/>
      <c r="D32" s="299"/>
      <c r="E32" s="299"/>
      <c r="F32" s="299"/>
      <c r="G32" s="299"/>
      <c r="H32" s="381" t="s">
        <v>106</v>
      </c>
      <c r="I32" s="299"/>
      <c r="J32" s="299"/>
      <c r="K32" s="299"/>
      <c r="L32" s="299"/>
      <c r="M32" s="299"/>
      <c r="N32" s="299"/>
      <c r="O32" s="299"/>
      <c r="P32" s="299"/>
      <c r="Q32" s="299"/>
      <c r="R32" s="299"/>
      <c r="S32" s="299"/>
      <c r="T32" s="299"/>
      <c r="U32" s="299"/>
      <c r="V32" s="299"/>
      <c r="W32" s="382"/>
      <c r="X32" s="382"/>
      <c r="Y32" s="299"/>
      <c r="Z32" s="299"/>
      <c r="AA32" s="299"/>
      <c r="AB32" s="299"/>
      <c r="AC32" s="299"/>
      <c r="AK32" s="378"/>
      <c r="AL32" s="378"/>
      <c r="AM32" s="378"/>
      <c r="AN32" s="378"/>
      <c r="AO32" s="378"/>
      <c r="AP32" s="378"/>
      <c r="AQ32" s="378"/>
      <c r="AR32" s="378"/>
      <c r="AS32" s="378"/>
      <c r="AT32" s="378"/>
      <c r="AU32" s="378"/>
      <c r="AV32" s="378"/>
      <c r="AW32" s="378"/>
      <c r="AX32" s="378"/>
      <c r="AY32" s="378"/>
      <c r="AZ32" s="378"/>
      <c r="BA32" s="378"/>
      <c r="BB32" s="378"/>
      <c r="BC32" s="378"/>
      <c r="BD32" s="378"/>
      <c r="BE32" s="378"/>
    </row>
    <row r="33" spans="2:58" x14ac:dyDescent="0.4">
      <c r="D33" s="323"/>
      <c r="E33" s="323"/>
      <c r="F33" s="323"/>
      <c r="G33" s="323"/>
      <c r="H33" s="377" t="s">
        <v>149</v>
      </c>
      <c r="I33" s="323"/>
      <c r="J33" s="323"/>
      <c r="K33" s="323"/>
      <c r="L33" s="323"/>
      <c r="M33" s="323"/>
      <c r="N33" s="323"/>
      <c r="O33" s="323"/>
      <c r="P33" s="323"/>
      <c r="Q33" s="323"/>
      <c r="R33" s="323"/>
      <c r="S33" s="323"/>
      <c r="T33" s="323"/>
      <c r="U33" s="323"/>
      <c r="V33" s="323"/>
      <c r="W33" s="315"/>
      <c r="X33" s="315"/>
      <c r="Y33" s="323"/>
      <c r="AD33" s="377"/>
      <c r="AE33" s="377"/>
      <c r="AF33" s="377"/>
      <c r="AG33" s="377"/>
      <c r="AH33" s="377"/>
      <c r="AI33" s="377"/>
      <c r="AJ33" s="377"/>
      <c r="AK33" s="299"/>
      <c r="AL33" s="299"/>
      <c r="AM33" s="299"/>
      <c r="AN33" s="299"/>
      <c r="AO33" s="299"/>
      <c r="AP33" s="299"/>
      <c r="AQ33" s="299"/>
      <c r="AR33" s="299"/>
      <c r="AS33" s="299"/>
      <c r="AT33" s="299"/>
      <c r="AU33" s="299"/>
      <c r="AV33" s="299"/>
      <c r="AW33" s="299"/>
      <c r="AX33" s="299"/>
      <c r="AY33" s="299"/>
      <c r="AZ33" s="299"/>
      <c r="BA33" s="299"/>
      <c r="BB33" s="299"/>
      <c r="BC33" s="299"/>
      <c r="BD33" s="299"/>
      <c r="BE33" s="299"/>
    </row>
    <row r="34" spans="2:58" s="377" customFormat="1" x14ac:dyDescent="0.4">
      <c r="B34" s="295"/>
      <c r="C34" s="295"/>
      <c r="D34" s="323"/>
      <c r="E34" s="323"/>
      <c r="F34" s="323"/>
      <c r="G34" s="323"/>
      <c r="I34" s="323"/>
      <c r="J34" s="323"/>
      <c r="K34" s="323"/>
      <c r="L34" s="323"/>
      <c r="M34" s="323"/>
      <c r="N34" s="323"/>
      <c r="O34" s="323"/>
      <c r="P34" s="323"/>
      <c r="Q34" s="323"/>
      <c r="R34" s="323"/>
      <c r="S34" s="323"/>
      <c r="T34" s="323"/>
      <c r="U34" s="323"/>
      <c r="V34" s="323"/>
      <c r="W34" s="315"/>
      <c r="X34" s="315"/>
      <c r="Y34" s="323"/>
      <c r="Z34" s="295"/>
      <c r="AA34" s="295"/>
      <c r="AB34" s="295"/>
      <c r="AC34" s="295"/>
      <c r="AD34" s="295"/>
      <c r="AE34" s="295"/>
      <c r="AF34" s="295"/>
      <c r="AG34" s="295"/>
      <c r="AH34" s="295"/>
      <c r="AI34" s="295"/>
      <c r="AJ34" s="295"/>
      <c r="AK34" s="295"/>
      <c r="AL34" s="295"/>
      <c r="AM34" s="295"/>
      <c r="AN34" s="295"/>
      <c r="AO34" s="295"/>
      <c r="AP34" s="295"/>
      <c r="AQ34" s="295"/>
      <c r="AR34" s="295"/>
      <c r="AS34" s="295"/>
      <c r="AT34" s="295"/>
      <c r="AU34" s="295"/>
      <c r="AV34" s="295"/>
      <c r="AW34" s="295"/>
      <c r="AX34" s="295"/>
      <c r="AY34" s="295"/>
      <c r="AZ34" s="295"/>
      <c r="BA34" s="295"/>
      <c r="BB34" s="295"/>
      <c r="BC34" s="295"/>
      <c r="BD34" s="295"/>
      <c r="BE34" s="295"/>
      <c r="BF34" s="295"/>
    </row>
    <row r="35" spans="2:58" x14ac:dyDescent="0.45">
      <c r="D35" s="51"/>
      <c r="E35" s="51"/>
      <c r="F35" s="51"/>
      <c r="G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62"/>
      <c r="X35" s="62"/>
      <c r="Y35" s="51"/>
      <c r="AD35" s="378"/>
      <c r="AE35" s="378"/>
      <c r="AF35" s="378"/>
      <c r="AG35" s="378"/>
      <c r="AH35" s="378"/>
      <c r="AI35" s="378"/>
      <c r="AJ35" s="378"/>
      <c r="BF35" s="377"/>
    </row>
    <row r="36" spans="2:58" x14ac:dyDescent="0.45">
      <c r="D36" s="51"/>
      <c r="E36" s="51"/>
      <c r="F36" s="51"/>
      <c r="G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62"/>
      <c r="X36" s="62"/>
      <c r="Y36" s="51"/>
      <c r="AD36" s="299"/>
      <c r="AE36" s="299"/>
      <c r="AF36" s="299"/>
      <c r="AG36" s="299"/>
      <c r="AH36" s="299"/>
      <c r="AI36" s="299"/>
      <c r="AJ36" s="299"/>
    </row>
    <row r="37" spans="2:58" x14ac:dyDescent="0.45">
      <c r="B37" s="377"/>
      <c r="C37" s="377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61"/>
      <c r="X37" s="61"/>
      <c r="Y37" s="49"/>
      <c r="Z37" s="377"/>
      <c r="AA37" s="377"/>
      <c r="AB37" s="377"/>
      <c r="AC37" s="377"/>
    </row>
    <row r="38" spans="2:58" x14ac:dyDescent="0.45">
      <c r="AK38" s="377"/>
      <c r="AL38" s="377"/>
      <c r="AM38" s="377"/>
      <c r="AN38" s="377"/>
      <c r="AO38" s="377"/>
      <c r="AP38" s="377"/>
      <c r="AQ38" s="377"/>
      <c r="AR38" s="377"/>
      <c r="AS38" s="377"/>
      <c r="AT38" s="377"/>
      <c r="AU38" s="377"/>
      <c r="AV38" s="377"/>
      <c r="AW38" s="377"/>
      <c r="AX38" s="377"/>
      <c r="AY38" s="377"/>
      <c r="AZ38" s="377"/>
      <c r="BA38" s="377"/>
      <c r="BB38" s="377"/>
      <c r="BC38" s="377"/>
      <c r="BD38" s="377"/>
      <c r="BE38" s="377"/>
    </row>
    <row r="39" spans="2:58" x14ac:dyDescent="0.45">
      <c r="B39" s="299"/>
      <c r="C39" s="299"/>
      <c r="D39" s="299"/>
      <c r="E39" s="299"/>
      <c r="F39" s="299"/>
      <c r="G39" s="299"/>
      <c r="H39" s="299"/>
      <c r="I39" s="299"/>
      <c r="J39" s="299"/>
      <c r="K39" s="299"/>
      <c r="L39" s="299"/>
      <c r="M39" s="299"/>
      <c r="N39" s="299"/>
      <c r="O39" s="299"/>
      <c r="P39" s="299"/>
      <c r="Q39" s="299"/>
      <c r="R39" s="299"/>
      <c r="S39" s="299"/>
      <c r="T39" s="299"/>
      <c r="U39" s="299"/>
      <c r="V39" s="299"/>
      <c r="W39" s="382"/>
      <c r="X39" s="382"/>
      <c r="Y39" s="299"/>
      <c r="Z39" s="299"/>
      <c r="AA39" s="299"/>
      <c r="AB39" s="299"/>
      <c r="AC39" s="299"/>
    </row>
    <row r="40" spans="2:58" x14ac:dyDescent="0.45"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62"/>
      <c r="X40" s="62"/>
      <c r="Y40" s="51"/>
      <c r="Z40" s="383"/>
      <c r="AA40" s="383"/>
      <c r="AD40" s="377"/>
      <c r="AE40" s="377"/>
      <c r="AF40" s="377"/>
      <c r="AG40" s="377"/>
      <c r="AH40" s="377"/>
      <c r="AI40" s="377"/>
      <c r="AJ40" s="377"/>
    </row>
    <row r="41" spans="2:58" x14ac:dyDescent="0.45"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62"/>
      <c r="X41" s="62"/>
      <c r="Y41" s="51"/>
      <c r="Z41" s="383"/>
      <c r="AA41" s="383"/>
    </row>
    <row r="42" spans="2:58" x14ac:dyDescent="0.45"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62"/>
      <c r="X42" s="62"/>
      <c r="Y42" s="51"/>
      <c r="Z42" s="384"/>
    </row>
    <row r="43" spans="2:58" x14ac:dyDescent="0.45"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62"/>
      <c r="X43" s="62"/>
      <c r="Y43" s="51"/>
      <c r="Z43" s="383"/>
    </row>
    <row r="44" spans="2:58" x14ac:dyDescent="0.45">
      <c r="B44" s="377"/>
      <c r="C44" s="377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61"/>
      <c r="X44" s="61"/>
      <c r="Y44" s="49"/>
      <c r="Z44" s="385"/>
      <c r="AA44" s="377"/>
      <c r="AB44" s="377"/>
      <c r="AC44" s="377"/>
    </row>
    <row r="45" spans="2:58" x14ac:dyDescent="0.45">
      <c r="D45" s="383"/>
      <c r="E45" s="383"/>
      <c r="F45" s="383"/>
      <c r="G45" s="383"/>
      <c r="H45" s="383"/>
      <c r="I45" s="383"/>
      <c r="J45" s="383"/>
      <c r="K45" s="383"/>
      <c r="L45" s="383"/>
      <c r="M45" s="383"/>
      <c r="N45" s="383"/>
      <c r="O45" s="383"/>
      <c r="P45" s="383"/>
      <c r="Q45" s="383"/>
      <c r="R45" s="383"/>
      <c r="S45" s="383"/>
      <c r="T45" s="383"/>
      <c r="U45" s="383"/>
      <c r="V45" s="383"/>
      <c r="W45" s="386"/>
      <c r="X45" s="386"/>
      <c r="Y45" s="383"/>
    </row>
    <row r="46" spans="2:58" x14ac:dyDescent="0.45">
      <c r="D46" s="387"/>
      <c r="E46" s="387"/>
      <c r="F46" s="387"/>
      <c r="G46" s="384"/>
      <c r="H46" s="384"/>
      <c r="I46" s="384"/>
      <c r="J46" s="384"/>
      <c r="K46" s="384"/>
      <c r="L46" s="384"/>
      <c r="M46" s="384"/>
      <c r="N46" s="384"/>
      <c r="O46" s="384"/>
      <c r="P46" s="384"/>
      <c r="Q46" s="384"/>
      <c r="R46" s="384"/>
      <c r="S46" s="384"/>
      <c r="T46" s="384"/>
      <c r="U46" s="384"/>
      <c r="V46" s="384"/>
      <c r="W46" s="388"/>
      <c r="X46" s="388"/>
      <c r="Y46" s="384"/>
    </row>
    <row r="47" spans="2:58" x14ac:dyDescent="0.45">
      <c r="B47" s="389"/>
      <c r="C47" s="389"/>
    </row>
  </sheetData>
  <mergeCells count="9">
    <mergeCell ref="A4:Y4"/>
    <mergeCell ref="D5:E5"/>
    <mergeCell ref="G5:U5"/>
    <mergeCell ref="W5:X5"/>
    <mergeCell ref="H6:I6"/>
    <mergeCell ref="K6:L6"/>
    <mergeCell ref="N6:O6"/>
    <mergeCell ref="Q6:R6"/>
    <mergeCell ref="T6:U6"/>
  </mergeCells>
  <pageMargins left="0.7" right="0.7" top="0.75" bottom="0.75" header="0.3" footer="0.3"/>
  <pageSetup orientation="portrait" r:id="rId1"/>
  <drawing r:id="rId2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BF47"/>
  <sheetViews>
    <sheetView workbookViewId="0">
      <selection activeCell="R8" sqref="R8:R10"/>
    </sheetView>
  </sheetViews>
  <sheetFormatPr defaultColWidth="9" defaultRowHeight="13.15" x14ac:dyDescent="0.45"/>
  <cols>
    <col min="1" max="1" width="6.75" style="295" customWidth="1"/>
    <col min="2" max="2" width="11.75" style="295" customWidth="1"/>
    <col min="3" max="3" width="0.75" style="295" customWidth="1"/>
    <col min="4" max="5" width="8.75" style="295" customWidth="1"/>
    <col min="6" max="6" width="2.625" style="295" customWidth="1"/>
    <col min="7" max="7" width="0.5" style="295" customWidth="1"/>
    <col min="8" max="9" width="8.75" style="295" customWidth="1"/>
    <col min="10" max="10" width="0.625" style="295" customWidth="1"/>
    <col min="11" max="12" width="8.75" style="295" customWidth="1"/>
    <col min="13" max="13" width="0.625" style="295" customWidth="1"/>
    <col min="14" max="15" width="8.75" style="295" customWidth="1"/>
    <col min="16" max="16" width="0.5" style="295" customWidth="1"/>
    <col min="17" max="18" width="8.75" style="295" customWidth="1"/>
    <col min="19" max="19" width="0.625" style="295" customWidth="1"/>
    <col min="20" max="21" width="8.75" style="295" customWidth="1"/>
    <col min="22" max="22" width="2.5" style="295" customWidth="1"/>
    <col min="23" max="24" width="8.75" style="297" customWidth="1"/>
    <col min="25" max="25" width="1.25" style="295" customWidth="1"/>
    <col min="26" max="16384" width="9" style="295"/>
  </cols>
  <sheetData>
    <row r="1" spans="1:25" ht="15.75" customHeight="1" x14ac:dyDescent="0.45">
      <c r="A1" s="294" t="s">
        <v>116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294"/>
      <c r="Y1" s="294"/>
    </row>
    <row r="2" spans="1:25" ht="15.75" customHeight="1" x14ac:dyDescent="0.45">
      <c r="A2" s="296" t="s">
        <v>180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96"/>
      <c r="Y2" s="296"/>
    </row>
    <row r="4" spans="1:25" s="297" customFormat="1" ht="16.5" customHeight="1" thickBot="1" x14ac:dyDescent="0.5">
      <c r="A4" s="781" t="s">
        <v>14</v>
      </c>
      <c r="B4" s="781"/>
      <c r="C4" s="781"/>
      <c r="D4" s="781"/>
      <c r="E4" s="781"/>
      <c r="F4" s="781"/>
      <c r="G4" s="781"/>
      <c r="H4" s="781"/>
      <c r="I4" s="781"/>
      <c r="J4" s="781"/>
      <c r="K4" s="781"/>
      <c r="L4" s="781"/>
      <c r="M4" s="781"/>
      <c r="N4" s="781"/>
      <c r="O4" s="781"/>
      <c r="P4" s="781"/>
      <c r="Q4" s="781"/>
      <c r="R4" s="781"/>
      <c r="S4" s="781"/>
      <c r="T4" s="781"/>
      <c r="U4" s="781"/>
      <c r="V4" s="781"/>
      <c r="W4" s="781"/>
      <c r="X4" s="781"/>
      <c r="Y4" s="781"/>
    </row>
    <row r="5" spans="1:25" s="299" customFormat="1" ht="15.4" x14ac:dyDescent="0.45">
      <c r="A5" s="298" t="s">
        <v>115</v>
      </c>
      <c r="D5" s="782" t="s">
        <v>12</v>
      </c>
      <c r="E5" s="783"/>
      <c r="F5" s="300"/>
      <c r="G5" s="782" t="s">
        <v>114</v>
      </c>
      <c r="H5" s="784"/>
      <c r="I5" s="784"/>
      <c r="J5" s="784"/>
      <c r="K5" s="784"/>
      <c r="L5" s="784"/>
      <c r="M5" s="784"/>
      <c r="N5" s="784"/>
      <c r="O5" s="784"/>
      <c r="P5" s="784"/>
      <c r="Q5" s="784"/>
      <c r="R5" s="784"/>
      <c r="S5" s="784"/>
      <c r="T5" s="784"/>
      <c r="U5" s="783"/>
      <c r="V5" s="301"/>
      <c r="W5" s="782" t="s">
        <v>10</v>
      </c>
      <c r="X5" s="785"/>
      <c r="Y5" s="301"/>
    </row>
    <row r="6" spans="1:25" s="299" customFormat="1" x14ac:dyDescent="0.35">
      <c r="D6" s="302"/>
      <c r="E6" s="303"/>
      <c r="G6" s="304"/>
      <c r="H6" s="786" t="s">
        <v>113</v>
      </c>
      <c r="I6" s="787"/>
      <c r="J6" s="305"/>
      <c r="K6" s="786" t="s">
        <v>105</v>
      </c>
      <c r="L6" s="787"/>
      <c r="M6" s="305"/>
      <c r="N6" s="786" t="s">
        <v>104</v>
      </c>
      <c r="O6" s="787"/>
      <c r="P6" s="305"/>
      <c r="Q6" s="786" t="s">
        <v>103</v>
      </c>
      <c r="R6" s="787"/>
      <c r="S6" s="305"/>
      <c r="T6" s="786" t="s">
        <v>102</v>
      </c>
      <c r="U6" s="788"/>
      <c r="V6" s="305"/>
      <c r="W6" s="306"/>
      <c r="X6" s="307"/>
    </row>
    <row r="7" spans="1:25" s="308" customFormat="1" ht="25.5" x14ac:dyDescent="0.45">
      <c r="D7" s="309" t="s">
        <v>111</v>
      </c>
      <c r="E7" s="310" t="s">
        <v>112</v>
      </c>
      <c r="G7" s="309"/>
      <c r="H7" s="311" t="s">
        <v>111</v>
      </c>
      <c r="I7" s="312" t="s">
        <v>101</v>
      </c>
      <c r="K7" s="311" t="s">
        <v>111</v>
      </c>
      <c r="L7" s="312" t="s">
        <v>101</v>
      </c>
      <c r="N7" s="311" t="s">
        <v>111</v>
      </c>
      <c r="O7" s="312" t="s">
        <v>101</v>
      </c>
      <c r="Q7" s="311" t="s">
        <v>111</v>
      </c>
      <c r="R7" s="312" t="s">
        <v>101</v>
      </c>
      <c r="T7" s="311" t="s">
        <v>111</v>
      </c>
      <c r="U7" s="310" t="s">
        <v>101</v>
      </c>
      <c r="W7" s="309" t="s">
        <v>111</v>
      </c>
      <c r="X7" s="310" t="s">
        <v>101</v>
      </c>
    </row>
    <row r="8" spans="1:25" s="297" customFormat="1" ht="12.75" x14ac:dyDescent="0.35">
      <c r="D8" s="313" t="s">
        <v>110</v>
      </c>
      <c r="E8" s="314" t="s">
        <v>109</v>
      </c>
      <c r="F8" s="315"/>
      <c r="G8" s="316"/>
      <c r="H8" s="317" t="s">
        <v>110</v>
      </c>
      <c r="I8" s="318" t="s">
        <v>109</v>
      </c>
      <c r="J8" s="319"/>
      <c r="K8" s="318" t="s">
        <v>110</v>
      </c>
      <c r="L8" s="318" t="s">
        <v>109</v>
      </c>
      <c r="M8" s="319"/>
      <c r="N8" s="318" t="s">
        <v>110</v>
      </c>
      <c r="O8" s="318" t="s">
        <v>109</v>
      </c>
      <c r="P8" s="320"/>
      <c r="Q8" s="318" t="s">
        <v>110</v>
      </c>
      <c r="R8" s="318" t="s">
        <v>109</v>
      </c>
      <c r="S8" s="320"/>
      <c r="T8" s="318" t="s">
        <v>110</v>
      </c>
      <c r="U8" s="314" t="s">
        <v>109</v>
      </c>
      <c r="V8" s="315"/>
      <c r="W8" s="313" t="s">
        <v>110</v>
      </c>
      <c r="X8" s="314" t="s">
        <v>109</v>
      </c>
      <c r="Y8" s="315"/>
    </row>
    <row r="9" spans="1:25" ht="13.5" thickBot="1" x14ac:dyDescent="0.45">
      <c r="D9" s="321"/>
      <c r="E9" s="322"/>
      <c r="F9" s="323"/>
      <c r="G9" s="324"/>
      <c r="H9" s="325"/>
      <c r="I9" s="326"/>
      <c r="J9" s="327"/>
      <c r="K9" s="325"/>
      <c r="L9" s="326"/>
      <c r="M9" s="327"/>
      <c r="N9" s="325"/>
      <c r="O9" s="326"/>
      <c r="P9" s="323"/>
      <c r="Q9" s="325"/>
      <c r="R9" s="326"/>
      <c r="S9" s="323"/>
      <c r="T9" s="328"/>
      <c r="U9" s="329"/>
      <c r="V9" s="323"/>
      <c r="W9" s="316"/>
      <c r="X9" s="330"/>
      <c r="Y9" s="323"/>
    </row>
    <row r="10" spans="1:25" x14ac:dyDescent="0.4">
      <c r="A10" s="331" t="s">
        <v>4</v>
      </c>
      <c r="B10" s="332" t="s">
        <v>108</v>
      </c>
      <c r="C10" s="332"/>
      <c r="D10" s="333">
        <v>74753</v>
      </c>
      <c r="E10" s="116">
        <v>238.1</v>
      </c>
      <c r="F10" s="105"/>
      <c r="G10" s="115"/>
      <c r="H10" s="334">
        <v>18254</v>
      </c>
      <c r="I10" s="335">
        <v>378.6</v>
      </c>
      <c r="J10" s="105"/>
      <c r="K10" s="336">
        <v>77</v>
      </c>
      <c r="L10" s="112">
        <v>47.1</v>
      </c>
      <c r="M10" s="105"/>
      <c r="N10" s="334">
        <v>30</v>
      </c>
      <c r="O10" s="337">
        <v>26.1</v>
      </c>
      <c r="P10" s="105"/>
      <c r="Q10" s="109">
        <v>69</v>
      </c>
      <c r="R10" s="338">
        <v>254.4</v>
      </c>
      <c r="S10" s="105"/>
      <c r="T10" s="339">
        <f>IF(H10="","",SUM(H10,K10,N10,Q10))</f>
        <v>18430</v>
      </c>
      <c r="U10" s="340">
        <f>IF(T10="","",SUM(I10,L10,O10,R10))</f>
        <v>706.2</v>
      </c>
      <c r="V10" s="105"/>
      <c r="W10" s="341">
        <f>IF(T10="","",SUM(T10,D10))</f>
        <v>93183</v>
      </c>
      <c r="X10" s="342">
        <f>IF(U10="","",SUM(U10,E10))</f>
        <v>944.30000000000007</v>
      </c>
      <c r="Y10" s="323"/>
    </row>
    <row r="11" spans="1:25" x14ac:dyDescent="0.4">
      <c r="A11" s="343"/>
      <c r="B11" s="295" t="s">
        <v>107</v>
      </c>
      <c r="D11" s="101">
        <v>481831</v>
      </c>
      <c r="E11" s="344">
        <v>1398.9</v>
      </c>
      <c r="F11" s="67"/>
      <c r="G11" s="101"/>
      <c r="H11" s="97">
        <v>65716</v>
      </c>
      <c r="I11" s="345">
        <v>656.9</v>
      </c>
      <c r="J11" s="67"/>
      <c r="K11" s="99">
        <v>85</v>
      </c>
      <c r="L11" s="98">
        <v>51.6</v>
      </c>
      <c r="M11" s="67"/>
      <c r="N11" s="99">
        <v>33</v>
      </c>
      <c r="O11" s="98">
        <v>28.7</v>
      </c>
      <c r="P11" s="67"/>
      <c r="Q11" s="97">
        <v>81</v>
      </c>
      <c r="R11" s="346">
        <v>283.3</v>
      </c>
      <c r="S11" s="67"/>
      <c r="T11" s="347">
        <f>IF(H11="","",SUM(H11,K11,N11,Q11))</f>
        <v>65915</v>
      </c>
      <c r="U11" s="348">
        <f>IF(T11="","",SUM(I11,L11,O11,R11))</f>
        <v>1020.5</v>
      </c>
      <c r="V11" s="67"/>
      <c r="W11" s="349">
        <f>IF(T11="","",SUM(T11,D11))</f>
        <v>547746</v>
      </c>
      <c r="X11" s="350">
        <f>IF(U11="","",SUM(U11,E11))</f>
        <v>2419.4</v>
      </c>
      <c r="Y11" s="323"/>
    </row>
    <row r="12" spans="1:25" s="365" customFormat="1" ht="13.5" thickBot="1" x14ac:dyDescent="0.45">
      <c r="A12" s="351"/>
      <c r="B12" s="352" t="s">
        <v>100</v>
      </c>
      <c r="C12" s="352"/>
      <c r="D12" s="353">
        <v>0.15514360844362443</v>
      </c>
      <c r="E12" s="354">
        <v>0.17020516119808418</v>
      </c>
      <c r="F12" s="355"/>
      <c r="G12" s="356"/>
      <c r="H12" s="357">
        <v>0.27777101466918253</v>
      </c>
      <c r="I12" s="358">
        <v>0.57634343126807741</v>
      </c>
      <c r="J12" s="359"/>
      <c r="K12" s="357">
        <v>0.90588235294117647</v>
      </c>
      <c r="L12" s="358">
        <v>0.91279069767441856</v>
      </c>
      <c r="M12" s="359"/>
      <c r="N12" s="357">
        <v>0.90909090909090906</v>
      </c>
      <c r="O12" s="358">
        <v>0.90940766550522656</v>
      </c>
      <c r="P12" s="355"/>
      <c r="Q12" s="357">
        <v>0.85185185185185186</v>
      </c>
      <c r="R12" s="358">
        <v>0.89798799858806921</v>
      </c>
      <c r="S12" s="355"/>
      <c r="T12" s="360">
        <f>IF(ISERROR(T10/T11), "", T10/T11)</f>
        <v>0.27960251839490252</v>
      </c>
      <c r="U12" s="361">
        <f>IF(ISERROR(U10/U11), "", U10/U11)</f>
        <v>0.69201371876531115</v>
      </c>
      <c r="V12" s="355"/>
      <c r="W12" s="362">
        <f>IF(ISERROR(W10/W11), "", W10/W11)</f>
        <v>0.1701208224249926</v>
      </c>
      <c r="X12" s="363">
        <f>IF(ISERROR(X10/X11), "", X10/X11)</f>
        <v>0.39030338100355461</v>
      </c>
      <c r="Y12" s="364"/>
    </row>
    <row r="13" spans="1:25" x14ac:dyDescent="0.4">
      <c r="D13" s="366"/>
      <c r="E13" s="367"/>
      <c r="F13" s="368"/>
      <c r="G13" s="369"/>
      <c r="H13" s="370"/>
      <c r="I13" s="371"/>
      <c r="J13" s="372"/>
      <c r="K13" s="370"/>
      <c r="L13" s="371"/>
      <c r="M13" s="372"/>
      <c r="N13" s="370"/>
      <c r="O13" s="371"/>
      <c r="P13" s="368"/>
      <c r="Q13" s="370"/>
      <c r="R13" s="371"/>
      <c r="S13" s="323"/>
      <c r="T13" s="347"/>
      <c r="U13" s="373"/>
      <c r="V13" s="323"/>
      <c r="W13" s="349"/>
      <c r="X13" s="374"/>
      <c r="Y13" s="323"/>
    </row>
    <row r="14" spans="1:25" ht="13.5" thickBot="1" x14ac:dyDescent="0.45">
      <c r="D14" s="366"/>
      <c r="E14" s="367"/>
      <c r="F14" s="368"/>
      <c r="G14" s="369"/>
      <c r="H14" s="370"/>
      <c r="I14" s="371"/>
      <c r="J14" s="372"/>
      <c r="K14" s="370"/>
      <c r="L14" s="371"/>
      <c r="M14" s="372"/>
      <c r="N14" s="370"/>
      <c r="O14" s="371"/>
      <c r="P14" s="368"/>
      <c r="Q14" s="370"/>
      <c r="R14" s="371"/>
      <c r="S14" s="323"/>
      <c r="T14" s="347"/>
      <c r="U14" s="373"/>
      <c r="V14" s="323"/>
      <c r="W14" s="349"/>
      <c r="X14" s="374"/>
      <c r="Y14" s="323"/>
    </row>
    <row r="15" spans="1:25" x14ac:dyDescent="0.4">
      <c r="A15" s="331" t="s">
        <v>3</v>
      </c>
      <c r="B15" s="332" t="s">
        <v>108</v>
      </c>
      <c r="C15" s="332"/>
      <c r="D15" s="333">
        <v>153321</v>
      </c>
      <c r="E15" s="116">
        <v>652.1</v>
      </c>
      <c r="F15" s="105"/>
      <c r="G15" s="115"/>
      <c r="H15" s="334">
        <v>36847</v>
      </c>
      <c r="I15" s="335">
        <v>980.17400000000021</v>
      </c>
      <c r="J15" s="105"/>
      <c r="K15" s="336">
        <v>299</v>
      </c>
      <c r="L15" s="112">
        <v>183.333</v>
      </c>
      <c r="M15" s="105"/>
      <c r="N15" s="334">
        <v>168</v>
      </c>
      <c r="O15" s="337">
        <v>147.18100000000001</v>
      </c>
      <c r="P15" s="105"/>
      <c r="Q15" s="109">
        <v>308</v>
      </c>
      <c r="R15" s="338">
        <v>761.61199999999997</v>
      </c>
      <c r="S15" s="105"/>
      <c r="T15" s="339">
        <f>IF(H15="","",SUM(H15,K15,N15,Q15))</f>
        <v>37622</v>
      </c>
      <c r="U15" s="340">
        <f>IF(T15="","",SUM(I15,L15,O15,R15))</f>
        <v>2072.3000000000002</v>
      </c>
      <c r="V15" s="105"/>
      <c r="W15" s="341">
        <f>IF(T15="","",SUM(T15,D15))</f>
        <v>190943</v>
      </c>
      <c r="X15" s="342">
        <f>IF(U15="","",SUM(U15,E15))</f>
        <v>2724.4</v>
      </c>
      <c r="Y15" s="323"/>
    </row>
    <row r="16" spans="1:25" x14ac:dyDescent="0.4">
      <c r="A16" s="343"/>
      <c r="B16" s="295" t="s">
        <v>107</v>
      </c>
      <c r="D16" s="101">
        <v>973796</v>
      </c>
      <c r="E16" s="344">
        <f>E15+3247.605</f>
        <v>3899.7049999999999</v>
      </c>
      <c r="F16" s="67"/>
      <c r="G16" s="101"/>
      <c r="H16" s="97">
        <v>125754</v>
      </c>
      <c r="I16" s="345">
        <v>1895.6930000000002</v>
      </c>
      <c r="J16" s="67"/>
      <c r="K16" s="99">
        <v>358</v>
      </c>
      <c r="L16" s="98">
        <v>218.89</v>
      </c>
      <c r="M16" s="67"/>
      <c r="N16" s="99">
        <v>228</v>
      </c>
      <c r="O16" s="98">
        <v>201.56299999999999</v>
      </c>
      <c r="P16" s="67"/>
      <c r="Q16" s="97">
        <v>356</v>
      </c>
      <c r="R16" s="346">
        <v>879.39099999999996</v>
      </c>
      <c r="S16" s="67"/>
      <c r="T16" s="347">
        <f>IF(H16="","",SUM(H16,K16,N16,Q16))</f>
        <v>126696</v>
      </c>
      <c r="U16" s="348">
        <f>IF(T16="","",SUM(I16,L16,O16,R16))</f>
        <v>3195.5370000000003</v>
      </c>
      <c r="V16" s="67"/>
      <c r="W16" s="349">
        <f>IF(T16="","",SUM(T16,D16))</f>
        <v>1100492</v>
      </c>
      <c r="X16" s="350">
        <f>IF(U16="","",SUM(U16,E16))</f>
        <v>7095.2420000000002</v>
      </c>
      <c r="Y16" s="323"/>
    </row>
    <row r="17" spans="1:58" s="376" customFormat="1" ht="13.5" thickBot="1" x14ac:dyDescent="0.45">
      <c r="A17" s="375"/>
      <c r="B17" s="352" t="s">
        <v>100</v>
      </c>
      <c r="C17" s="352"/>
      <c r="D17" s="353">
        <f>D15/D16</f>
        <v>0.15744673422359509</v>
      </c>
      <c r="E17" s="354">
        <f>E15/E16</f>
        <v>0.16721777672926544</v>
      </c>
      <c r="F17" s="355"/>
      <c r="G17" s="356"/>
      <c r="H17" s="357">
        <v>0.29300857229193505</v>
      </c>
      <c r="I17" s="358">
        <v>0.51705313043831469</v>
      </c>
      <c r="J17" s="359"/>
      <c r="K17" s="357">
        <f>K15/K16</f>
        <v>0.83519553072625696</v>
      </c>
      <c r="L17" s="358">
        <f>L15/L16</f>
        <v>0.83755767737219611</v>
      </c>
      <c r="M17" s="359"/>
      <c r="N17" s="357">
        <f>N15/N16</f>
        <v>0.73684210526315785</v>
      </c>
      <c r="O17" s="358">
        <f>O15/O16</f>
        <v>0.73019849873240639</v>
      </c>
      <c r="P17" s="355"/>
      <c r="Q17" s="357">
        <f>Q15/Q16</f>
        <v>0.8651685393258427</v>
      </c>
      <c r="R17" s="358">
        <f>R15/R16</f>
        <v>0.86606753992251451</v>
      </c>
      <c r="S17" s="355"/>
      <c r="T17" s="360">
        <f>IF(ISERROR(T15/T16), "", T15/T16)</f>
        <v>0.29694702279472124</v>
      </c>
      <c r="U17" s="361">
        <f>IF(ISERROR(U15/U16), "", U15/U16)</f>
        <v>0.64849820233657129</v>
      </c>
      <c r="V17" s="355"/>
      <c r="W17" s="130">
        <f>IF(ISERROR(W15/W16), "", W15/W16)</f>
        <v>0.17350694053205293</v>
      </c>
      <c r="X17" s="129">
        <f>IF(ISERROR(X15/X16), "", X15/X16)</f>
        <v>0.38397562761072845</v>
      </c>
      <c r="Y17" s="364"/>
      <c r="Z17" s="365"/>
      <c r="AA17" s="365"/>
      <c r="AB17" s="365"/>
      <c r="AC17" s="365"/>
    </row>
    <row r="18" spans="1:58" s="377" customFormat="1" x14ac:dyDescent="0.4">
      <c r="B18" s="295"/>
      <c r="C18" s="295"/>
      <c r="D18" s="366"/>
      <c r="E18" s="367"/>
      <c r="F18" s="368"/>
      <c r="G18" s="369"/>
      <c r="H18" s="370"/>
      <c r="I18" s="371"/>
      <c r="J18" s="372"/>
      <c r="K18" s="370"/>
      <c r="L18" s="371"/>
      <c r="M18" s="372"/>
      <c r="N18" s="370"/>
      <c r="O18" s="371"/>
      <c r="P18" s="368"/>
      <c r="Q18" s="370"/>
      <c r="R18" s="371"/>
      <c r="S18" s="323"/>
      <c r="T18" s="347"/>
      <c r="U18" s="373"/>
      <c r="V18" s="323"/>
      <c r="W18" s="349"/>
      <c r="X18" s="374"/>
      <c r="Y18" s="323"/>
      <c r="Z18" s="295"/>
      <c r="AA18" s="295"/>
      <c r="AB18" s="295"/>
      <c r="AC18" s="295"/>
    </row>
    <row r="19" spans="1:58" s="377" customFormat="1" ht="13.5" thickBot="1" x14ac:dyDescent="0.45">
      <c r="B19" s="295"/>
      <c r="C19" s="295"/>
      <c r="D19" s="366"/>
      <c r="E19" s="367"/>
      <c r="F19" s="368"/>
      <c r="G19" s="369"/>
      <c r="H19" s="370"/>
      <c r="I19" s="371"/>
      <c r="J19" s="372"/>
      <c r="K19" s="370"/>
      <c r="L19" s="371"/>
      <c r="M19" s="372"/>
      <c r="N19" s="370"/>
      <c r="O19" s="371"/>
      <c r="P19" s="368"/>
      <c r="Q19" s="370"/>
      <c r="R19" s="371"/>
      <c r="S19" s="323"/>
      <c r="T19" s="347"/>
      <c r="U19" s="373"/>
      <c r="V19" s="323"/>
      <c r="W19" s="349"/>
      <c r="X19" s="374"/>
      <c r="Y19" s="323"/>
      <c r="Z19" s="295"/>
      <c r="AA19" s="295"/>
      <c r="AB19" s="295"/>
      <c r="AC19" s="295"/>
    </row>
    <row r="20" spans="1:58" s="378" customFormat="1" x14ac:dyDescent="0.4">
      <c r="A20" s="331" t="s">
        <v>2</v>
      </c>
      <c r="B20" s="332" t="s">
        <v>108</v>
      </c>
      <c r="C20" s="332"/>
      <c r="D20" s="333">
        <v>208892</v>
      </c>
      <c r="E20" s="116">
        <v>720</v>
      </c>
      <c r="F20" s="105"/>
      <c r="G20" s="115"/>
      <c r="H20" s="334">
        <v>64183</v>
      </c>
      <c r="I20" s="335">
        <v>2120</v>
      </c>
      <c r="J20" s="105"/>
      <c r="K20" s="336">
        <v>797</v>
      </c>
      <c r="L20" s="112">
        <v>481</v>
      </c>
      <c r="M20" s="105"/>
      <c r="N20" s="334">
        <v>271</v>
      </c>
      <c r="O20" s="337">
        <v>233</v>
      </c>
      <c r="P20" s="105"/>
      <c r="Q20" s="109">
        <v>628</v>
      </c>
      <c r="R20" s="338">
        <v>1625</v>
      </c>
      <c r="S20" s="105"/>
      <c r="T20" s="339">
        <f>IF(H20="","",SUM(H20,K20,N20,Q20))</f>
        <v>65879</v>
      </c>
      <c r="U20" s="340">
        <f>IF(T20="","",SUM(I20,L20,O20,R20))</f>
        <v>4459</v>
      </c>
      <c r="V20" s="105"/>
      <c r="W20" s="341">
        <f>IF(T20="","",SUM(T20,D20))</f>
        <v>274771</v>
      </c>
      <c r="X20" s="342">
        <f>IF(U20="","",SUM(U20,E20))</f>
        <v>5179</v>
      </c>
      <c r="Y20" s="323"/>
      <c r="Z20" s="295"/>
      <c r="AA20" s="295"/>
      <c r="AB20" s="295"/>
      <c r="AC20" s="295"/>
      <c r="AD20" s="295"/>
      <c r="AE20" s="295"/>
      <c r="AF20" s="295"/>
      <c r="AG20" s="295"/>
      <c r="AH20" s="295"/>
      <c r="AI20" s="295"/>
      <c r="AJ20" s="295"/>
    </row>
    <row r="21" spans="1:58" s="299" customFormat="1" x14ac:dyDescent="0.4">
      <c r="A21" s="302"/>
      <c r="B21" s="295" t="s">
        <v>107</v>
      </c>
      <c r="C21" s="295"/>
      <c r="D21" s="101">
        <v>1834307</v>
      </c>
      <c r="E21" s="344">
        <v>5158</v>
      </c>
      <c r="F21" s="67"/>
      <c r="G21" s="101"/>
      <c r="H21" s="97">
        <v>302068</v>
      </c>
      <c r="I21" s="345">
        <v>4422</v>
      </c>
      <c r="J21" s="67"/>
      <c r="K21" s="99">
        <v>983</v>
      </c>
      <c r="L21" s="98">
        <v>594</v>
      </c>
      <c r="M21" s="67"/>
      <c r="N21" s="99">
        <v>334</v>
      </c>
      <c r="O21" s="98">
        <v>287</v>
      </c>
      <c r="P21" s="67"/>
      <c r="Q21" s="97">
        <v>724</v>
      </c>
      <c r="R21" s="346">
        <v>1812</v>
      </c>
      <c r="S21" s="67"/>
      <c r="T21" s="347">
        <f>IF(H21="","",SUM(H21,K21,N21,Q21))</f>
        <v>304109</v>
      </c>
      <c r="U21" s="348">
        <f>IF(T21="","",SUM(I21,L21,O21,R21))</f>
        <v>7115</v>
      </c>
      <c r="V21" s="67"/>
      <c r="W21" s="349">
        <f>IF(T21="","",SUM(T21,D21))</f>
        <v>2138416</v>
      </c>
      <c r="X21" s="350">
        <f>IF(U21="","",SUM(U21,E21))</f>
        <v>12273</v>
      </c>
      <c r="Y21" s="323"/>
      <c r="Z21" s="295"/>
      <c r="AA21" s="295"/>
      <c r="AB21" s="295"/>
      <c r="AC21" s="295"/>
      <c r="AD21" s="295"/>
      <c r="AE21" s="295"/>
      <c r="AF21" s="295"/>
      <c r="AG21" s="295"/>
      <c r="AH21" s="295"/>
      <c r="AI21" s="295"/>
      <c r="AJ21" s="295"/>
    </row>
    <row r="22" spans="1:58" s="365" customFormat="1" ht="13.5" thickBot="1" x14ac:dyDescent="0.45">
      <c r="A22" s="351"/>
      <c r="B22" s="352" t="s">
        <v>100</v>
      </c>
      <c r="C22" s="352"/>
      <c r="D22" s="353">
        <f>IF(ISERROR(D20/D21), "", D20/D21)</f>
        <v>0.11388060995242345</v>
      </c>
      <c r="E22" s="354">
        <f>IF(ISERROR(E20/E21), "", E20/E21)</f>
        <v>0.13958898797983715</v>
      </c>
      <c r="F22" s="355"/>
      <c r="G22" s="356"/>
      <c r="H22" s="357">
        <f>IF(ISERROR(H20/H21), "", H20/H21)</f>
        <v>0.212478647192023</v>
      </c>
      <c r="I22" s="358">
        <f>IF(ISERROR(I20/I21), "", I20/I21)</f>
        <v>0.47942107643600179</v>
      </c>
      <c r="J22" s="359"/>
      <c r="K22" s="357">
        <f>IF(ISERROR(K20/K21), "", K20/K21)</f>
        <v>0.81078331637843337</v>
      </c>
      <c r="L22" s="358">
        <f>IF(ISERROR(L20/L21), "", L20/L21)</f>
        <v>0.8097643097643098</v>
      </c>
      <c r="M22" s="359"/>
      <c r="N22" s="357">
        <f>IF(ISERROR(N20/N21), "", N20/N21)</f>
        <v>0.81137724550898205</v>
      </c>
      <c r="O22" s="358">
        <f>IF(ISERROR(O20/O21), "", O20/O21)</f>
        <v>0.81184668989547037</v>
      </c>
      <c r="P22" s="355"/>
      <c r="Q22" s="357">
        <f>IF(ISERROR(Q20/Q21), "", Q20/Q21)</f>
        <v>0.86740331491712708</v>
      </c>
      <c r="R22" s="358">
        <f>IF(ISERROR(R20/R21), "", R20/R21)</f>
        <v>0.89679911699779247</v>
      </c>
      <c r="S22" s="355"/>
      <c r="T22" s="360">
        <f>IF(ISERROR(T20/T21), "", T20/T21)</f>
        <v>0.21662956374194778</v>
      </c>
      <c r="U22" s="361">
        <f>IF(ISERROR(U20/U21), "", U20/U21)</f>
        <v>0.6267041461700632</v>
      </c>
      <c r="V22" s="355"/>
      <c r="W22" s="362">
        <f>IF(ISERROR(W20/W21), "", W20/W21)</f>
        <v>0.1284927722201854</v>
      </c>
      <c r="X22" s="363">
        <f>IF(ISERROR(X20/X21), "", X20/X21)</f>
        <v>0.42198321518781062</v>
      </c>
      <c r="Y22" s="364"/>
      <c r="AD22" s="376"/>
      <c r="AE22" s="376"/>
      <c r="AF22" s="376"/>
      <c r="AG22" s="376"/>
      <c r="AH22" s="376"/>
      <c r="AI22" s="376"/>
      <c r="AJ22" s="376"/>
    </row>
    <row r="23" spans="1:58" x14ac:dyDescent="0.4">
      <c r="D23" s="366"/>
      <c r="E23" s="367"/>
      <c r="F23" s="368"/>
      <c r="G23" s="369"/>
      <c r="H23" s="370"/>
      <c r="I23" s="371"/>
      <c r="J23" s="372"/>
      <c r="K23" s="370"/>
      <c r="L23" s="371"/>
      <c r="M23" s="372"/>
      <c r="N23" s="370"/>
      <c r="O23" s="371"/>
      <c r="P23" s="368"/>
      <c r="Q23" s="370"/>
      <c r="R23" s="371"/>
      <c r="S23" s="323"/>
      <c r="T23" s="347"/>
      <c r="U23" s="373"/>
      <c r="V23" s="323"/>
      <c r="W23" s="349"/>
      <c r="X23" s="374"/>
      <c r="Y23" s="323"/>
      <c r="AD23" s="377"/>
      <c r="AE23" s="377"/>
      <c r="AF23" s="377"/>
      <c r="AG23" s="377"/>
      <c r="AH23" s="377"/>
      <c r="AI23" s="377"/>
      <c r="AJ23" s="377"/>
    </row>
    <row r="24" spans="1:58" ht="13.5" thickBot="1" x14ac:dyDescent="0.45">
      <c r="D24" s="366"/>
      <c r="E24" s="367"/>
      <c r="F24" s="368"/>
      <c r="G24" s="369"/>
      <c r="H24" s="370"/>
      <c r="I24" s="371"/>
      <c r="J24" s="372"/>
      <c r="K24" s="370"/>
      <c r="L24" s="371"/>
      <c r="M24" s="372"/>
      <c r="N24" s="370"/>
      <c r="O24" s="371"/>
      <c r="P24" s="368"/>
      <c r="Q24" s="370"/>
      <c r="R24" s="371"/>
      <c r="S24" s="323"/>
      <c r="T24" s="347"/>
      <c r="U24" s="373"/>
      <c r="V24" s="323"/>
      <c r="W24" s="349"/>
      <c r="X24" s="374"/>
      <c r="Y24" s="323"/>
      <c r="AD24" s="377"/>
      <c r="AE24" s="377"/>
      <c r="AF24" s="377"/>
      <c r="AG24" s="377"/>
      <c r="AH24" s="377"/>
      <c r="AI24" s="377"/>
      <c r="AJ24" s="377"/>
    </row>
    <row r="25" spans="1:58" x14ac:dyDescent="0.4">
      <c r="A25" s="331" t="s">
        <v>1</v>
      </c>
      <c r="B25" s="332" t="s">
        <v>108</v>
      </c>
      <c r="C25" s="332"/>
      <c r="D25" s="333">
        <v>5095</v>
      </c>
      <c r="E25" s="116">
        <v>24.751928790000001</v>
      </c>
      <c r="F25" s="105"/>
      <c r="G25" s="115"/>
      <c r="H25" s="334">
        <v>1691</v>
      </c>
      <c r="I25" s="335">
        <v>60.410988750000044</v>
      </c>
      <c r="J25" s="105"/>
      <c r="K25" s="336">
        <v>23</v>
      </c>
      <c r="L25" s="112">
        <v>13.778662370000001</v>
      </c>
      <c r="M25" s="105"/>
      <c r="N25" s="334">
        <v>6</v>
      </c>
      <c r="O25" s="337">
        <v>4.8558350300000006</v>
      </c>
      <c r="P25" s="105"/>
      <c r="Q25" s="109">
        <v>15</v>
      </c>
      <c r="R25" s="338">
        <v>33.969232679999998</v>
      </c>
      <c r="S25" s="105"/>
      <c r="T25" s="339">
        <f>IF(H25="","",SUM(H25,K25,N25,Q25))</f>
        <v>1735</v>
      </c>
      <c r="U25" s="340">
        <f>IF(T25="","",SUM(I25,L25,O25,R25))</f>
        <v>113.01471883000005</v>
      </c>
      <c r="V25" s="105"/>
      <c r="W25" s="341">
        <f>IF(T25="","",SUM(T25,D25))</f>
        <v>6830</v>
      </c>
      <c r="X25" s="342">
        <f>IF(U25="","",SUM(U25,E25))</f>
        <v>137.76664762000004</v>
      </c>
      <c r="Y25" s="323"/>
      <c r="AK25" s="378"/>
      <c r="AL25" s="378"/>
      <c r="AM25" s="378"/>
      <c r="AN25" s="378"/>
      <c r="AO25" s="378"/>
      <c r="AP25" s="378"/>
      <c r="AQ25" s="378"/>
      <c r="AR25" s="378"/>
      <c r="AS25" s="378"/>
      <c r="AT25" s="378"/>
      <c r="AU25" s="378"/>
      <c r="AV25" s="378"/>
      <c r="AW25" s="378"/>
      <c r="AX25" s="378"/>
      <c r="AY25" s="378"/>
      <c r="AZ25" s="378"/>
      <c r="BA25" s="378"/>
      <c r="BB25" s="378"/>
      <c r="BC25" s="378"/>
      <c r="BD25" s="378"/>
      <c r="BE25" s="378"/>
    </row>
    <row r="26" spans="1:58" x14ac:dyDescent="0.4">
      <c r="A26" s="343"/>
      <c r="B26" s="295" t="s">
        <v>107</v>
      </c>
      <c r="D26" s="101">
        <v>63126</v>
      </c>
      <c r="E26" s="344">
        <v>246.00823323</v>
      </c>
      <c r="F26" s="67"/>
      <c r="G26" s="101"/>
      <c r="H26" s="97">
        <v>8896</v>
      </c>
      <c r="I26" s="345">
        <v>133.11698695000007</v>
      </c>
      <c r="J26" s="67"/>
      <c r="K26" s="99">
        <v>33</v>
      </c>
      <c r="L26" s="98">
        <v>19.52159528</v>
      </c>
      <c r="M26" s="67"/>
      <c r="N26" s="99">
        <v>18</v>
      </c>
      <c r="O26" s="98">
        <v>15.468196559999999</v>
      </c>
      <c r="P26" s="67"/>
      <c r="Q26" s="97">
        <v>15</v>
      </c>
      <c r="R26" s="346">
        <v>33.969232679999998</v>
      </c>
      <c r="S26" s="67"/>
      <c r="T26" s="347">
        <f>IF(H26="","",SUM(H26,K26,N26,Q26))</f>
        <v>8962</v>
      </c>
      <c r="U26" s="348">
        <f>IF(T26="","",SUM(I26,L26,O26,R26))</f>
        <v>202.07601147000005</v>
      </c>
      <c r="V26" s="67"/>
      <c r="W26" s="349">
        <f>IF(T26="","",SUM(T26,D26))</f>
        <v>72088</v>
      </c>
      <c r="X26" s="350">
        <f>IF(U26="","",SUM(U26,E26))</f>
        <v>448.08424470000006</v>
      </c>
      <c r="Y26" s="323"/>
      <c r="AK26" s="299"/>
      <c r="AL26" s="299"/>
      <c r="AM26" s="299"/>
      <c r="AN26" s="299"/>
      <c r="AO26" s="299"/>
      <c r="AP26" s="299"/>
      <c r="AQ26" s="299"/>
      <c r="AR26" s="299"/>
      <c r="AS26" s="299"/>
      <c r="AT26" s="299"/>
      <c r="AU26" s="299"/>
      <c r="AV26" s="299"/>
      <c r="AW26" s="299"/>
      <c r="AX26" s="299"/>
      <c r="AY26" s="299"/>
      <c r="AZ26" s="299"/>
      <c r="BA26" s="299"/>
      <c r="BB26" s="299"/>
      <c r="BC26" s="299"/>
      <c r="BD26" s="299"/>
      <c r="BE26" s="299"/>
    </row>
    <row r="27" spans="1:58" s="376" customFormat="1" ht="13.5" thickBot="1" x14ac:dyDescent="0.45">
      <c r="A27" s="375"/>
      <c r="B27" s="352" t="s">
        <v>100</v>
      </c>
      <c r="C27" s="352"/>
      <c r="D27" s="353">
        <v>8.0711592687640596E-2</v>
      </c>
      <c r="E27" s="354">
        <v>0.10061422930857249</v>
      </c>
      <c r="F27" s="355"/>
      <c r="G27" s="356"/>
      <c r="H27" s="357">
        <v>0.19008543165467626</v>
      </c>
      <c r="I27" s="358">
        <v>0.45381878101470963</v>
      </c>
      <c r="J27" s="359"/>
      <c r="K27" s="357">
        <v>0.69696969696969702</v>
      </c>
      <c r="L27" s="358">
        <v>0.70581641368809289</v>
      </c>
      <c r="M27" s="359"/>
      <c r="N27" s="357">
        <v>0.33333333333333331</v>
      </c>
      <c r="O27" s="358">
        <v>0.3139237991426197</v>
      </c>
      <c r="P27" s="355"/>
      <c r="Q27" s="357">
        <v>1</v>
      </c>
      <c r="R27" s="358">
        <v>1</v>
      </c>
      <c r="S27" s="355"/>
      <c r="T27" s="360">
        <f>IF(ISERROR(T25/T26), "", T25/T26)</f>
        <v>0.19359517964740014</v>
      </c>
      <c r="U27" s="361">
        <f>IF(ISERROR(U25/U26), "", U25/U26)</f>
        <v>0.5592683565351253</v>
      </c>
      <c r="V27" s="355"/>
      <c r="W27" s="362">
        <f>IF(ISERROR(W25/W26), "", W25/W26)</f>
        <v>9.4745311286205752E-2</v>
      </c>
      <c r="X27" s="363">
        <f>IF(ISERROR(X25/X26), "", X25/X26)</f>
        <v>0.30745702231114402</v>
      </c>
      <c r="Y27" s="364"/>
      <c r="Z27" s="365"/>
      <c r="AA27" s="365"/>
      <c r="AB27" s="365"/>
      <c r="AC27" s="365"/>
      <c r="AK27" s="365"/>
      <c r="AL27" s="365"/>
      <c r="AM27" s="365"/>
      <c r="AN27" s="365"/>
      <c r="AO27" s="365"/>
      <c r="AP27" s="365"/>
      <c r="AQ27" s="365"/>
      <c r="AR27" s="365"/>
      <c r="AS27" s="365"/>
      <c r="AT27" s="365"/>
      <c r="AU27" s="365"/>
      <c r="AV27" s="365"/>
      <c r="AW27" s="365"/>
      <c r="AX27" s="365"/>
      <c r="AY27" s="365"/>
      <c r="AZ27" s="365"/>
      <c r="BA27" s="365"/>
      <c r="BB27" s="365"/>
      <c r="BC27" s="365"/>
      <c r="BD27" s="365"/>
      <c r="BE27" s="365"/>
      <c r="BF27" s="365"/>
    </row>
    <row r="28" spans="1:58" ht="13.5" thickBot="1" x14ac:dyDescent="0.4">
      <c r="D28" s="76"/>
      <c r="E28" s="70"/>
      <c r="F28" s="67"/>
      <c r="G28" s="75"/>
      <c r="H28" s="71"/>
      <c r="I28" s="73"/>
      <c r="J28" s="74"/>
      <c r="K28" s="71"/>
      <c r="L28" s="73"/>
      <c r="M28" s="74"/>
      <c r="N28" s="71"/>
      <c r="O28" s="73"/>
      <c r="P28" s="72"/>
      <c r="Q28" s="71"/>
      <c r="R28" s="73"/>
      <c r="S28" s="72"/>
      <c r="T28" s="71"/>
      <c r="U28" s="70"/>
      <c r="V28" s="67"/>
      <c r="W28" s="379"/>
      <c r="X28" s="380"/>
      <c r="Y28" s="67"/>
      <c r="AD28" s="378"/>
      <c r="AE28" s="378"/>
      <c r="AF28" s="378"/>
      <c r="AG28" s="378"/>
      <c r="AH28" s="378"/>
      <c r="AI28" s="378"/>
      <c r="AJ28" s="378"/>
      <c r="BF28" s="377"/>
    </row>
    <row r="29" spans="1:58" s="378" customFormat="1" x14ac:dyDescent="0.45">
      <c r="B29" s="377"/>
      <c r="C29" s="377"/>
      <c r="D29" s="49"/>
      <c r="E29" s="49"/>
      <c r="F29" s="49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49"/>
      <c r="W29" s="61"/>
      <c r="X29" s="61"/>
      <c r="Y29" s="49"/>
      <c r="Z29" s="377"/>
      <c r="AA29" s="377"/>
      <c r="AB29" s="377"/>
      <c r="AC29" s="377"/>
      <c r="AD29" s="299"/>
      <c r="AE29" s="299"/>
      <c r="AF29" s="299"/>
      <c r="AG29" s="299"/>
      <c r="AH29" s="299"/>
      <c r="AI29" s="299"/>
      <c r="AJ29" s="299"/>
      <c r="AK29" s="295"/>
      <c r="AL29" s="295"/>
      <c r="AM29" s="295"/>
      <c r="AN29" s="295"/>
      <c r="AO29" s="295"/>
      <c r="AP29" s="295"/>
      <c r="AQ29" s="295"/>
      <c r="AR29" s="295"/>
      <c r="AS29" s="295"/>
      <c r="AT29" s="295"/>
      <c r="AU29" s="295"/>
      <c r="AV29" s="295"/>
      <c r="AW29" s="295"/>
      <c r="AX29" s="295"/>
      <c r="AY29" s="295"/>
      <c r="AZ29" s="295"/>
      <c r="BA29" s="295"/>
      <c r="BB29" s="295"/>
      <c r="BC29" s="295"/>
      <c r="BD29" s="295"/>
      <c r="BE29" s="295"/>
      <c r="BF29" s="295"/>
    </row>
    <row r="30" spans="1:58" s="299" customFormat="1" x14ac:dyDescent="0.45">
      <c r="B30" s="377"/>
      <c r="C30" s="377"/>
      <c r="D30" s="49"/>
      <c r="E30" s="49"/>
      <c r="F30" s="49"/>
      <c r="G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49"/>
      <c r="W30" s="61"/>
      <c r="X30" s="61"/>
      <c r="Y30" s="49"/>
      <c r="Z30" s="377"/>
      <c r="AA30" s="377"/>
      <c r="AB30" s="377"/>
      <c r="AC30" s="377"/>
      <c r="AD30" s="295"/>
      <c r="AE30" s="295"/>
      <c r="AF30" s="295"/>
      <c r="AG30" s="295"/>
      <c r="AH30" s="295"/>
      <c r="AI30" s="295"/>
      <c r="AJ30" s="295"/>
      <c r="AK30" s="295"/>
      <c r="AL30" s="295"/>
      <c r="AM30" s="295"/>
      <c r="AN30" s="295"/>
      <c r="AO30" s="295"/>
      <c r="AP30" s="295"/>
      <c r="AQ30" s="295"/>
      <c r="AR30" s="295"/>
      <c r="AS30" s="295"/>
      <c r="AT30" s="295"/>
      <c r="AU30" s="295"/>
      <c r="AV30" s="295"/>
      <c r="AW30" s="295"/>
      <c r="AX30" s="295"/>
      <c r="AY30" s="295"/>
      <c r="AZ30" s="295"/>
      <c r="BA30" s="295"/>
      <c r="BB30" s="295"/>
      <c r="BC30" s="295"/>
      <c r="BD30" s="295"/>
      <c r="BE30" s="295"/>
      <c r="BF30" s="378"/>
    </row>
    <row r="31" spans="1:58" x14ac:dyDescent="0.45">
      <c r="H31" s="377" t="s">
        <v>181</v>
      </c>
      <c r="AK31" s="377"/>
      <c r="AL31" s="377"/>
      <c r="AM31" s="377"/>
      <c r="AN31" s="377"/>
      <c r="AO31" s="377"/>
      <c r="AP31" s="377"/>
      <c r="AQ31" s="377"/>
      <c r="AR31" s="377"/>
      <c r="AS31" s="377"/>
      <c r="AT31" s="377"/>
      <c r="AU31" s="377"/>
      <c r="AV31" s="377"/>
      <c r="AW31" s="377"/>
      <c r="AX31" s="377"/>
      <c r="AY31" s="377"/>
      <c r="AZ31" s="377"/>
      <c r="BA31" s="377"/>
      <c r="BB31" s="377"/>
      <c r="BC31" s="377"/>
      <c r="BD31" s="377"/>
      <c r="BE31" s="377"/>
      <c r="BF31" s="299"/>
    </row>
    <row r="32" spans="1:58" x14ac:dyDescent="0.4">
      <c r="B32" s="299"/>
      <c r="C32" s="299"/>
      <c r="D32" s="299"/>
      <c r="E32" s="299"/>
      <c r="F32" s="299"/>
      <c r="G32" s="299"/>
      <c r="H32" s="381"/>
      <c r="I32" s="299"/>
      <c r="J32" s="299"/>
      <c r="K32" s="299"/>
      <c r="L32" s="299"/>
      <c r="M32" s="299"/>
      <c r="N32" s="299"/>
      <c r="O32" s="299"/>
      <c r="P32" s="299"/>
      <c r="Q32" s="299"/>
      <c r="R32" s="299"/>
      <c r="S32" s="299"/>
      <c r="T32" s="299"/>
      <c r="U32" s="299"/>
      <c r="V32" s="299"/>
      <c r="W32" s="382"/>
      <c r="X32" s="382"/>
      <c r="Y32" s="299"/>
      <c r="Z32" s="299"/>
      <c r="AA32" s="299"/>
      <c r="AB32" s="299"/>
      <c r="AC32" s="299"/>
      <c r="AK32" s="378"/>
      <c r="AL32" s="378"/>
      <c r="AM32" s="378"/>
      <c r="AN32" s="378"/>
      <c r="AO32" s="378"/>
      <c r="AP32" s="378"/>
      <c r="AQ32" s="378"/>
      <c r="AR32" s="378"/>
      <c r="AS32" s="378"/>
      <c r="AT32" s="378"/>
      <c r="AU32" s="378"/>
      <c r="AV32" s="378"/>
      <c r="AW32" s="378"/>
      <c r="AX32" s="378"/>
      <c r="AY32" s="378"/>
      <c r="AZ32" s="378"/>
      <c r="BA32" s="378"/>
      <c r="BB32" s="378"/>
      <c r="BC32" s="378"/>
      <c r="BD32" s="378"/>
      <c r="BE32" s="378"/>
    </row>
    <row r="33" spans="2:58" x14ac:dyDescent="0.4">
      <c r="D33" s="323"/>
      <c r="E33" s="323"/>
      <c r="F33" s="323"/>
      <c r="G33" s="323"/>
      <c r="I33" s="323"/>
      <c r="J33" s="323"/>
      <c r="K33" s="323"/>
      <c r="L33" s="323"/>
      <c r="M33" s="323"/>
      <c r="N33" s="323"/>
      <c r="O33" s="323"/>
      <c r="P33" s="323"/>
      <c r="Q33" s="323"/>
      <c r="R33" s="323"/>
      <c r="S33" s="323"/>
      <c r="T33" s="323"/>
      <c r="U33" s="323"/>
      <c r="V33" s="323"/>
      <c r="W33" s="315"/>
      <c r="X33" s="315"/>
      <c r="Y33" s="323"/>
      <c r="AD33" s="377"/>
      <c r="AE33" s="377"/>
      <c r="AF33" s="377"/>
      <c r="AG33" s="377"/>
      <c r="AH33" s="377"/>
      <c r="AI33" s="377"/>
      <c r="AJ33" s="377"/>
      <c r="AK33" s="299"/>
      <c r="AL33" s="299"/>
      <c r="AM33" s="299"/>
      <c r="AN33" s="299"/>
      <c r="AO33" s="299"/>
      <c r="AP33" s="299"/>
      <c r="AQ33" s="299"/>
      <c r="AR33" s="299"/>
      <c r="AS33" s="299"/>
      <c r="AT33" s="299"/>
      <c r="AU33" s="299"/>
      <c r="AV33" s="299"/>
      <c r="AW33" s="299"/>
      <c r="AX33" s="299"/>
      <c r="AY33" s="299"/>
      <c r="AZ33" s="299"/>
      <c r="BA33" s="299"/>
      <c r="BB33" s="299"/>
      <c r="BC33" s="299"/>
      <c r="BD33" s="299"/>
      <c r="BE33" s="299"/>
    </row>
    <row r="34" spans="2:58" s="377" customFormat="1" x14ac:dyDescent="0.4">
      <c r="B34" s="295"/>
      <c r="C34" s="295"/>
      <c r="D34" s="323"/>
      <c r="E34" s="323"/>
      <c r="F34" s="323"/>
      <c r="G34" s="323"/>
      <c r="I34" s="323"/>
      <c r="J34" s="323"/>
      <c r="K34" s="323"/>
      <c r="L34" s="323"/>
      <c r="M34" s="323"/>
      <c r="N34" s="323"/>
      <c r="O34" s="323"/>
      <c r="P34" s="323"/>
      <c r="Q34" s="323"/>
      <c r="R34" s="323"/>
      <c r="S34" s="323"/>
      <c r="T34" s="323"/>
      <c r="U34" s="323"/>
      <c r="V34" s="323"/>
      <c r="W34" s="315"/>
      <c r="X34" s="315"/>
      <c r="Y34" s="323"/>
      <c r="Z34" s="295"/>
      <c r="AA34" s="295"/>
      <c r="AB34" s="295"/>
      <c r="AC34" s="295"/>
      <c r="AD34" s="295"/>
      <c r="AE34" s="295"/>
      <c r="AF34" s="295"/>
      <c r="AG34" s="295"/>
      <c r="AH34" s="295"/>
      <c r="AI34" s="295"/>
      <c r="AJ34" s="295"/>
      <c r="AK34" s="295"/>
      <c r="AL34" s="295"/>
      <c r="AM34" s="295"/>
      <c r="AN34" s="295"/>
      <c r="AO34" s="295"/>
      <c r="AP34" s="295"/>
      <c r="AQ34" s="295"/>
      <c r="AR34" s="295"/>
      <c r="AS34" s="295"/>
      <c r="AT34" s="295"/>
      <c r="AU34" s="295"/>
      <c r="AV34" s="295"/>
      <c r="AW34" s="295"/>
      <c r="AX34" s="295"/>
      <c r="AY34" s="295"/>
      <c r="AZ34" s="295"/>
      <c r="BA34" s="295"/>
      <c r="BB34" s="295"/>
      <c r="BC34" s="295"/>
      <c r="BD34" s="295"/>
      <c r="BE34" s="295"/>
      <c r="BF34" s="295"/>
    </row>
    <row r="35" spans="2:58" x14ac:dyDescent="0.45">
      <c r="D35" s="51"/>
      <c r="E35" s="51"/>
      <c r="F35" s="51"/>
      <c r="G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62"/>
      <c r="X35" s="62"/>
      <c r="Y35" s="51"/>
      <c r="AD35" s="378"/>
      <c r="AE35" s="378"/>
      <c r="AF35" s="378"/>
      <c r="AG35" s="378"/>
      <c r="AH35" s="378"/>
      <c r="AI35" s="378"/>
      <c r="AJ35" s="378"/>
      <c r="BF35" s="377"/>
    </row>
    <row r="36" spans="2:58" x14ac:dyDescent="0.45">
      <c r="D36" s="51"/>
      <c r="E36" s="51"/>
      <c r="F36" s="51"/>
      <c r="G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62"/>
      <c r="X36" s="62"/>
      <c r="Y36" s="51"/>
      <c r="AD36" s="299"/>
      <c r="AE36" s="299"/>
      <c r="AF36" s="299"/>
      <c r="AG36" s="299"/>
      <c r="AH36" s="299"/>
      <c r="AI36" s="299"/>
      <c r="AJ36" s="299"/>
    </row>
    <row r="37" spans="2:58" x14ac:dyDescent="0.45">
      <c r="B37" s="377"/>
      <c r="C37" s="377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61"/>
      <c r="X37" s="61"/>
      <c r="Y37" s="49"/>
      <c r="Z37" s="377"/>
      <c r="AA37" s="377"/>
      <c r="AB37" s="377"/>
      <c r="AC37" s="377"/>
    </row>
    <row r="38" spans="2:58" x14ac:dyDescent="0.45">
      <c r="AK38" s="377"/>
      <c r="AL38" s="377"/>
      <c r="AM38" s="377"/>
      <c r="AN38" s="377"/>
      <c r="AO38" s="377"/>
      <c r="AP38" s="377"/>
      <c r="AQ38" s="377"/>
      <c r="AR38" s="377"/>
      <c r="AS38" s="377"/>
      <c r="AT38" s="377"/>
      <c r="AU38" s="377"/>
      <c r="AV38" s="377"/>
      <c r="AW38" s="377"/>
      <c r="AX38" s="377"/>
      <c r="AY38" s="377"/>
      <c r="AZ38" s="377"/>
      <c r="BA38" s="377"/>
      <c r="BB38" s="377"/>
      <c r="BC38" s="377"/>
      <c r="BD38" s="377"/>
      <c r="BE38" s="377"/>
    </row>
    <row r="39" spans="2:58" x14ac:dyDescent="0.45">
      <c r="B39" s="299"/>
      <c r="C39" s="299"/>
      <c r="D39" s="299"/>
      <c r="E39" s="299"/>
      <c r="F39" s="299"/>
      <c r="G39" s="299"/>
      <c r="H39" s="299"/>
      <c r="I39" s="299"/>
      <c r="J39" s="299"/>
      <c r="K39" s="299"/>
      <c r="L39" s="299"/>
      <c r="M39" s="299"/>
      <c r="N39" s="299"/>
      <c r="O39" s="299"/>
      <c r="P39" s="299"/>
      <c r="Q39" s="299"/>
      <c r="R39" s="299"/>
      <c r="S39" s="299"/>
      <c r="T39" s="299"/>
      <c r="U39" s="299"/>
      <c r="V39" s="299"/>
      <c r="W39" s="382"/>
      <c r="X39" s="382"/>
      <c r="Y39" s="299"/>
      <c r="Z39" s="299"/>
      <c r="AA39" s="299"/>
      <c r="AB39" s="299"/>
      <c r="AC39" s="299"/>
    </row>
    <row r="40" spans="2:58" x14ac:dyDescent="0.45"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62"/>
      <c r="X40" s="62"/>
      <c r="Y40" s="51"/>
      <c r="Z40" s="383"/>
      <c r="AA40" s="383"/>
      <c r="AD40" s="377"/>
      <c r="AE40" s="377"/>
      <c r="AF40" s="377"/>
      <c r="AG40" s="377"/>
      <c r="AH40" s="377"/>
      <c r="AI40" s="377"/>
      <c r="AJ40" s="377"/>
    </row>
    <row r="41" spans="2:58" x14ac:dyDescent="0.45"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62"/>
      <c r="X41" s="62"/>
      <c r="Y41" s="51"/>
      <c r="Z41" s="383"/>
      <c r="AA41" s="383"/>
    </row>
    <row r="42" spans="2:58" x14ac:dyDescent="0.45"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62"/>
      <c r="X42" s="62"/>
      <c r="Y42" s="51"/>
      <c r="Z42" s="384"/>
    </row>
    <row r="43" spans="2:58" x14ac:dyDescent="0.45"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62"/>
      <c r="X43" s="62"/>
      <c r="Y43" s="51"/>
      <c r="Z43" s="383"/>
    </row>
    <row r="44" spans="2:58" x14ac:dyDescent="0.45">
      <c r="B44" s="377"/>
      <c r="C44" s="377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61"/>
      <c r="X44" s="61"/>
      <c r="Y44" s="49"/>
      <c r="Z44" s="385"/>
      <c r="AA44" s="377"/>
      <c r="AB44" s="377"/>
      <c r="AC44" s="377"/>
    </row>
    <row r="45" spans="2:58" x14ac:dyDescent="0.45">
      <c r="D45" s="383"/>
      <c r="E45" s="383"/>
      <c r="F45" s="383"/>
      <c r="G45" s="383"/>
      <c r="H45" s="383"/>
      <c r="I45" s="383"/>
      <c r="J45" s="383"/>
      <c r="K45" s="383"/>
      <c r="L45" s="383"/>
      <c r="M45" s="383"/>
      <c r="N45" s="383"/>
      <c r="O45" s="383"/>
      <c r="P45" s="383"/>
      <c r="Q45" s="383"/>
      <c r="R45" s="383"/>
      <c r="S45" s="383"/>
      <c r="T45" s="383"/>
      <c r="U45" s="383"/>
      <c r="V45" s="383"/>
      <c r="W45" s="386"/>
      <c r="X45" s="386"/>
      <c r="Y45" s="383"/>
    </row>
    <row r="46" spans="2:58" x14ac:dyDescent="0.45">
      <c r="D46" s="387"/>
      <c r="E46" s="387"/>
      <c r="F46" s="387"/>
      <c r="G46" s="384"/>
      <c r="H46" s="384"/>
      <c r="I46" s="384"/>
      <c r="J46" s="384"/>
      <c r="K46" s="384"/>
      <c r="L46" s="384"/>
      <c r="M46" s="384"/>
      <c r="N46" s="384"/>
      <c r="O46" s="384"/>
      <c r="P46" s="384"/>
      <c r="Q46" s="384"/>
      <c r="R46" s="384"/>
      <c r="S46" s="384"/>
      <c r="T46" s="384"/>
      <c r="U46" s="384"/>
      <c r="V46" s="384"/>
      <c r="W46" s="388"/>
      <c r="X46" s="388"/>
      <c r="Y46" s="384"/>
    </row>
    <row r="47" spans="2:58" x14ac:dyDescent="0.45">
      <c r="B47" s="389"/>
      <c r="C47" s="389"/>
    </row>
  </sheetData>
  <mergeCells count="9">
    <mergeCell ref="A4:Y4"/>
    <mergeCell ref="D5:E5"/>
    <mergeCell ref="G5:U5"/>
    <mergeCell ref="W5:X5"/>
    <mergeCell ref="H6:I6"/>
    <mergeCell ref="K6:L6"/>
    <mergeCell ref="N6:O6"/>
    <mergeCell ref="Q6:R6"/>
    <mergeCell ref="T6:U6"/>
  </mergeCells>
  <pageMargins left="0.7" right="0.7" top="0.75" bottom="0.75" header="0.3" footer="0.3"/>
  <pageSetup orientation="portrait" r:id="rId1"/>
  <drawing r:id="rId2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BF47"/>
  <sheetViews>
    <sheetView workbookViewId="0">
      <selection activeCell="R8" sqref="R8:R10"/>
    </sheetView>
  </sheetViews>
  <sheetFormatPr defaultColWidth="9" defaultRowHeight="13.15" x14ac:dyDescent="0.45"/>
  <cols>
    <col min="1" max="1" width="6.75" style="295" customWidth="1"/>
    <col min="2" max="2" width="11.75" style="295" customWidth="1"/>
    <col min="3" max="3" width="0.75" style="295" customWidth="1"/>
    <col min="4" max="5" width="8.75" style="295" customWidth="1"/>
    <col min="6" max="6" width="2.625" style="295" customWidth="1"/>
    <col min="7" max="7" width="0.5" style="295" customWidth="1"/>
    <col min="8" max="9" width="8.75" style="295" customWidth="1"/>
    <col min="10" max="10" width="0.625" style="295" customWidth="1"/>
    <col min="11" max="12" width="8.75" style="295" customWidth="1"/>
    <col min="13" max="13" width="0.625" style="295" customWidth="1"/>
    <col min="14" max="15" width="8.75" style="295" customWidth="1"/>
    <col min="16" max="16" width="0.5" style="295" customWidth="1"/>
    <col min="17" max="18" width="8.75" style="295" customWidth="1"/>
    <col min="19" max="19" width="0.625" style="295" customWidth="1"/>
    <col min="20" max="21" width="8.75" style="295" customWidth="1"/>
    <col min="22" max="22" width="2.5" style="295" customWidth="1"/>
    <col min="23" max="24" width="8.75" style="297" customWidth="1"/>
    <col min="25" max="25" width="1.25" style="295" customWidth="1"/>
    <col min="26" max="16384" width="9" style="295"/>
  </cols>
  <sheetData>
    <row r="1" spans="1:25" ht="15.75" customHeight="1" x14ac:dyDescent="0.45">
      <c r="A1" s="294" t="s">
        <v>116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294"/>
      <c r="Y1" s="294"/>
    </row>
    <row r="2" spans="1:25" ht="15.75" customHeight="1" x14ac:dyDescent="0.45">
      <c r="A2" s="296" t="s">
        <v>177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96"/>
      <c r="Y2" s="296"/>
    </row>
    <row r="4" spans="1:25" s="297" customFormat="1" ht="16.5" customHeight="1" thickBot="1" x14ac:dyDescent="0.5">
      <c r="A4" s="781" t="s">
        <v>14</v>
      </c>
      <c r="B4" s="781"/>
      <c r="C4" s="781"/>
      <c r="D4" s="781"/>
      <c r="E4" s="781"/>
      <c r="F4" s="781"/>
      <c r="G4" s="781"/>
      <c r="H4" s="781"/>
      <c r="I4" s="781"/>
      <c r="J4" s="781"/>
      <c r="K4" s="781"/>
      <c r="L4" s="781"/>
      <c r="M4" s="781"/>
      <c r="N4" s="781"/>
      <c r="O4" s="781"/>
      <c r="P4" s="781"/>
      <c r="Q4" s="781"/>
      <c r="R4" s="781"/>
      <c r="S4" s="781"/>
      <c r="T4" s="781"/>
      <c r="U4" s="781"/>
      <c r="V4" s="781"/>
      <c r="W4" s="781"/>
      <c r="X4" s="781"/>
      <c r="Y4" s="781"/>
    </row>
    <row r="5" spans="1:25" s="299" customFormat="1" ht="15.4" x14ac:dyDescent="0.45">
      <c r="A5" s="298" t="s">
        <v>115</v>
      </c>
      <c r="D5" s="782" t="s">
        <v>12</v>
      </c>
      <c r="E5" s="783"/>
      <c r="F5" s="300"/>
      <c r="G5" s="782" t="s">
        <v>114</v>
      </c>
      <c r="H5" s="784"/>
      <c r="I5" s="784"/>
      <c r="J5" s="784"/>
      <c r="K5" s="784"/>
      <c r="L5" s="784"/>
      <c r="M5" s="784"/>
      <c r="N5" s="784"/>
      <c r="O5" s="784"/>
      <c r="P5" s="784"/>
      <c r="Q5" s="784"/>
      <c r="R5" s="784"/>
      <c r="S5" s="784"/>
      <c r="T5" s="784"/>
      <c r="U5" s="783"/>
      <c r="V5" s="301"/>
      <c r="W5" s="782" t="s">
        <v>10</v>
      </c>
      <c r="X5" s="785"/>
      <c r="Y5" s="301"/>
    </row>
    <row r="6" spans="1:25" s="299" customFormat="1" x14ac:dyDescent="0.35">
      <c r="D6" s="302"/>
      <c r="E6" s="303"/>
      <c r="G6" s="304"/>
      <c r="H6" s="786" t="s">
        <v>113</v>
      </c>
      <c r="I6" s="787"/>
      <c r="J6" s="305"/>
      <c r="K6" s="786" t="s">
        <v>105</v>
      </c>
      <c r="L6" s="787"/>
      <c r="M6" s="305"/>
      <c r="N6" s="786" t="s">
        <v>104</v>
      </c>
      <c r="O6" s="787"/>
      <c r="P6" s="305"/>
      <c r="Q6" s="786" t="s">
        <v>103</v>
      </c>
      <c r="R6" s="787"/>
      <c r="S6" s="305"/>
      <c r="T6" s="786" t="s">
        <v>102</v>
      </c>
      <c r="U6" s="788"/>
      <c r="V6" s="305"/>
      <c r="W6" s="306"/>
      <c r="X6" s="307"/>
    </row>
    <row r="7" spans="1:25" s="308" customFormat="1" ht="25.5" x14ac:dyDescent="0.45">
      <c r="D7" s="309" t="s">
        <v>111</v>
      </c>
      <c r="E7" s="310" t="s">
        <v>112</v>
      </c>
      <c r="G7" s="309"/>
      <c r="H7" s="311" t="s">
        <v>111</v>
      </c>
      <c r="I7" s="312" t="s">
        <v>101</v>
      </c>
      <c r="K7" s="311" t="s">
        <v>111</v>
      </c>
      <c r="L7" s="312" t="s">
        <v>101</v>
      </c>
      <c r="N7" s="311" t="s">
        <v>111</v>
      </c>
      <c r="O7" s="312" t="s">
        <v>101</v>
      </c>
      <c r="Q7" s="311" t="s">
        <v>111</v>
      </c>
      <c r="R7" s="312" t="s">
        <v>101</v>
      </c>
      <c r="T7" s="311" t="s">
        <v>111</v>
      </c>
      <c r="U7" s="310" t="s">
        <v>101</v>
      </c>
      <c r="W7" s="309" t="s">
        <v>111</v>
      </c>
      <c r="X7" s="310" t="s">
        <v>101</v>
      </c>
    </row>
    <row r="8" spans="1:25" s="297" customFormat="1" ht="12.75" x14ac:dyDescent="0.35">
      <c r="D8" s="313" t="s">
        <v>110</v>
      </c>
      <c r="E8" s="314" t="s">
        <v>109</v>
      </c>
      <c r="F8" s="315"/>
      <c r="G8" s="316"/>
      <c r="H8" s="317" t="s">
        <v>110</v>
      </c>
      <c r="I8" s="318" t="s">
        <v>109</v>
      </c>
      <c r="J8" s="319"/>
      <c r="K8" s="318" t="s">
        <v>110</v>
      </c>
      <c r="L8" s="318" t="s">
        <v>109</v>
      </c>
      <c r="M8" s="319"/>
      <c r="N8" s="318" t="s">
        <v>110</v>
      </c>
      <c r="O8" s="318" t="s">
        <v>109</v>
      </c>
      <c r="P8" s="320"/>
      <c r="Q8" s="318" t="s">
        <v>110</v>
      </c>
      <c r="R8" s="318" t="s">
        <v>109</v>
      </c>
      <c r="S8" s="320"/>
      <c r="T8" s="318" t="s">
        <v>110</v>
      </c>
      <c r="U8" s="314" t="s">
        <v>109</v>
      </c>
      <c r="V8" s="315"/>
      <c r="W8" s="313" t="s">
        <v>110</v>
      </c>
      <c r="X8" s="314" t="s">
        <v>109</v>
      </c>
      <c r="Y8" s="315"/>
    </row>
    <row r="9" spans="1:25" ht="13.5" thickBot="1" x14ac:dyDescent="0.45">
      <c r="D9" s="321"/>
      <c r="E9" s="322"/>
      <c r="F9" s="323"/>
      <c r="G9" s="324"/>
      <c r="H9" s="325"/>
      <c r="I9" s="326"/>
      <c r="J9" s="327"/>
      <c r="K9" s="325"/>
      <c r="L9" s="326"/>
      <c r="M9" s="327"/>
      <c r="N9" s="325"/>
      <c r="O9" s="326"/>
      <c r="P9" s="323"/>
      <c r="Q9" s="325"/>
      <c r="R9" s="326"/>
      <c r="S9" s="323"/>
      <c r="T9" s="328"/>
      <c r="U9" s="329"/>
      <c r="V9" s="323"/>
      <c r="W9" s="316"/>
      <c r="X9" s="330"/>
      <c r="Y9" s="323"/>
    </row>
    <row r="10" spans="1:25" x14ac:dyDescent="0.4">
      <c r="A10" s="331" t="s">
        <v>4</v>
      </c>
      <c r="B10" s="332" t="s">
        <v>108</v>
      </c>
      <c r="C10" s="332"/>
      <c r="D10" s="333">
        <v>71915</v>
      </c>
      <c r="E10" s="116">
        <v>229.3</v>
      </c>
      <c r="F10" s="105"/>
      <c r="G10" s="115"/>
      <c r="H10" s="334">
        <v>17853</v>
      </c>
      <c r="I10" s="335">
        <v>378.3</v>
      </c>
      <c r="J10" s="105"/>
      <c r="K10" s="336">
        <v>77</v>
      </c>
      <c r="L10" s="112">
        <v>47.1</v>
      </c>
      <c r="M10" s="105"/>
      <c r="N10" s="334">
        <v>30</v>
      </c>
      <c r="O10" s="337">
        <v>26.1</v>
      </c>
      <c r="P10" s="105"/>
      <c r="Q10" s="109">
        <v>70</v>
      </c>
      <c r="R10" s="338">
        <v>256.2</v>
      </c>
      <c r="S10" s="105"/>
      <c r="T10" s="339">
        <f>IF(H10="","",SUM(H10,K10,N10,Q10))</f>
        <v>18030</v>
      </c>
      <c r="U10" s="340">
        <f>IF(T10="","",SUM(I10,L10,O10,R10))</f>
        <v>707.7</v>
      </c>
      <c r="V10" s="105"/>
      <c r="W10" s="341">
        <f>IF(T10="","",SUM(T10,D10))</f>
        <v>89945</v>
      </c>
      <c r="X10" s="342">
        <f>IF(U10="","",SUM(U10,E10))</f>
        <v>937</v>
      </c>
      <c r="Y10" s="323"/>
    </row>
    <row r="11" spans="1:25" x14ac:dyDescent="0.4">
      <c r="A11" s="343"/>
      <c r="B11" s="295" t="s">
        <v>107</v>
      </c>
      <c r="D11" s="101">
        <v>481552</v>
      </c>
      <c r="E11" s="344">
        <v>1398.4</v>
      </c>
      <c r="F11" s="67"/>
      <c r="G11" s="101"/>
      <c r="H11" s="97">
        <v>65651</v>
      </c>
      <c r="I11" s="345">
        <v>656.4</v>
      </c>
      <c r="J11" s="67"/>
      <c r="K11" s="99">
        <v>85</v>
      </c>
      <c r="L11" s="98">
        <v>51.5</v>
      </c>
      <c r="M11" s="67"/>
      <c r="N11" s="99">
        <v>33</v>
      </c>
      <c r="O11" s="98">
        <v>28.7</v>
      </c>
      <c r="P11" s="67"/>
      <c r="Q11" s="97">
        <v>81</v>
      </c>
      <c r="R11" s="346">
        <v>283.3</v>
      </c>
      <c r="S11" s="67"/>
      <c r="T11" s="347">
        <f>IF(H11="","",SUM(H11,K11,N11,Q11))</f>
        <v>65850</v>
      </c>
      <c r="U11" s="348">
        <f>IF(T11="","",SUM(I11,L11,O11,R11))</f>
        <v>1019.9000000000001</v>
      </c>
      <c r="V11" s="67"/>
      <c r="W11" s="349">
        <f>IF(T11="","",SUM(T11,D11))</f>
        <v>547402</v>
      </c>
      <c r="X11" s="350">
        <f>IF(U11="","",SUM(U11,E11))</f>
        <v>2418.3000000000002</v>
      </c>
      <c r="Y11" s="323"/>
    </row>
    <row r="12" spans="1:25" s="365" customFormat="1" ht="13.5" thickBot="1" x14ac:dyDescent="0.45">
      <c r="A12" s="351"/>
      <c r="B12" s="352" t="s">
        <v>100</v>
      </c>
      <c r="C12" s="352"/>
      <c r="D12" s="353">
        <f>IF(ISERROR(D10/D11), "", D10/D11)</f>
        <v>0.14934005050337243</v>
      </c>
      <c r="E12" s="354">
        <f>IF(ISERROR(E10/E11), "", E10/E11)</f>
        <v>0.16397311212814644</v>
      </c>
      <c r="F12" s="355"/>
      <c r="G12" s="356"/>
      <c r="H12" s="357">
        <f>IF(ISERROR(H10/H11), "", H10/H11)</f>
        <v>0.27193797504988498</v>
      </c>
      <c r="I12" s="358">
        <f>IF(ISERROR(I10/I11), "", I10/I11)</f>
        <v>0.57632541133455217</v>
      </c>
      <c r="J12" s="359"/>
      <c r="K12" s="357">
        <f>IF(ISERROR(K10/K11), "", K10/K11)</f>
        <v>0.90588235294117647</v>
      </c>
      <c r="L12" s="358">
        <f>IF(ISERROR(L10/L11), "", L10/L11)</f>
        <v>0.91456310679611652</v>
      </c>
      <c r="M12" s="359"/>
      <c r="N12" s="357">
        <f>IF(ISERROR(N10/N11), "", N10/N11)</f>
        <v>0.90909090909090906</v>
      </c>
      <c r="O12" s="358">
        <f>IF(ISERROR(O10/O11), "", O10/O11)</f>
        <v>0.90940766550522656</v>
      </c>
      <c r="P12" s="355"/>
      <c r="Q12" s="357">
        <f>IF(ISERROR(Q10/Q11), "", Q10/Q11)</f>
        <v>0.86419753086419748</v>
      </c>
      <c r="R12" s="358">
        <f>IF(ISERROR(R10/R11), "", R10/R11)</f>
        <v>0.90434168725732433</v>
      </c>
      <c r="S12" s="355"/>
      <c r="T12" s="360">
        <f>IF(ISERROR(T10/T11), "", T10/T11)</f>
        <v>0.27380410022779045</v>
      </c>
      <c r="U12" s="361">
        <f>IF(ISERROR(U10/U11), "", U10/U11)</f>
        <v>0.69389155799588198</v>
      </c>
      <c r="V12" s="355"/>
      <c r="W12" s="362">
        <f>IF(ISERROR(W10/W11), "", W10/W11)</f>
        <v>0.16431251621294771</v>
      </c>
      <c r="X12" s="363">
        <f>IF(ISERROR(X10/X11), "", X10/X11)</f>
        <v>0.38746226688169372</v>
      </c>
      <c r="Y12" s="364"/>
    </row>
    <row r="13" spans="1:25" x14ac:dyDescent="0.4">
      <c r="D13" s="366"/>
      <c r="E13" s="367"/>
      <c r="F13" s="368"/>
      <c r="G13" s="369"/>
      <c r="H13" s="370"/>
      <c r="I13" s="371"/>
      <c r="J13" s="372"/>
      <c r="K13" s="370"/>
      <c r="L13" s="371"/>
      <c r="M13" s="372"/>
      <c r="N13" s="370"/>
      <c r="O13" s="371"/>
      <c r="P13" s="368"/>
      <c r="Q13" s="370"/>
      <c r="R13" s="371"/>
      <c r="S13" s="323"/>
      <c r="T13" s="347"/>
      <c r="U13" s="373"/>
      <c r="V13" s="323"/>
      <c r="W13" s="349"/>
      <c r="X13" s="374"/>
      <c r="Y13" s="323"/>
    </row>
    <row r="14" spans="1:25" ht="13.5" thickBot="1" x14ac:dyDescent="0.45">
      <c r="D14" s="366"/>
      <c r="E14" s="367"/>
      <c r="F14" s="368"/>
      <c r="G14" s="369"/>
      <c r="H14" s="370"/>
      <c r="I14" s="371"/>
      <c r="J14" s="372"/>
      <c r="K14" s="370"/>
      <c r="L14" s="371"/>
      <c r="M14" s="372"/>
      <c r="N14" s="370"/>
      <c r="O14" s="371"/>
      <c r="P14" s="368"/>
      <c r="Q14" s="370"/>
      <c r="R14" s="371"/>
      <c r="S14" s="323"/>
      <c r="T14" s="347"/>
      <c r="U14" s="373"/>
      <c r="V14" s="323"/>
      <c r="W14" s="349"/>
      <c r="X14" s="374"/>
      <c r="Y14" s="323"/>
    </row>
    <row r="15" spans="1:25" x14ac:dyDescent="0.4">
      <c r="A15" s="331" t="s">
        <v>3</v>
      </c>
      <c r="B15" s="332" t="s">
        <v>108</v>
      </c>
      <c r="C15" s="332"/>
      <c r="D15" s="333">
        <v>147240</v>
      </c>
      <c r="E15" s="116">
        <v>618.5</v>
      </c>
      <c r="F15" s="105"/>
      <c r="G15" s="115"/>
      <c r="H15" s="334">
        <v>35594</v>
      </c>
      <c r="I15" s="335">
        <v>956.96699999999987</v>
      </c>
      <c r="J15" s="105"/>
      <c r="K15" s="336">
        <v>304</v>
      </c>
      <c r="L15" s="112">
        <v>186.423</v>
      </c>
      <c r="M15" s="105"/>
      <c r="N15" s="334">
        <v>170</v>
      </c>
      <c r="O15" s="337">
        <v>149.065</v>
      </c>
      <c r="P15" s="105"/>
      <c r="Q15" s="109">
        <v>309</v>
      </c>
      <c r="R15" s="338">
        <v>764.64499999999998</v>
      </c>
      <c r="S15" s="105"/>
      <c r="T15" s="339">
        <f>IF(H15="","",SUM(H15,K15,N15,Q15))</f>
        <v>36377</v>
      </c>
      <c r="U15" s="340">
        <f>IF(T15="","",SUM(I15,L15,O15,R15))</f>
        <v>2057.1</v>
      </c>
      <c r="V15" s="105"/>
      <c r="W15" s="341">
        <f>IF(T15="","",SUM(T15,D15))</f>
        <v>183617</v>
      </c>
      <c r="X15" s="342">
        <f>IF(U15="","",SUM(U15,E15))</f>
        <v>2675.6</v>
      </c>
      <c r="Y15" s="323"/>
    </row>
    <row r="16" spans="1:25" x14ac:dyDescent="0.4">
      <c r="A16" s="343"/>
      <c r="B16" s="295" t="s">
        <v>107</v>
      </c>
      <c r="D16" s="101">
        <v>973881</v>
      </c>
      <c r="E16" s="344">
        <v>3912.1170000000002</v>
      </c>
      <c r="F16" s="67"/>
      <c r="G16" s="101"/>
      <c r="H16" s="97">
        <v>125669</v>
      </c>
      <c r="I16" s="345">
        <v>1880.3759999999997</v>
      </c>
      <c r="J16" s="67"/>
      <c r="K16" s="99">
        <v>360</v>
      </c>
      <c r="L16" s="98">
        <v>220.124</v>
      </c>
      <c r="M16" s="67"/>
      <c r="N16" s="99">
        <v>233</v>
      </c>
      <c r="O16" s="98">
        <v>205.76499999999999</v>
      </c>
      <c r="P16" s="67"/>
      <c r="Q16" s="97">
        <v>355</v>
      </c>
      <c r="R16" s="346">
        <v>876.99199999999996</v>
      </c>
      <c r="S16" s="67"/>
      <c r="T16" s="347">
        <f>IF(H16="","",SUM(H16,K16,N16,Q16))</f>
        <v>126617</v>
      </c>
      <c r="U16" s="348">
        <f>IF(T16="","",SUM(I16,L16,O16,R16))</f>
        <v>3183.2569999999996</v>
      </c>
      <c r="V16" s="67"/>
      <c r="W16" s="349">
        <f>IF(T16="","",SUM(T16,D16))</f>
        <v>1100498</v>
      </c>
      <c r="X16" s="350">
        <f>IF(U16="","",SUM(U16,E16))</f>
        <v>7095.3739999999998</v>
      </c>
      <c r="Y16" s="323"/>
    </row>
    <row r="17" spans="1:58" s="376" customFormat="1" ht="13.5" thickBot="1" x14ac:dyDescent="0.45">
      <c r="A17" s="375"/>
      <c r="B17" s="352" t="s">
        <v>100</v>
      </c>
      <c r="C17" s="352"/>
      <c r="D17" s="353">
        <f>IF(ISERROR(D15/D16), "", D15/D16)</f>
        <v>0.15118890295631601</v>
      </c>
      <c r="E17" s="354">
        <f>IF(ISERROR(E15/E16), "", E15/E16)</f>
        <v>0.15809854357627851</v>
      </c>
      <c r="F17" s="355"/>
      <c r="G17" s="356"/>
      <c r="H17" s="357">
        <f>IF(ISERROR(H15/H16), "", H15/H16)</f>
        <v>0.28323612028423878</v>
      </c>
      <c r="I17" s="358">
        <f>IF(ISERROR(I15/I16), "", I15/I16)</f>
        <v>0.50892321535692864</v>
      </c>
      <c r="J17" s="359"/>
      <c r="K17" s="357">
        <f>IF(ISERROR(K15/K16), "", K15/K16)</f>
        <v>0.84444444444444444</v>
      </c>
      <c r="L17" s="358">
        <f>IF(ISERROR(L15/L16), "", L15/L16)</f>
        <v>0.84689992913085355</v>
      </c>
      <c r="M17" s="359"/>
      <c r="N17" s="357">
        <f>IF(ISERROR(N15/N16), "", N15/N16)</f>
        <v>0.72961373390557938</v>
      </c>
      <c r="O17" s="358">
        <f>IF(ISERROR(O15/O16), "", O15/O16)</f>
        <v>0.72444293247150882</v>
      </c>
      <c r="P17" s="355"/>
      <c r="Q17" s="357">
        <f>IF(ISERROR(Q15/Q16), "", Q15/Q16)</f>
        <v>0.87042253521126756</v>
      </c>
      <c r="R17" s="358">
        <f>IF(ISERROR(R15/R16), "", R15/R16)</f>
        <v>0.87189506859811727</v>
      </c>
      <c r="S17" s="355"/>
      <c r="T17" s="360">
        <f>IF(ISERROR(T15/T16), "", T15/T16)</f>
        <v>0.28729949374886471</v>
      </c>
      <c r="U17" s="361">
        <f>IF(ISERROR(U15/U16), "", U15/U16)</f>
        <v>0.6462249199483423</v>
      </c>
      <c r="V17" s="355"/>
      <c r="W17" s="130">
        <f>IF(ISERROR(W15/W16), "", W15/W16)</f>
        <v>0.16684900835803426</v>
      </c>
      <c r="X17" s="129">
        <f>IF(ISERROR(X15/X16), "", X15/X16)</f>
        <v>0.3770907636440306</v>
      </c>
      <c r="Y17" s="364"/>
      <c r="Z17" s="365"/>
      <c r="AA17" s="365"/>
      <c r="AB17" s="365"/>
      <c r="AC17" s="365"/>
    </row>
    <row r="18" spans="1:58" s="377" customFormat="1" x14ac:dyDescent="0.4">
      <c r="B18" s="295"/>
      <c r="C18" s="295"/>
      <c r="D18" s="366"/>
      <c r="E18" s="367"/>
      <c r="F18" s="368"/>
      <c r="G18" s="369"/>
      <c r="H18" s="370"/>
      <c r="I18" s="371"/>
      <c r="J18" s="372"/>
      <c r="K18" s="370"/>
      <c r="L18" s="371"/>
      <c r="M18" s="372"/>
      <c r="N18" s="370"/>
      <c r="O18" s="371"/>
      <c r="P18" s="368"/>
      <c r="Q18" s="370"/>
      <c r="R18" s="371"/>
      <c r="S18" s="323"/>
      <c r="T18" s="347"/>
      <c r="U18" s="373"/>
      <c r="V18" s="323"/>
      <c r="W18" s="349"/>
      <c r="X18" s="374"/>
      <c r="Y18" s="323"/>
      <c r="Z18" s="295"/>
      <c r="AA18" s="295"/>
      <c r="AB18" s="295"/>
      <c r="AC18" s="295"/>
    </row>
    <row r="19" spans="1:58" s="377" customFormat="1" ht="13.5" thickBot="1" x14ac:dyDescent="0.45">
      <c r="B19" s="295"/>
      <c r="C19" s="295"/>
      <c r="D19" s="366"/>
      <c r="E19" s="367"/>
      <c r="F19" s="368"/>
      <c r="G19" s="369"/>
      <c r="H19" s="370"/>
      <c r="I19" s="371"/>
      <c r="J19" s="372"/>
      <c r="K19" s="370"/>
      <c r="L19" s="371"/>
      <c r="M19" s="372"/>
      <c r="N19" s="370"/>
      <c r="O19" s="371"/>
      <c r="P19" s="368"/>
      <c r="Q19" s="370"/>
      <c r="R19" s="371"/>
      <c r="S19" s="323"/>
      <c r="T19" s="347"/>
      <c r="U19" s="373"/>
      <c r="V19" s="323"/>
      <c r="W19" s="349"/>
      <c r="X19" s="374"/>
      <c r="Y19" s="323"/>
      <c r="Z19" s="295"/>
      <c r="AA19" s="295"/>
      <c r="AB19" s="295"/>
      <c r="AC19" s="295"/>
    </row>
    <row r="20" spans="1:58" s="378" customFormat="1" x14ac:dyDescent="0.4">
      <c r="A20" s="331" t="s">
        <v>2</v>
      </c>
      <c r="B20" s="332" t="s">
        <v>108</v>
      </c>
      <c r="C20" s="332"/>
      <c r="D20" s="333">
        <v>199969</v>
      </c>
      <c r="E20" s="116">
        <v>694</v>
      </c>
      <c r="F20" s="105"/>
      <c r="G20" s="115"/>
      <c r="H20" s="334">
        <v>62250</v>
      </c>
      <c r="I20" s="335">
        <v>2082.9236250000004</v>
      </c>
      <c r="J20" s="105"/>
      <c r="K20" s="336">
        <v>795</v>
      </c>
      <c r="L20" s="112">
        <v>479.81028900000007</v>
      </c>
      <c r="M20" s="105"/>
      <c r="N20" s="334">
        <v>270</v>
      </c>
      <c r="O20" s="337">
        <v>232.59536600000001</v>
      </c>
      <c r="P20" s="105"/>
      <c r="Q20" s="109">
        <v>626</v>
      </c>
      <c r="R20" s="338">
        <v>1639.5282069999998</v>
      </c>
      <c r="S20" s="105"/>
      <c r="T20" s="339">
        <f>IF(H20="","",SUM(H20,K20,N20,Q20))</f>
        <v>63941</v>
      </c>
      <c r="U20" s="340">
        <f>IF(T20="","",SUM(I20,L20,O20,R20))</f>
        <v>4434.8574870000002</v>
      </c>
      <c r="V20" s="105"/>
      <c r="W20" s="341">
        <f>IF(T20="","",SUM(T20,D20))</f>
        <v>263910</v>
      </c>
      <c r="X20" s="342">
        <f>IF(U20="","",SUM(U20,E20))</f>
        <v>5128.8574870000002</v>
      </c>
      <c r="Y20" s="323"/>
      <c r="Z20" s="295"/>
      <c r="AA20" s="295"/>
      <c r="AB20" s="295"/>
      <c r="AC20" s="295"/>
      <c r="AD20" s="295"/>
      <c r="AE20" s="295"/>
      <c r="AF20" s="295"/>
      <c r="AG20" s="295"/>
      <c r="AH20" s="295"/>
      <c r="AI20" s="295"/>
      <c r="AJ20" s="295"/>
    </row>
    <row r="21" spans="1:58" s="299" customFormat="1" x14ac:dyDescent="0.4">
      <c r="A21" s="302"/>
      <c r="B21" s="295" t="s">
        <v>107</v>
      </c>
      <c r="C21" s="295"/>
      <c r="D21" s="101">
        <v>1834869</v>
      </c>
      <c r="E21" s="344">
        <v>5156.7</v>
      </c>
      <c r="F21" s="67"/>
      <c r="G21" s="101"/>
      <c r="H21" s="97">
        <v>302092</v>
      </c>
      <c r="I21" s="345">
        <v>4422.7550490000003</v>
      </c>
      <c r="J21" s="67"/>
      <c r="K21" s="99">
        <v>981</v>
      </c>
      <c r="L21" s="98">
        <v>592.58803300000011</v>
      </c>
      <c r="M21" s="67"/>
      <c r="N21" s="99">
        <v>330</v>
      </c>
      <c r="O21" s="98">
        <v>284.58515600000004</v>
      </c>
      <c r="P21" s="67"/>
      <c r="Q21" s="97">
        <v>722</v>
      </c>
      <c r="R21" s="346">
        <v>1816.5543089999999</v>
      </c>
      <c r="S21" s="67"/>
      <c r="T21" s="347">
        <f>IF(H21="","",SUM(H21,K21,N21,Q21))</f>
        <v>304125</v>
      </c>
      <c r="U21" s="348">
        <f>IF(T21="","",SUM(I21,L21,O21,R21))</f>
        <v>7116.4825470000005</v>
      </c>
      <c r="V21" s="67"/>
      <c r="W21" s="349">
        <f>IF(T21="","",SUM(T21,D21))</f>
        <v>2138994</v>
      </c>
      <c r="X21" s="350">
        <f>IF(U21="","",SUM(U21,E21))</f>
        <v>12273.182547</v>
      </c>
      <c r="Y21" s="323"/>
      <c r="Z21" s="295"/>
      <c r="AA21" s="295"/>
      <c r="AB21" s="295"/>
      <c r="AC21" s="295"/>
      <c r="AD21" s="295"/>
      <c r="AE21" s="295"/>
      <c r="AF21" s="295"/>
      <c r="AG21" s="295"/>
      <c r="AH21" s="295"/>
      <c r="AI21" s="295"/>
      <c r="AJ21" s="295"/>
    </row>
    <row r="22" spans="1:58" s="365" customFormat="1" ht="13.5" thickBot="1" x14ac:dyDescent="0.45">
      <c r="A22" s="351"/>
      <c r="B22" s="352" t="s">
        <v>100</v>
      </c>
      <c r="C22" s="352"/>
      <c r="D22" s="353">
        <f>IF(ISERROR(D20/D21), "", D20/D21)</f>
        <v>0.10898271211732281</v>
      </c>
      <c r="E22" s="354">
        <f>IF(ISERROR(E20/E21), "", E20/E21)</f>
        <v>0.13458219403882329</v>
      </c>
      <c r="F22" s="355"/>
      <c r="G22" s="356"/>
      <c r="H22" s="357">
        <f>IF(ISERROR(H20/H21), "", H20/H21)</f>
        <v>0.2060630536392887</v>
      </c>
      <c r="I22" s="358">
        <f>IF(ISERROR(I20/I21), "", I20/I21)</f>
        <v>0.47095613524220753</v>
      </c>
      <c r="J22" s="359"/>
      <c r="K22" s="357">
        <f>IF(ISERROR(K20/K21), "", K20/K21)</f>
        <v>0.81039755351681952</v>
      </c>
      <c r="L22" s="358">
        <f>IF(ISERROR(L20/L21), "", L20/L21)</f>
        <v>0.80968609266532388</v>
      </c>
      <c r="M22" s="359"/>
      <c r="N22" s="357">
        <f>IF(ISERROR(N20/N21), "", N20/N21)</f>
        <v>0.81818181818181823</v>
      </c>
      <c r="O22" s="358">
        <f>IF(ISERROR(O20/O21), "", O20/O21)</f>
        <v>0.81731376741238038</v>
      </c>
      <c r="P22" s="355"/>
      <c r="Q22" s="357">
        <f>IF(ISERROR(Q20/Q21), "", Q20/Q21)</f>
        <v>0.86703601108033246</v>
      </c>
      <c r="R22" s="358">
        <f>IF(ISERROR(R20/R21), "", R20/R21)</f>
        <v>0.90254841205521041</v>
      </c>
      <c r="S22" s="355"/>
      <c r="T22" s="360">
        <f>IF(ISERROR(T20/T21), "", T20/T21)</f>
        <v>0.21024578709412248</v>
      </c>
      <c r="U22" s="361">
        <f>IF(ISERROR(U20/U21), "", U20/U21)</f>
        <v>0.62318110916600833</v>
      </c>
      <c r="V22" s="355"/>
      <c r="W22" s="362">
        <f>IF(ISERROR(W20/W21), "", W20/W21)</f>
        <v>0.12338043023963602</v>
      </c>
      <c r="X22" s="363">
        <f>IF(ISERROR(X20/X21), "", X20/X21)</f>
        <v>0.41789140407217967</v>
      </c>
      <c r="Y22" s="364"/>
      <c r="AD22" s="376"/>
      <c r="AE22" s="376"/>
      <c r="AF22" s="376"/>
      <c r="AG22" s="376"/>
      <c r="AH22" s="376"/>
      <c r="AI22" s="376"/>
      <c r="AJ22" s="376"/>
    </row>
    <row r="23" spans="1:58" x14ac:dyDescent="0.4">
      <c r="D23" s="366"/>
      <c r="E23" s="367"/>
      <c r="F23" s="368"/>
      <c r="G23" s="369"/>
      <c r="H23" s="370"/>
      <c r="I23" s="371"/>
      <c r="J23" s="372"/>
      <c r="K23" s="370"/>
      <c r="L23" s="371"/>
      <c r="M23" s="372"/>
      <c r="N23" s="370"/>
      <c r="O23" s="371"/>
      <c r="P23" s="368"/>
      <c r="Q23" s="370"/>
      <c r="R23" s="371"/>
      <c r="S23" s="323"/>
      <c r="T23" s="347"/>
      <c r="U23" s="373"/>
      <c r="V23" s="323"/>
      <c r="W23" s="349"/>
      <c r="X23" s="374"/>
      <c r="Y23" s="323"/>
      <c r="AD23" s="377"/>
      <c r="AE23" s="377"/>
      <c r="AF23" s="377"/>
      <c r="AG23" s="377"/>
      <c r="AH23" s="377"/>
      <c r="AI23" s="377"/>
      <c r="AJ23" s="377"/>
    </row>
    <row r="24" spans="1:58" ht="13.5" thickBot="1" x14ac:dyDescent="0.45">
      <c r="D24" s="366"/>
      <c r="E24" s="367"/>
      <c r="F24" s="368"/>
      <c r="G24" s="369"/>
      <c r="H24" s="370"/>
      <c r="I24" s="371"/>
      <c r="J24" s="372"/>
      <c r="K24" s="370"/>
      <c r="L24" s="371"/>
      <c r="M24" s="372"/>
      <c r="N24" s="370"/>
      <c r="O24" s="371"/>
      <c r="P24" s="368"/>
      <c r="Q24" s="370"/>
      <c r="R24" s="371"/>
      <c r="S24" s="323"/>
      <c r="T24" s="347"/>
      <c r="U24" s="373"/>
      <c r="V24" s="323"/>
      <c r="W24" s="349"/>
      <c r="X24" s="374"/>
      <c r="Y24" s="323"/>
      <c r="AD24" s="377"/>
      <c r="AE24" s="377"/>
      <c r="AF24" s="377"/>
      <c r="AG24" s="377"/>
      <c r="AH24" s="377"/>
      <c r="AI24" s="377"/>
      <c r="AJ24" s="377"/>
    </row>
    <row r="25" spans="1:58" x14ac:dyDescent="0.4">
      <c r="A25" s="331" t="s">
        <v>1</v>
      </c>
      <c r="B25" s="332" t="s">
        <v>108</v>
      </c>
      <c r="C25" s="332"/>
      <c r="D25" s="333">
        <v>4853</v>
      </c>
      <c r="E25" s="116">
        <v>26.68</v>
      </c>
      <c r="F25" s="105"/>
      <c r="G25" s="115"/>
      <c r="H25" s="334">
        <v>1649</v>
      </c>
      <c r="I25" s="335">
        <v>53.41</v>
      </c>
      <c r="J25" s="105"/>
      <c r="K25" s="336">
        <v>16</v>
      </c>
      <c r="L25" s="112">
        <v>9.8800000000000008</v>
      </c>
      <c r="M25" s="105"/>
      <c r="N25" s="334">
        <v>9</v>
      </c>
      <c r="O25" s="337">
        <v>7.83</v>
      </c>
      <c r="P25" s="105"/>
      <c r="Q25" s="109">
        <v>12</v>
      </c>
      <c r="R25" s="338">
        <v>30.19</v>
      </c>
      <c r="S25" s="105"/>
      <c r="T25" s="339">
        <f>IF(H25="","",SUM(H25,K25,N25,Q25))</f>
        <v>1686</v>
      </c>
      <c r="U25" s="340">
        <f>IF(T25="","",SUM(I25,L25,O25,R25))</f>
        <v>101.31</v>
      </c>
      <c r="V25" s="105"/>
      <c r="W25" s="341">
        <f>IF(T25="","",SUM(T25,D25))</f>
        <v>6539</v>
      </c>
      <c r="X25" s="342">
        <f>IF(U25="","",SUM(U25,E25))</f>
        <v>127.99000000000001</v>
      </c>
      <c r="Y25" s="323"/>
      <c r="AK25" s="378"/>
      <c r="AL25" s="378"/>
      <c r="AM25" s="378"/>
      <c r="AN25" s="378"/>
      <c r="AO25" s="378"/>
      <c r="AP25" s="378"/>
      <c r="AQ25" s="378"/>
      <c r="AR25" s="378"/>
      <c r="AS25" s="378"/>
      <c r="AT25" s="378"/>
      <c r="AU25" s="378"/>
      <c r="AV25" s="378"/>
      <c r="AW25" s="378"/>
      <c r="AX25" s="378"/>
      <c r="AY25" s="378"/>
      <c r="AZ25" s="378"/>
      <c r="BA25" s="378"/>
      <c r="BB25" s="378"/>
      <c r="BC25" s="378"/>
      <c r="BD25" s="378"/>
      <c r="BE25" s="378"/>
    </row>
    <row r="26" spans="1:58" x14ac:dyDescent="0.4">
      <c r="A26" s="343"/>
      <c r="B26" s="295" t="s">
        <v>107</v>
      </c>
      <c r="D26" s="101">
        <v>63116</v>
      </c>
      <c r="E26" s="344">
        <v>278.98</v>
      </c>
      <c r="F26" s="67"/>
      <c r="G26" s="101"/>
      <c r="H26" s="97">
        <v>8929</v>
      </c>
      <c r="I26" s="345">
        <v>121.78</v>
      </c>
      <c r="J26" s="67"/>
      <c r="K26" s="99">
        <v>20</v>
      </c>
      <c r="L26" s="98">
        <v>12.47</v>
      </c>
      <c r="M26" s="67"/>
      <c r="N26" s="99">
        <v>11</v>
      </c>
      <c r="O26" s="98">
        <v>9.48</v>
      </c>
      <c r="P26" s="67"/>
      <c r="Q26" s="97">
        <v>12</v>
      </c>
      <c r="R26" s="346">
        <v>30.19</v>
      </c>
      <c r="S26" s="67"/>
      <c r="T26" s="347">
        <f>IF(H26="","",SUM(H26,K26,N26,Q26))</f>
        <v>8972</v>
      </c>
      <c r="U26" s="348">
        <f>IF(T26="","",SUM(I26,L26,O26,R26))</f>
        <v>173.92</v>
      </c>
      <c r="V26" s="67"/>
      <c r="W26" s="349">
        <f>IF(T26="","",SUM(T26,D26))</f>
        <v>72088</v>
      </c>
      <c r="X26" s="350">
        <f>IF(U26="","",SUM(U26,E26))</f>
        <v>452.9</v>
      </c>
      <c r="Y26" s="323"/>
      <c r="AK26" s="299"/>
      <c r="AL26" s="299"/>
      <c r="AM26" s="299"/>
      <c r="AN26" s="299"/>
      <c r="AO26" s="299"/>
      <c r="AP26" s="299"/>
      <c r="AQ26" s="299"/>
      <c r="AR26" s="299"/>
      <c r="AS26" s="299"/>
      <c r="AT26" s="299"/>
      <c r="AU26" s="299"/>
      <c r="AV26" s="299"/>
      <c r="AW26" s="299"/>
      <c r="AX26" s="299"/>
      <c r="AY26" s="299"/>
      <c r="AZ26" s="299"/>
      <c r="BA26" s="299"/>
      <c r="BB26" s="299"/>
      <c r="BC26" s="299"/>
      <c r="BD26" s="299"/>
      <c r="BE26" s="299"/>
    </row>
    <row r="27" spans="1:58" s="376" customFormat="1" ht="13.5" thickBot="1" x14ac:dyDescent="0.45">
      <c r="A27" s="375"/>
      <c r="B27" s="352" t="s">
        <v>100</v>
      </c>
      <c r="C27" s="352"/>
      <c r="D27" s="353">
        <f>IF(ISERROR(D25/D26), "", D25/D26)</f>
        <v>7.6890170479751566E-2</v>
      </c>
      <c r="E27" s="354">
        <f>IF(ISERROR(E25/E26), "", E25/E26)</f>
        <v>9.5634095634095626E-2</v>
      </c>
      <c r="F27" s="355"/>
      <c r="G27" s="356"/>
      <c r="H27" s="357">
        <f>IF(ISERROR(H25/H26), "", H25/H26)</f>
        <v>0.18467913540150072</v>
      </c>
      <c r="I27" s="358">
        <f>IF(ISERROR(I25/I26), "", I25/I26)</f>
        <v>0.43857776317950398</v>
      </c>
      <c r="J27" s="359"/>
      <c r="K27" s="357">
        <f>IF(ISERROR(K25/K26), "", K25/K26)</f>
        <v>0.8</v>
      </c>
      <c r="L27" s="358">
        <f>IF(ISERROR(L25/L26), "", L25/L26)</f>
        <v>0.79230152365677631</v>
      </c>
      <c r="M27" s="359"/>
      <c r="N27" s="357">
        <f>IF(ISERROR(N25/N26), "", N25/N26)</f>
        <v>0.81818181818181823</v>
      </c>
      <c r="O27" s="358">
        <f>IF(ISERROR(O25/O26), "", O25/O26)</f>
        <v>0.82594936708860756</v>
      </c>
      <c r="P27" s="355"/>
      <c r="Q27" s="357">
        <f>IF(ISERROR(Q25/Q26), "", Q25/Q26)</f>
        <v>1</v>
      </c>
      <c r="R27" s="358">
        <f>IF(ISERROR(R25/R26), "", R25/R26)</f>
        <v>1</v>
      </c>
      <c r="S27" s="355"/>
      <c r="T27" s="360">
        <f>IF(ISERROR(T25/T26), "", T25/T26)</f>
        <v>0.1879179670084708</v>
      </c>
      <c r="U27" s="361">
        <f>IF(ISERROR(U25/U26), "", U25/U26)</f>
        <v>0.58250919963201475</v>
      </c>
      <c r="V27" s="355"/>
      <c r="W27" s="362">
        <f>IF(ISERROR(W25/W26), "", W25/W26)</f>
        <v>9.0708578404172679E-2</v>
      </c>
      <c r="X27" s="363">
        <f>IF(ISERROR(X25/X26), "", X25/X26)</f>
        <v>0.28260101567674989</v>
      </c>
      <c r="Y27" s="364"/>
      <c r="Z27" s="365"/>
      <c r="AA27" s="365"/>
      <c r="AB27" s="365"/>
      <c r="AC27" s="365"/>
      <c r="AK27" s="365"/>
      <c r="AL27" s="365"/>
      <c r="AM27" s="365"/>
      <c r="AN27" s="365"/>
      <c r="AO27" s="365"/>
      <c r="AP27" s="365"/>
      <c r="AQ27" s="365"/>
      <c r="AR27" s="365"/>
      <c r="AS27" s="365"/>
      <c r="AT27" s="365"/>
      <c r="AU27" s="365"/>
      <c r="AV27" s="365"/>
      <c r="AW27" s="365"/>
      <c r="AX27" s="365"/>
      <c r="AY27" s="365"/>
      <c r="AZ27" s="365"/>
      <c r="BA27" s="365"/>
      <c r="BB27" s="365"/>
      <c r="BC27" s="365"/>
      <c r="BD27" s="365"/>
      <c r="BE27" s="365"/>
      <c r="BF27" s="365"/>
    </row>
    <row r="28" spans="1:58" ht="13.5" thickBot="1" x14ac:dyDescent="0.4">
      <c r="D28" s="76"/>
      <c r="E28" s="70"/>
      <c r="F28" s="67"/>
      <c r="G28" s="75"/>
      <c r="H28" s="71"/>
      <c r="I28" s="73"/>
      <c r="J28" s="74"/>
      <c r="K28" s="71"/>
      <c r="L28" s="73"/>
      <c r="M28" s="74"/>
      <c r="N28" s="71"/>
      <c r="O28" s="73"/>
      <c r="P28" s="72"/>
      <c r="Q28" s="71"/>
      <c r="R28" s="73"/>
      <c r="S28" s="72"/>
      <c r="T28" s="71"/>
      <c r="U28" s="70"/>
      <c r="V28" s="67"/>
      <c r="W28" s="379"/>
      <c r="X28" s="380"/>
      <c r="Y28" s="67"/>
      <c r="AD28" s="378"/>
      <c r="AE28" s="378"/>
      <c r="AF28" s="378"/>
      <c r="AG28" s="378"/>
      <c r="AH28" s="378"/>
      <c r="AI28" s="378"/>
      <c r="AJ28" s="378"/>
      <c r="BF28" s="377"/>
    </row>
    <row r="29" spans="1:58" s="378" customFormat="1" x14ac:dyDescent="0.45">
      <c r="B29" s="377"/>
      <c r="C29" s="377"/>
      <c r="D29" s="49"/>
      <c r="E29" s="49"/>
      <c r="F29" s="49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49"/>
      <c r="W29" s="61"/>
      <c r="X29" s="61"/>
      <c r="Y29" s="49"/>
      <c r="Z29" s="377"/>
      <c r="AA29" s="377"/>
      <c r="AB29" s="377"/>
      <c r="AC29" s="377"/>
      <c r="AD29" s="299"/>
      <c r="AE29" s="299"/>
      <c r="AF29" s="299"/>
      <c r="AG29" s="299"/>
      <c r="AH29" s="299"/>
      <c r="AI29" s="299"/>
      <c r="AJ29" s="299"/>
      <c r="AK29" s="295"/>
      <c r="AL29" s="295"/>
      <c r="AM29" s="295"/>
      <c r="AN29" s="295"/>
      <c r="AO29" s="295"/>
      <c r="AP29" s="295"/>
      <c r="AQ29" s="295"/>
      <c r="AR29" s="295"/>
      <c r="AS29" s="295"/>
      <c r="AT29" s="295"/>
      <c r="AU29" s="295"/>
      <c r="AV29" s="295"/>
      <c r="AW29" s="295"/>
      <c r="AX29" s="295"/>
      <c r="AY29" s="295"/>
      <c r="AZ29" s="295"/>
      <c r="BA29" s="295"/>
      <c r="BB29" s="295"/>
      <c r="BC29" s="295"/>
      <c r="BD29" s="295"/>
      <c r="BE29" s="295"/>
      <c r="BF29" s="295"/>
    </row>
    <row r="30" spans="1:58" s="299" customFormat="1" x14ac:dyDescent="0.45">
      <c r="B30" s="377"/>
      <c r="C30" s="377"/>
      <c r="D30" s="49"/>
      <c r="E30" s="49"/>
      <c r="F30" s="49"/>
      <c r="G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49"/>
      <c r="W30" s="61"/>
      <c r="X30" s="61"/>
      <c r="Y30" s="49"/>
      <c r="Z30" s="377"/>
      <c r="AA30" s="377"/>
      <c r="AB30" s="377"/>
      <c r="AC30" s="377"/>
      <c r="AD30" s="295"/>
      <c r="AE30" s="295"/>
      <c r="AF30" s="295"/>
      <c r="AG30" s="295"/>
      <c r="AH30" s="295"/>
      <c r="AI30" s="295"/>
      <c r="AJ30" s="295"/>
      <c r="AK30" s="295"/>
      <c r="AL30" s="295"/>
      <c r="AM30" s="295"/>
      <c r="AN30" s="295"/>
      <c r="AO30" s="295"/>
      <c r="AP30" s="295"/>
      <c r="AQ30" s="295"/>
      <c r="AR30" s="295"/>
      <c r="AS30" s="295"/>
      <c r="AT30" s="295"/>
      <c r="AU30" s="295"/>
      <c r="AV30" s="295"/>
      <c r="AW30" s="295"/>
      <c r="AX30" s="295"/>
      <c r="AY30" s="295"/>
      <c r="AZ30" s="295"/>
      <c r="BA30" s="295"/>
      <c r="BB30" s="295"/>
      <c r="BC30" s="295"/>
      <c r="BD30" s="295"/>
      <c r="BE30" s="295"/>
      <c r="BF30" s="378"/>
    </row>
    <row r="31" spans="1:58" x14ac:dyDescent="0.4">
      <c r="H31" s="381" t="s">
        <v>178</v>
      </c>
      <c r="AK31" s="377"/>
      <c r="AL31" s="377"/>
      <c r="AM31" s="377"/>
      <c r="AN31" s="377"/>
      <c r="AO31" s="377"/>
      <c r="AP31" s="377"/>
      <c r="AQ31" s="377"/>
      <c r="AR31" s="377"/>
      <c r="AS31" s="377"/>
      <c r="AT31" s="377"/>
      <c r="AU31" s="377"/>
      <c r="AV31" s="377"/>
      <c r="AW31" s="377"/>
      <c r="AX31" s="377"/>
      <c r="AY31" s="377"/>
      <c r="AZ31" s="377"/>
      <c r="BA31" s="377"/>
      <c r="BB31" s="377"/>
      <c r="BC31" s="377"/>
      <c r="BD31" s="377"/>
      <c r="BE31" s="377"/>
      <c r="BF31" s="299"/>
    </row>
    <row r="32" spans="1:58" x14ac:dyDescent="0.4">
      <c r="B32" s="299"/>
      <c r="C32" s="299"/>
      <c r="D32" s="299"/>
      <c r="E32" s="299"/>
      <c r="F32" s="299"/>
      <c r="G32" s="299"/>
      <c r="H32" s="381" t="s">
        <v>106</v>
      </c>
      <c r="I32" s="299"/>
      <c r="J32" s="299"/>
      <c r="K32" s="299"/>
      <c r="L32" s="299"/>
      <c r="M32" s="299"/>
      <c r="N32" s="299"/>
      <c r="O32" s="299"/>
      <c r="P32" s="299"/>
      <c r="Q32" s="299"/>
      <c r="R32" s="299"/>
      <c r="S32" s="299"/>
      <c r="T32" s="299"/>
      <c r="U32" s="299"/>
      <c r="V32" s="299"/>
      <c r="W32" s="382"/>
      <c r="X32" s="382"/>
      <c r="Y32" s="299"/>
      <c r="Z32" s="299"/>
      <c r="AA32" s="299"/>
      <c r="AB32" s="299"/>
      <c r="AC32" s="299"/>
      <c r="AK32" s="378"/>
      <c r="AL32" s="378"/>
      <c r="AM32" s="378"/>
      <c r="AN32" s="378"/>
      <c r="AO32" s="378"/>
      <c r="AP32" s="378"/>
      <c r="AQ32" s="378"/>
      <c r="AR32" s="378"/>
      <c r="AS32" s="378"/>
      <c r="AT32" s="378"/>
      <c r="AU32" s="378"/>
      <c r="AV32" s="378"/>
      <c r="AW32" s="378"/>
      <c r="AX32" s="378"/>
      <c r="AY32" s="378"/>
      <c r="AZ32" s="378"/>
      <c r="BA32" s="378"/>
      <c r="BB32" s="378"/>
      <c r="BC32" s="378"/>
      <c r="BD32" s="378"/>
      <c r="BE32" s="378"/>
    </row>
    <row r="33" spans="2:58" x14ac:dyDescent="0.4">
      <c r="D33" s="323"/>
      <c r="E33" s="323"/>
      <c r="F33" s="323"/>
      <c r="G33" s="323"/>
      <c r="H33" s="377" t="s">
        <v>179</v>
      </c>
      <c r="I33" s="323"/>
      <c r="J33" s="323"/>
      <c r="K33" s="323"/>
      <c r="L33" s="323"/>
      <c r="M33" s="323"/>
      <c r="N33" s="323"/>
      <c r="O33" s="323"/>
      <c r="P33" s="323"/>
      <c r="Q33" s="323"/>
      <c r="R33" s="323"/>
      <c r="S33" s="323"/>
      <c r="T33" s="323"/>
      <c r="U33" s="323"/>
      <c r="V33" s="323"/>
      <c r="W33" s="315"/>
      <c r="X33" s="315"/>
      <c r="Y33" s="323"/>
      <c r="AD33" s="377"/>
      <c r="AE33" s="377"/>
      <c r="AF33" s="377"/>
      <c r="AG33" s="377"/>
      <c r="AH33" s="377"/>
      <c r="AI33" s="377"/>
      <c r="AJ33" s="377"/>
      <c r="AK33" s="299"/>
      <c r="AL33" s="299"/>
      <c r="AM33" s="299"/>
      <c r="AN33" s="299"/>
      <c r="AO33" s="299"/>
      <c r="AP33" s="299"/>
      <c r="AQ33" s="299"/>
      <c r="AR33" s="299"/>
      <c r="AS33" s="299"/>
      <c r="AT33" s="299"/>
      <c r="AU33" s="299"/>
      <c r="AV33" s="299"/>
      <c r="AW33" s="299"/>
      <c r="AX33" s="299"/>
      <c r="AY33" s="299"/>
      <c r="AZ33" s="299"/>
      <c r="BA33" s="299"/>
      <c r="BB33" s="299"/>
      <c r="BC33" s="299"/>
      <c r="BD33" s="299"/>
      <c r="BE33" s="299"/>
    </row>
    <row r="34" spans="2:58" s="377" customFormat="1" x14ac:dyDescent="0.4">
      <c r="B34" s="295"/>
      <c r="C34" s="295"/>
      <c r="D34" s="323"/>
      <c r="E34" s="323"/>
      <c r="F34" s="323"/>
      <c r="G34" s="323"/>
      <c r="I34" s="323"/>
      <c r="J34" s="323"/>
      <c r="K34" s="323"/>
      <c r="L34" s="323"/>
      <c r="M34" s="323"/>
      <c r="N34" s="323"/>
      <c r="O34" s="323"/>
      <c r="P34" s="323"/>
      <c r="Q34" s="323"/>
      <c r="R34" s="323"/>
      <c r="S34" s="323"/>
      <c r="T34" s="323"/>
      <c r="U34" s="323"/>
      <c r="V34" s="323"/>
      <c r="W34" s="315"/>
      <c r="X34" s="315"/>
      <c r="Y34" s="323"/>
      <c r="Z34" s="295"/>
      <c r="AA34" s="295"/>
      <c r="AB34" s="295"/>
      <c r="AC34" s="295"/>
      <c r="AD34" s="295"/>
      <c r="AE34" s="295"/>
      <c r="AF34" s="295"/>
      <c r="AG34" s="295"/>
      <c r="AH34" s="295"/>
      <c r="AI34" s="295"/>
      <c r="AJ34" s="295"/>
      <c r="AK34" s="295"/>
      <c r="AL34" s="295"/>
      <c r="AM34" s="295"/>
      <c r="AN34" s="295"/>
      <c r="AO34" s="295"/>
      <c r="AP34" s="295"/>
      <c r="AQ34" s="295"/>
      <c r="AR34" s="295"/>
      <c r="AS34" s="295"/>
      <c r="AT34" s="295"/>
      <c r="AU34" s="295"/>
      <c r="AV34" s="295"/>
      <c r="AW34" s="295"/>
      <c r="AX34" s="295"/>
      <c r="AY34" s="295"/>
      <c r="AZ34" s="295"/>
      <c r="BA34" s="295"/>
      <c r="BB34" s="295"/>
      <c r="BC34" s="295"/>
      <c r="BD34" s="295"/>
      <c r="BE34" s="295"/>
      <c r="BF34" s="295"/>
    </row>
    <row r="35" spans="2:58" x14ac:dyDescent="0.45">
      <c r="D35" s="51"/>
      <c r="E35" s="51"/>
      <c r="F35" s="51"/>
      <c r="G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62"/>
      <c r="X35" s="62"/>
      <c r="Y35" s="51"/>
      <c r="AD35" s="378"/>
      <c r="AE35" s="378"/>
      <c r="AF35" s="378"/>
      <c r="AG35" s="378"/>
      <c r="AH35" s="378"/>
      <c r="AI35" s="378"/>
      <c r="AJ35" s="378"/>
      <c r="BF35" s="377"/>
    </row>
    <row r="36" spans="2:58" x14ac:dyDescent="0.45">
      <c r="D36" s="51"/>
      <c r="E36" s="51"/>
      <c r="F36" s="51"/>
      <c r="G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62"/>
      <c r="X36" s="62"/>
      <c r="Y36" s="51"/>
      <c r="AD36" s="299"/>
      <c r="AE36" s="299"/>
      <c r="AF36" s="299"/>
      <c r="AG36" s="299"/>
      <c r="AH36" s="299"/>
      <c r="AI36" s="299"/>
      <c r="AJ36" s="299"/>
    </row>
    <row r="37" spans="2:58" x14ac:dyDescent="0.45">
      <c r="B37" s="377"/>
      <c r="C37" s="377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61"/>
      <c r="X37" s="61"/>
      <c r="Y37" s="49"/>
      <c r="Z37" s="377"/>
      <c r="AA37" s="377"/>
      <c r="AB37" s="377"/>
      <c r="AC37" s="377"/>
    </row>
    <row r="38" spans="2:58" x14ac:dyDescent="0.45">
      <c r="AK38" s="377"/>
      <c r="AL38" s="377"/>
      <c r="AM38" s="377"/>
      <c r="AN38" s="377"/>
      <c r="AO38" s="377"/>
      <c r="AP38" s="377"/>
      <c r="AQ38" s="377"/>
      <c r="AR38" s="377"/>
      <c r="AS38" s="377"/>
      <c r="AT38" s="377"/>
      <c r="AU38" s="377"/>
      <c r="AV38" s="377"/>
      <c r="AW38" s="377"/>
      <c r="AX38" s="377"/>
      <c r="AY38" s="377"/>
      <c r="AZ38" s="377"/>
      <c r="BA38" s="377"/>
      <c r="BB38" s="377"/>
      <c r="BC38" s="377"/>
      <c r="BD38" s="377"/>
      <c r="BE38" s="377"/>
    </row>
    <row r="39" spans="2:58" x14ac:dyDescent="0.45">
      <c r="B39" s="299"/>
      <c r="C39" s="299"/>
      <c r="D39" s="299"/>
      <c r="E39" s="299"/>
      <c r="F39" s="299"/>
      <c r="G39" s="299"/>
      <c r="H39" s="299"/>
      <c r="I39" s="299"/>
      <c r="J39" s="299"/>
      <c r="K39" s="299"/>
      <c r="L39" s="299"/>
      <c r="M39" s="299"/>
      <c r="N39" s="299"/>
      <c r="O39" s="299"/>
      <c r="P39" s="299"/>
      <c r="Q39" s="299"/>
      <c r="R39" s="299"/>
      <c r="S39" s="299"/>
      <c r="T39" s="299"/>
      <c r="U39" s="299"/>
      <c r="V39" s="299"/>
      <c r="W39" s="382"/>
      <c r="X39" s="382"/>
      <c r="Y39" s="299"/>
      <c r="Z39" s="299"/>
      <c r="AA39" s="299"/>
      <c r="AB39" s="299"/>
      <c r="AC39" s="299"/>
    </row>
    <row r="40" spans="2:58" x14ac:dyDescent="0.45"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62"/>
      <c r="X40" s="62"/>
      <c r="Y40" s="51"/>
      <c r="Z40" s="383"/>
      <c r="AA40" s="383"/>
      <c r="AD40" s="377"/>
      <c r="AE40" s="377"/>
      <c r="AF40" s="377"/>
      <c r="AG40" s="377"/>
      <c r="AH40" s="377"/>
      <c r="AI40" s="377"/>
      <c r="AJ40" s="377"/>
    </row>
    <row r="41" spans="2:58" x14ac:dyDescent="0.45"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62"/>
      <c r="X41" s="62"/>
      <c r="Y41" s="51"/>
      <c r="Z41" s="383"/>
      <c r="AA41" s="383"/>
    </row>
    <row r="42" spans="2:58" x14ac:dyDescent="0.45"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62"/>
      <c r="X42" s="62"/>
      <c r="Y42" s="51"/>
      <c r="Z42" s="384"/>
    </row>
    <row r="43" spans="2:58" x14ac:dyDescent="0.45"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62"/>
      <c r="X43" s="62"/>
      <c r="Y43" s="51"/>
      <c r="Z43" s="383"/>
    </row>
    <row r="44" spans="2:58" x14ac:dyDescent="0.45">
      <c r="B44" s="377"/>
      <c r="C44" s="377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61"/>
      <c r="X44" s="61"/>
      <c r="Y44" s="49"/>
      <c r="Z44" s="385"/>
      <c r="AA44" s="377"/>
      <c r="AB44" s="377"/>
      <c r="AC44" s="377"/>
    </row>
    <row r="45" spans="2:58" x14ac:dyDescent="0.45">
      <c r="D45" s="383"/>
      <c r="E45" s="383"/>
      <c r="F45" s="383"/>
      <c r="G45" s="383"/>
      <c r="H45" s="383"/>
      <c r="I45" s="383"/>
      <c r="J45" s="383"/>
      <c r="K45" s="383"/>
      <c r="L45" s="383"/>
      <c r="M45" s="383"/>
      <c r="N45" s="383"/>
      <c r="O45" s="383"/>
      <c r="P45" s="383"/>
      <c r="Q45" s="383"/>
      <c r="R45" s="383"/>
      <c r="S45" s="383"/>
      <c r="T45" s="383"/>
      <c r="U45" s="383"/>
      <c r="V45" s="383"/>
      <c r="W45" s="386"/>
      <c r="X45" s="386"/>
      <c r="Y45" s="383"/>
    </row>
    <row r="46" spans="2:58" x14ac:dyDescent="0.45">
      <c r="D46" s="387"/>
      <c r="E46" s="387"/>
      <c r="F46" s="387"/>
      <c r="G46" s="384"/>
      <c r="H46" s="384"/>
      <c r="I46" s="384"/>
      <c r="J46" s="384"/>
      <c r="K46" s="384"/>
      <c r="L46" s="384"/>
      <c r="M46" s="384"/>
      <c r="N46" s="384"/>
      <c r="O46" s="384"/>
      <c r="P46" s="384"/>
      <c r="Q46" s="384"/>
      <c r="R46" s="384"/>
      <c r="S46" s="384"/>
      <c r="T46" s="384"/>
      <c r="U46" s="384"/>
      <c r="V46" s="384"/>
      <c r="W46" s="388"/>
      <c r="X46" s="388"/>
      <c r="Y46" s="384"/>
    </row>
    <row r="47" spans="2:58" x14ac:dyDescent="0.45">
      <c r="B47" s="389"/>
      <c r="C47" s="389"/>
    </row>
  </sheetData>
  <mergeCells count="9">
    <mergeCell ref="A4:Y4"/>
    <mergeCell ref="D5:E5"/>
    <mergeCell ref="G5:U5"/>
    <mergeCell ref="W5:X5"/>
    <mergeCell ref="H6:I6"/>
    <mergeCell ref="K6:L6"/>
    <mergeCell ref="N6:O6"/>
    <mergeCell ref="Q6:R6"/>
    <mergeCell ref="T6:U6"/>
  </mergeCells>
  <pageMargins left="0.7" right="0.7" top="0.75" bottom="0.75" header="0.3" footer="0.3"/>
  <drawing r:id="rId1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BF47"/>
  <sheetViews>
    <sheetView workbookViewId="0">
      <selection activeCell="R8" sqref="R8:R10"/>
    </sheetView>
  </sheetViews>
  <sheetFormatPr defaultColWidth="9" defaultRowHeight="13.15" x14ac:dyDescent="0.45"/>
  <cols>
    <col min="1" max="1" width="6.75" style="295" customWidth="1"/>
    <col min="2" max="2" width="11.75" style="295" customWidth="1"/>
    <col min="3" max="3" width="0.75" style="295" customWidth="1"/>
    <col min="4" max="5" width="8.75" style="295" customWidth="1"/>
    <col min="6" max="6" width="2.625" style="295" customWidth="1"/>
    <col min="7" max="7" width="0.5" style="295" customWidth="1"/>
    <col min="8" max="9" width="8.75" style="295" customWidth="1"/>
    <col min="10" max="10" width="0.625" style="295" customWidth="1"/>
    <col min="11" max="12" width="8.75" style="295" customWidth="1"/>
    <col min="13" max="13" width="0.625" style="295" customWidth="1"/>
    <col min="14" max="15" width="8.75" style="295" customWidth="1"/>
    <col min="16" max="16" width="0.5" style="295" customWidth="1"/>
    <col min="17" max="18" width="8.75" style="295" customWidth="1"/>
    <col min="19" max="19" width="0.625" style="295" customWidth="1"/>
    <col min="20" max="21" width="8.75" style="295" customWidth="1"/>
    <col min="22" max="22" width="2.5" style="295" customWidth="1"/>
    <col min="23" max="24" width="8.75" style="297" customWidth="1"/>
    <col min="25" max="25" width="1.25" style="295" customWidth="1"/>
    <col min="26" max="16384" width="9" style="295"/>
  </cols>
  <sheetData>
    <row r="1" spans="1:25" ht="15.75" customHeight="1" x14ac:dyDescent="0.45">
      <c r="A1" s="294" t="s">
        <v>116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294"/>
      <c r="Y1" s="294"/>
    </row>
    <row r="2" spans="1:25" ht="15.75" customHeight="1" x14ac:dyDescent="0.45">
      <c r="A2" s="296" t="s">
        <v>174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96"/>
      <c r="Y2" s="296"/>
    </row>
    <row r="4" spans="1:25" s="297" customFormat="1" ht="16.5" customHeight="1" thickBot="1" x14ac:dyDescent="0.5">
      <c r="A4" s="781" t="s">
        <v>14</v>
      </c>
      <c r="B4" s="781"/>
      <c r="C4" s="781"/>
      <c r="D4" s="781"/>
      <c r="E4" s="781"/>
      <c r="F4" s="781"/>
      <c r="G4" s="781"/>
      <c r="H4" s="781"/>
      <c r="I4" s="781"/>
      <c r="J4" s="781"/>
      <c r="K4" s="781"/>
      <c r="L4" s="781"/>
      <c r="M4" s="781"/>
      <c r="N4" s="781"/>
      <c r="O4" s="781"/>
      <c r="P4" s="781"/>
      <c r="Q4" s="781"/>
      <c r="R4" s="781"/>
      <c r="S4" s="781"/>
      <c r="T4" s="781"/>
      <c r="U4" s="781"/>
      <c r="V4" s="781"/>
      <c r="W4" s="781"/>
      <c r="X4" s="781"/>
      <c r="Y4" s="781"/>
    </row>
    <row r="5" spans="1:25" s="299" customFormat="1" ht="15.4" x14ac:dyDescent="0.45">
      <c r="A5" s="298" t="s">
        <v>115</v>
      </c>
      <c r="D5" s="782" t="s">
        <v>12</v>
      </c>
      <c r="E5" s="783"/>
      <c r="F5" s="300"/>
      <c r="G5" s="782" t="s">
        <v>114</v>
      </c>
      <c r="H5" s="784"/>
      <c r="I5" s="784"/>
      <c r="J5" s="784"/>
      <c r="K5" s="784"/>
      <c r="L5" s="784"/>
      <c r="M5" s="784"/>
      <c r="N5" s="784"/>
      <c r="O5" s="784"/>
      <c r="P5" s="784"/>
      <c r="Q5" s="784"/>
      <c r="R5" s="784"/>
      <c r="S5" s="784"/>
      <c r="T5" s="784"/>
      <c r="U5" s="783"/>
      <c r="V5" s="301"/>
      <c r="W5" s="782" t="s">
        <v>10</v>
      </c>
      <c r="X5" s="785"/>
      <c r="Y5" s="301"/>
    </row>
    <row r="6" spans="1:25" s="299" customFormat="1" x14ac:dyDescent="0.35">
      <c r="D6" s="302"/>
      <c r="E6" s="303"/>
      <c r="G6" s="304"/>
      <c r="H6" s="786" t="s">
        <v>113</v>
      </c>
      <c r="I6" s="787"/>
      <c r="J6" s="305"/>
      <c r="K6" s="786" t="s">
        <v>105</v>
      </c>
      <c r="L6" s="787"/>
      <c r="M6" s="305"/>
      <c r="N6" s="786" t="s">
        <v>104</v>
      </c>
      <c r="O6" s="787"/>
      <c r="P6" s="305"/>
      <c r="Q6" s="786" t="s">
        <v>103</v>
      </c>
      <c r="R6" s="787"/>
      <c r="S6" s="305"/>
      <c r="T6" s="786" t="s">
        <v>102</v>
      </c>
      <c r="U6" s="788"/>
      <c r="V6" s="305"/>
      <c r="W6" s="306"/>
      <c r="X6" s="307"/>
    </row>
    <row r="7" spans="1:25" s="308" customFormat="1" ht="25.5" x14ac:dyDescent="0.45">
      <c r="D7" s="309" t="s">
        <v>111</v>
      </c>
      <c r="E7" s="310" t="s">
        <v>112</v>
      </c>
      <c r="G7" s="309"/>
      <c r="H7" s="311" t="s">
        <v>111</v>
      </c>
      <c r="I7" s="312" t="s">
        <v>101</v>
      </c>
      <c r="K7" s="311" t="s">
        <v>111</v>
      </c>
      <c r="L7" s="312" t="s">
        <v>101</v>
      </c>
      <c r="N7" s="311" t="s">
        <v>111</v>
      </c>
      <c r="O7" s="312" t="s">
        <v>101</v>
      </c>
      <c r="Q7" s="311" t="s">
        <v>111</v>
      </c>
      <c r="R7" s="312" t="s">
        <v>101</v>
      </c>
      <c r="T7" s="311" t="s">
        <v>111</v>
      </c>
      <c r="U7" s="310" t="s">
        <v>101</v>
      </c>
      <c r="W7" s="309" t="s">
        <v>111</v>
      </c>
      <c r="X7" s="310" t="s">
        <v>101</v>
      </c>
    </row>
    <row r="8" spans="1:25" s="297" customFormat="1" ht="12.75" x14ac:dyDescent="0.35">
      <c r="D8" s="313" t="s">
        <v>110</v>
      </c>
      <c r="E8" s="314" t="s">
        <v>109</v>
      </c>
      <c r="F8" s="315"/>
      <c r="G8" s="316"/>
      <c r="H8" s="317" t="s">
        <v>110</v>
      </c>
      <c r="I8" s="318" t="s">
        <v>109</v>
      </c>
      <c r="J8" s="319"/>
      <c r="K8" s="318" t="s">
        <v>110</v>
      </c>
      <c r="L8" s="318" t="s">
        <v>109</v>
      </c>
      <c r="M8" s="319"/>
      <c r="N8" s="318" t="s">
        <v>110</v>
      </c>
      <c r="O8" s="318" t="s">
        <v>109</v>
      </c>
      <c r="P8" s="320"/>
      <c r="Q8" s="318" t="s">
        <v>110</v>
      </c>
      <c r="R8" s="318" t="s">
        <v>109</v>
      </c>
      <c r="S8" s="320"/>
      <c r="T8" s="318" t="s">
        <v>110</v>
      </c>
      <c r="U8" s="314" t="s">
        <v>109</v>
      </c>
      <c r="V8" s="315"/>
      <c r="W8" s="313" t="s">
        <v>110</v>
      </c>
      <c r="X8" s="314" t="s">
        <v>109</v>
      </c>
      <c r="Y8" s="315"/>
    </row>
    <row r="9" spans="1:25" ht="13.5" thickBot="1" x14ac:dyDescent="0.45">
      <c r="D9" s="321"/>
      <c r="E9" s="322"/>
      <c r="F9" s="323"/>
      <c r="G9" s="324"/>
      <c r="H9" s="325"/>
      <c r="I9" s="326"/>
      <c r="J9" s="327"/>
      <c r="K9" s="325"/>
      <c r="L9" s="326"/>
      <c r="M9" s="327"/>
      <c r="N9" s="325"/>
      <c r="O9" s="326"/>
      <c r="P9" s="323"/>
      <c r="Q9" s="325"/>
      <c r="R9" s="326"/>
      <c r="S9" s="323"/>
      <c r="T9" s="328"/>
      <c r="U9" s="329"/>
      <c r="V9" s="323"/>
      <c r="W9" s="316"/>
      <c r="X9" s="330"/>
      <c r="Y9" s="323"/>
    </row>
    <row r="10" spans="1:25" x14ac:dyDescent="0.4">
      <c r="A10" s="331" t="s">
        <v>4</v>
      </c>
      <c r="B10" s="332" t="s">
        <v>108</v>
      </c>
      <c r="C10" s="332"/>
      <c r="D10" s="333">
        <v>69228</v>
      </c>
      <c r="E10" s="116">
        <v>220.9</v>
      </c>
      <c r="F10" s="105"/>
      <c r="G10" s="115"/>
      <c r="H10" s="334">
        <v>17490</v>
      </c>
      <c r="I10" s="335">
        <v>375.6</v>
      </c>
      <c r="J10" s="105"/>
      <c r="K10" s="336">
        <v>77</v>
      </c>
      <c r="L10" s="112">
        <v>47.1</v>
      </c>
      <c r="M10" s="105"/>
      <c r="N10" s="334">
        <v>30</v>
      </c>
      <c r="O10" s="337">
        <v>26.1</v>
      </c>
      <c r="P10" s="105"/>
      <c r="Q10" s="109">
        <v>69</v>
      </c>
      <c r="R10" s="338">
        <v>254.9</v>
      </c>
      <c r="S10" s="105"/>
      <c r="T10" s="339">
        <f>IF(H10="","",SUM(H10,K10,N10,Q10))</f>
        <v>17666</v>
      </c>
      <c r="U10" s="340">
        <f>IF(T10="","",SUM(I10,L10,O10,R10))</f>
        <v>703.7</v>
      </c>
      <c r="V10" s="105"/>
      <c r="W10" s="341">
        <f>IF(T10="","",SUM(T10,D10))</f>
        <v>86894</v>
      </c>
      <c r="X10" s="342">
        <f>IF(U10="","",SUM(U10,E10))</f>
        <v>924.6</v>
      </c>
      <c r="Y10" s="323"/>
    </row>
    <row r="11" spans="1:25" x14ac:dyDescent="0.4">
      <c r="A11" s="343"/>
      <c r="B11" s="295" t="s">
        <v>107</v>
      </c>
      <c r="D11" s="101">
        <v>481453</v>
      </c>
      <c r="E11" s="344">
        <v>1397.6</v>
      </c>
      <c r="F11" s="67"/>
      <c r="G11" s="101"/>
      <c r="H11" s="97">
        <v>65589</v>
      </c>
      <c r="I11" s="345">
        <v>655.20000000000005</v>
      </c>
      <c r="J11" s="67"/>
      <c r="K11" s="99">
        <v>85</v>
      </c>
      <c r="L11" s="98">
        <v>51.5</v>
      </c>
      <c r="M11" s="67"/>
      <c r="N11" s="99">
        <v>33</v>
      </c>
      <c r="O11" s="98">
        <v>28.7</v>
      </c>
      <c r="P11" s="67"/>
      <c r="Q11" s="97">
        <v>81</v>
      </c>
      <c r="R11" s="346">
        <v>283.3</v>
      </c>
      <c r="S11" s="67"/>
      <c r="T11" s="347">
        <f>IF(H11="","",SUM(H11,K11,N11,Q11))</f>
        <v>65788</v>
      </c>
      <c r="U11" s="348">
        <f>IF(T11="","",SUM(I11,L11,O11,R11))</f>
        <v>1018.7</v>
      </c>
      <c r="V11" s="67"/>
      <c r="W11" s="349">
        <f>IF(T11="","",SUM(T11,D11))</f>
        <v>547241</v>
      </c>
      <c r="X11" s="350">
        <f>IF(U11="","",SUM(U11,E11))</f>
        <v>2416.3000000000002</v>
      </c>
      <c r="Y11" s="323"/>
    </row>
    <row r="12" spans="1:25" s="365" customFormat="1" ht="13.5" thickBot="1" x14ac:dyDescent="0.45">
      <c r="A12" s="351"/>
      <c r="B12" s="352" t="s">
        <v>100</v>
      </c>
      <c r="C12" s="352"/>
      <c r="D12" s="353">
        <f>IF(ISERROR(D10/D11), "", D10/D11)</f>
        <v>0.14378973648518131</v>
      </c>
      <c r="E12" s="354">
        <f>IF(ISERROR(E10/E11), "", E10/E11)</f>
        <v>0.15805666857469949</v>
      </c>
      <c r="F12" s="355"/>
      <c r="G12" s="356"/>
      <c r="H12" s="357">
        <f>IF(ISERROR(H10/H11), "", H10/H11)</f>
        <v>0.26666056808306271</v>
      </c>
      <c r="I12" s="358">
        <f>IF(ISERROR(I10/I11), "", I10/I11)</f>
        <v>0.57326007326007322</v>
      </c>
      <c r="J12" s="359"/>
      <c r="K12" s="357">
        <f>IF(ISERROR(K10/K11), "", K10/K11)</f>
        <v>0.90588235294117647</v>
      </c>
      <c r="L12" s="358">
        <f>IF(ISERROR(L10/L11), "", L10/L11)</f>
        <v>0.91456310679611652</v>
      </c>
      <c r="M12" s="359"/>
      <c r="N12" s="357">
        <f>IF(ISERROR(N10/N11), "", N10/N11)</f>
        <v>0.90909090909090906</v>
      </c>
      <c r="O12" s="358">
        <f>IF(ISERROR(O10/O11), "", O10/O11)</f>
        <v>0.90940766550522656</v>
      </c>
      <c r="P12" s="355"/>
      <c r="Q12" s="357">
        <f>IF(ISERROR(Q10/Q11), "", Q10/Q11)</f>
        <v>0.85185185185185186</v>
      </c>
      <c r="R12" s="358">
        <f>IF(ISERROR(R10/R11), "", R10/R11)</f>
        <v>0.89975291210730668</v>
      </c>
      <c r="S12" s="355"/>
      <c r="T12" s="360">
        <f>IF(ISERROR(T10/T11), "", T10/T11)</f>
        <v>0.26852921505441724</v>
      </c>
      <c r="U12" s="361">
        <f>IF(ISERROR(U10/U11), "", U10/U11)</f>
        <v>0.6907823696868558</v>
      </c>
      <c r="V12" s="355"/>
      <c r="W12" s="362">
        <f>IF(ISERROR(W10/W11), "", W10/W11)</f>
        <v>0.15878561730572088</v>
      </c>
      <c r="X12" s="363">
        <f>IF(ISERROR(X10/X11), "", X10/X11)</f>
        <v>0.38265116086578649</v>
      </c>
      <c r="Y12" s="364"/>
    </row>
    <row r="13" spans="1:25" x14ac:dyDescent="0.4">
      <c r="D13" s="366"/>
      <c r="E13" s="367"/>
      <c r="F13" s="368"/>
      <c r="G13" s="369"/>
      <c r="H13" s="370"/>
      <c r="I13" s="371"/>
      <c r="J13" s="372"/>
      <c r="K13" s="370"/>
      <c r="L13" s="371"/>
      <c r="M13" s="372"/>
      <c r="N13" s="370"/>
      <c r="O13" s="371"/>
      <c r="P13" s="368"/>
      <c r="Q13" s="370"/>
      <c r="R13" s="371"/>
      <c r="S13" s="323"/>
      <c r="T13" s="347"/>
      <c r="U13" s="373"/>
      <c r="V13" s="323"/>
      <c r="W13" s="349"/>
      <c r="X13" s="374"/>
      <c r="Y13" s="323"/>
    </row>
    <row r="14" spans="1:25" ht="13.5" thickBot="1" x14ac:dyDescent="0.45">
      <c r="D14" s="366"/>
      <c r="E14" s="367"/>
      <c r="F14" s="368"/>
      <c r="G14" s="369"/>
      <c r="H14" s="370"/>
      <c r="I14" s="371"/>
      <c r="J14" s="372"/>
      <c r="K14" s="370"/>
      <c r="L14" s="371"/>
      <c r="M14" s="372"/>
      <c r="N14" s="370"/>
      <c r="O14" s="371"/>
      <c r="P14" s="368"/>
      <c r="Q14" s="370"/>
      <c r="R14" s="371"/>
      <c r="S14" s="323"/>
      <c r="T14" s="347"/>
      <c r="U14" s="373"/>
      <c r="V14" s="323"/>
      <c r="W14" s="349"/>
      <c r="X14" s="374"/>
      <c r="Y14" s="323"/>
    </row>
    <row r="15" spans="1:25" x14ac:dyDescent="0.4">
      <c r="A15" s="331" t="s">
        <v>3</v>
      </c>
      <c r="B15" s="332" t="s">
        <v>108</v>
      </c>
      <c r="C15" s="332"/>
      <c r="D15" s="333">
        <v>142345</v>
      </c>
      <c r="E15" s="116">
        <v>589.5</v>
      </c>
      <c r="F15" s="105"/>
      <c r="G15" s="115"/>
      <c r="H15" s="334">
        <v>34839</v>
      </c>
      <c r="I15" s="335">
        <v>944.67399999999998</v>
      </c>
      <c r="J15" s="105"/>
      <c r="K15" s="336">
        <v>302</v>
      </c>
      <c r="L15" s="112">
        <v>184.95099999999999</v>
      </c>
      <c r="M15" s="105"/>
      <c r="N15" s="334">
        <v>173</v>
      </c>
      <c r="O15" s="337">
        <v>151.53100000000001</v>
      </c>
      <c r="P15" s="105"/>
      <c r="Q15" s="109">
        <v>310</v>
      </c>
      <c r="R15" s="338">
        <v>766.64400000000001</v>
      </c>
      <c r="S15" s="105"/>
      <c r="T15" s="339">
        <f>IF(H15="","",SUM(H15,K15,N15,Q15))</f>
        <v>35624</v>
      </c>
      <c r="U15" s="340">
        <f>IF(T15="","",SUM(I15,L15,O15,R15))</f>
        <v>2047.8</v>
      </c>
      <c r="V15" s="105"/>
      <c r="W15" s="341">
        <f>IF(T15="","",SUM(T15,D15))</f>
        <v>177969</v>
      </c>
      <c r="X15" s="342">
        <f>IF(U15="","",SUM(U15,E15))</f>
        <v>2637.3</v>
      </c>
      <c r="Y15" s="323"/>
    </row>
    <row r="16" spans="1:25" x14ac:dyDescent="0.4">
      <c r="A16" s="343"/>
      <c r="B16" s="295" t="s">
        <v>107</v>
      </c>
      <c r="D16" s="101">
        <v>973603</v>
      </c>
      <c r="E16" s="344">
        <v>3920.2</v>
      </c>
      <c r="F16" s="67"/>
      <c r="G16" s="101"/>
      <c r="H16" s="97">
        <v>125544</v>
      </c>
      <c r="I16" s="345">
        <v>1870.0250000000001</v>
      </c>
      <c r="J16" s="67"/>
      <c r="K16" s="99">
        <v>358</v>
      </c>
      <c r="L16" s="98">
        <v>218.904</v>
      </c>
      <c r="M16" s="67"/>
      <c r="N16" s="99">
        <v>231</v>
      </c>
      <c r="O16" s="98">
        <v>203.852</v>
      </c>
      <c r="P16" s="67"/>
      <c r="Q16" s="97">
        <v>357</v>
      </c>
      <c r="R16" s="346">
        <v>882.21900000000005</v>
      </c>
      <c r="S16" s="67"/>
      <c r="T16" s="347">
        <f>IF(H16="","",SUM(H16,K16,N16,Q16))</f>
        <v>126490</v>
      </c>
      <c r="U16" s="348">
        <f>IF(T16="","",SUM(I16,L16,O16,R16))</f>
        <v>3175</v>
      </c>
      <c r="V16" s="67"/>
      <c r="W16" s="349">
        <f>IF(T16="","",SUM(T16,D16))</f>
        <v>1100093</v>
      </c>
      <c r="X16" s="350">
        <f>IF(U16="","",SUM(U16,E16))</f>
        <v>7095.2</v>
      </c>
      <c r="Y16" s="323"/>
    </row>
    <row r="17" spans="1:58" s="376" customFormat="1" ht="13.5" thickBot="1" x14ac:dyDescent="0.45">
      <c r="A17" s="375"/>
      <c r="B17" s="352" t="s">
        <v>100</v>
      </c>
      <c r="C17" s="352"/>
      <c r="D17" s="353">
        <f>IF(ISERROR(D15/D16), "", D15/D16)</f>
        <v>0.14620435639577939</v>
      </c>
      <c r="E17" s="354">
        <f>IF(ISERROR(E15/E16), "", E15/E16)</f>
        <v>0.15037498086832304</v>
      </c>
      <c r="F17" s="355"/>
      <c r="G17" s="356"/>
      <c r="H17" s="357">
        <f>IF(ISERROR(H15/H16), "", H15/H16)</f>
        <v>0.27750430128082587</v>
      </c>
      <c r="I17" s="358">
        <f>IF(ISERROR(I15/I16), "", I15/I16)</f>
        <v>0.50516650846913813</v>
      </c>
      <c r="J17" s="359"/>
      <c r="K17" s="357">
        <f>IF(ISERROR(K15/K16), "", K15/K16)</f>
        <v>0.84357541899441346</v>
      </c>
      <c r="L17" s="358">
        <f>IF(ISERROR(L15/L16), "", L15/L16)</f>
        <v>0.84489547929686071</v>
      </c>
      <c r="M17" s="359"/>
      <c r="N17" s="357">
        <f>IF(ISERROR(N15/N16), "", N15/N16)</f>
        <v>0.74891774891774887</v>
      </c>
      <c r="O17" s="358">
        <f>IF(ISERROR(O15/O16), "", O15/O16)</f>
        <v>0.74333830425995329</v>
      </c>
      <c r="P17" s="355"/>
      <c r="Q17" s="357">
        <f>IF(ISERROR(Q15/Q16), "", Q15/Q16)</f>
        <v>0.86834733893557425</v>
      </c>
      <c r="R17" s="358">
        <f>IF(ISERROR(R15/R16), "", R15/R16)</f>
        <v>0.86899511345822289</v>
      </c>
      <c r="S17" s="355"/>
      <c r="T17" s="360">
        <f>IF(ISERROR(T15/T16), "", T15/T16)</f>
        <v>0.28163491185073919</v>
      </c>
      <c r="U17" s="361">
        <f>IF(ISERROR(U15/U16), "", U15/U16)</f>
        <v>0.64497637795275586</v>
      </c>
      <c r="V17" s="355"/>
      <c r="W17" s="130">
        <f>IF(ISERROR(W15/W16), "", W15/W16)</f>
        <v>0.16177632254727556</v>
      </c>
      <c r="X17" s="129">
        <f>IF(ISERROR(X15/X16), "", X15/X16)</f>
        <v>0.37170199571541329</v>
      </c>
      <c r="Y17" s="364"/>
      <c r="Z17" s="365"/>
      <c r="AA17" s="365"/>
      <c r="AB17" s="365"/>
      <c r="AC17" s="365"/>
    </row>
    <row r="18" spans="1:58" s="377" customFormat="1" x14ac:dyDescent="0.4">
      <c r="B18" s="295"/>
      <c r="C18" s="295"/>
      <c r="D18" s="366"/>
      <c r="E18" s="367"/>
      <c r="F18" s="368"/>
      <c r="G18" s="369"/>
      <c r="H18" s="370"/>
      <c r="I18" s="371"/>
      <c r="J18" s="372"/>
      <c r="K18" s="370"/>
      <c r="L18" s="371"/>
      <c r="M18" s="372"/>
      <c r="N18" s="370"/>
      <c r="O18" s="371"/>
      <c r="P18" s="368"/>
      <c r="Q18" s="370"/>
      <c r="R18" s="371"/>
      <c r="S18" s="323"/>
      <c r="T18" s="347"/>
      <c r="U18" s="373"/>
      <c r="V18" s="323"/>
      <c r="W18" s="349"/>
      <c r="X18" s="374"/>
      <c r="Y18" s="323"/>
      <c r="Z18" s="295"/>
      <c r="AA18" s="295"/>
      <c r="AB18" s="295"/>
      <c r="AC18" s="295"/>
    </row>
    <row r="19" spans="1:58" s="377" customFormat="1" ht="13.5" thickBot="1" x14ac:dyDescent="0.45">
      <c r="B19" s="295"/>
      <c r="C19" s="295"/>
      <c r="D19" s="366"/>
      <c r="E19" s="367"/>
      <c r="F19" s="368"/>
      <c r="G19" s="369"/>
      <c r="H19" s="370"/>
      <c r="I19" s="371"/>
      <c r="J19" s="372"/>
      <c r="K19" s="370"/>
      <c r="L19" s="371"/>
      <c r="M19" s="372"/>
      <c r="N19" s="370"/>
      <c r="O19" s="371"/>
      <c r="P19" s="368"/>
      <c r="Q19" s="370"/>
      <c r="R19" s="371"/>
      <c r="S19" s="323"/>
      <c r="T19" s="347"/>
      <c r="U19" s="373"/>
      <c r="V19" s="323"/>
      <c r="W19" s="349"/>
      <c r="X19" s="374"/>
      <c r="Y19" s="323"/>
      <c r="Z19" s="295"/>
      <c r="AA19" s="295"/>
      <c r="AB19" s="295"/>
      <c r="AC19" s="295"/>
    </row>
    <row r="20" spans="1:58" s="378" customFormat="1" x14ac:dyDescent="0.4">
      <c r="A20" s="331" t="s">
        <v>2</v>
      </c>
      <c r="B20" s="332" t="s">
        <v>108</v>
      </c>
      <c r="C20" s="332"/>
      <c r="D20" s="333">
        <v>190583</v>
      </c>
      <c r="E20" s="116">
        <v>660.3</v>
      </c>
      <c r="F20" s="105"/>
      <c r="G20" s="115"/>
      <c r="H20" s="334">
        <v>60466</v>
      </c>
      <c r="I20" s="335">
        <v>2047.7220649999999</v>
      </c>
      <c r="J20" s="105"/>
      <c r="K20" s="336">
        <v>794</v>
      </c>
      <c r="L20" s="112">
        <v>479.488854</v>
      </c>
      <c r="M20" s="105"/>
      <c r="N20" s="334">
        <v>268</v>
      </c>
      <c r="O20" s="337">
        <v>230.24093200000004</v>
      </c>
      <c r="P20" s="105"/>
      <c r="Q20" s="109">
        <v>624</v>
      </c>
      <c r="R20" s="338">
        <v>1636.291573</v>
      </c>
      <c r="S20" s="105"/>
      <c r="T20" s="339">
        <f>IF(H20="","",SUM(H20,K20,N20,Q20))</f>
        <v>62152</v>
      </c>
      <c r="U20" s="340">
        <f>IF(T20="","",SUM(I20,L20,O20,R20))</f>
        <v>4393.7434240000002</v>
      </c>
      <c r="V20" s="105"/>
      <c r="W20" s="341">
        <f>IF(T20="","",SUM(T20,D20))</f>
        <v>252735</v>
      </c>
      <c r="X20" s="342">
        <f>IF(U20="","",SUM(U20,E20))</f>
        <v>5054.0434240000004</v>
      </c>
      <c r="Y20" s="323"/>
      <c r="Z20" s="295"/>
      <c r="AA20" s="295"/>
      <c r="AB20" s="295"/>
      <c r="AC20" s="295"/>
      <c r="AD20" s="295"/>
      <c r="AE20" s="295"/>
      <c r="AF20" s="295"/>
      <c r="AG20" s="295"/>
      <c r="AH20" s="295"/>
      <c r="AI20" s="295"/>
      <c r="AJ20" s="295"/>
    </row>
    <row r="21" spans="1:58" s="299" customFormat="1" x14ac:dyDescent="0.4">
      <c r="A21" s="302"/>
      <c r="B21" s="295" t="s">
        <v>107</v>
      </c>
      <c r="C21" s="295"/>
      <c r="D21" s="101">
        <v>1835604</v>
      </c>
      <c r="E21" s="344">
        <v>5157.7</v>
      </c>
      <c r="F21" s="67"/>
      <c r="G21" s="101"/>
      <c r="H21" s="97">
        <v>302009</v>
      </c>
      <c r="I21" s="345">
        <v>4424.8792479999993</v>
      </c>
      <c r="J21" s="67"/>
      <c r="K21" s="99">
        <v>981</v>
      </c>
      <c r="L21" s="98">
        <v>593.09282000000007</v>
      </c>
      <c r="M21" s="67"/>
      <c r="N21" s="99">
        <v>331</v>
      </c>
      <c r="O21" s="98">
        <v>284.61458800000003</v>
      </c>
      <c r="P21" s="67"/>
      <c r="Q21" s="97">
        <v>720</v>
      </c>
      <c r="R21" s="346">
        <v>1812.5820869999998</v>
      </c>
      <c r="S21" s="67"/>
      <c r="T21" s="347">
        <f>IF(H21="","",SUM(H21,K21,N21,Q21))</f>
        <v>304041</v>
      </c>
      <c r="U21" s="348">
        <f>IF(T21="","",SUM(I21,L21,O21,R21))</f>
        <v>7115.1687429999993</v>
      </c>
      <c r="V21" s="67"/>
      <c r="W21" s="349">
        <f>IF(T21="","",SUM(T21,D21))</f>
        <v>2139645</v>
      </c>
      <c r="X21" s="350">
        <f>IF(U21="","",SUM(U21,E21))</f>
        <v>12272.868742999999</v>
      </c>
      <c r="Y21" s="323"/>
      <c r="Z21" s="295"/>
      <c r="AA21" s="295"/>
      <c r="AB21" s="295"/>
      <c r="AC21" s="295"/>
      <c r="AD21" s="295"/>
      <c r="AE21" s="295"/>
      <c r="AF21" s="295"/>
      <c r="AG21" s="295"/>
      <c r="AH21" s="295"/>
      <c r="AI21" s="295"/>
      <c r="AJ21" s="295"/>
    </row>
    <row r="22" spans="1:58" s="365" customFormat="1" ht="13.5" thickBot="1" x14ac:dyDescent="0.45">
      <c r="A22" s="351"/>
      <c r="B22" s="352" t="s">
        <v>100</v>
      </c>
      <c r="C22" s="352"/>
      <c r="D22" s="353">
        <f>IF(ISERROR(D20/D21), "", D20/D21)</f>
        <v>0.10382577069999847</v>
      </c>
      <c r="E22" s="354">
        <f>IF(ISERROR(E20/E21), "", E20/E21)</f>
        <v>0.12802218042926111</v>
      </c>
      <c r="F22" s="355"/>
      <c r="G22" s="356"/>
      <c r="H22" s="357">
        <f>IF(ISERROR(H20/H21), "", H20/H21)</f>
        <v>0.20021257644639728</v>
      </c>
      <c r="I22" s="358">
        <f>IF(ISERROR(I20/I21), "", I20/I21)</f>
        <v>0.46277467705487096</v>
      </c>
      <c r="J22" s="359"/>
      <c r="K22" s="357">
        <f>IF(ISERROR(K20/K21), "", K20/K21)</f>
        <v>0.80937818552497454</v>
      </c>
      <c r="L22" s="358">
        <f>IF(ISERROR(L20/L21), "", L20/L21)</f>
        <v>0.80845499697669576</v>
      </c>
      <c r="M22" s="359"/>
      <c r="N22" s="357">
        <f>IF(ISERROR(N20/N21), "", N20/N21)</f>
        <v>0.80966767371601212</v>
      </c>
      <c r="O22" s="358">
        <f>IF(ISERROR(O20/O21), "", O20/O21)</f>
        <v>0.8089568901506905</v>
      </c>
      <c r="P22" s="355"/>
      <c r="Q22" s="357">
        <f>IF(ISERROR(Q20/Q21), "", Q20/Q21)</f>
        <v>0.8666666666666667</v>
      </c>
      <c r="R22" s="358">
        <f>IF(ISERROR(R20/R21), "", R20/R21)</f>
        <v>0.90274067295248528</v>
      </c>
      <c r="S22" s="355"/>
      <c r="T22" s="360">
        <f>IF(ISERROR(T20/T21), "", T20/T21)</f>
        <v>0.20441979864557741</v>
      </c>
      <c r="U22" s="361">
        <f>IF(ISERROR(U20/U21), "", U20/U21)</f>
        <v>0.61751781056810851</v>
      </c>
      <c r="V22" s="355"/>
      <c r="W22" s="362">
        <f>IF(ISERROR(W20/W21), "", W20/W21)</f>
        <v>0.11812006197289737</v>
      </c>
      <c r="X22" s="363">
        <f>IF(ISERROR(X20/X21), "", X20/X21)</f>
        <v>0.41180619868379542</v>
      </c>
      <c r="Y22" s="364"/>
      <c r="AD22" s="376"/>
      <c r="AE22" s="376"/>
      <c r="AF22" s="376"/>
      <c r="AG22" s="376"/>
      <c r="AH22" s="376"/>
      <c r="AI22" s="376"/>
      <c r="AJ22" s="376"/>
    </row>
    <row r="23" spans="1:58" x14ac:dyDescent="0.4">
      <c r="D23" s="366"/>
      <c r="E23" s="367"/>
      <c r="F23" s="368"/>
      <c r="G23" s="369"/>
      <c r="H23" s="370"/>
      <c r="I23" s="371"/>
      <c r="J23" s="372"/>
      <c r="K23" s="370"/>
      <c r="L23" s="371"/>
      <c r="M23" s="372"/>
      <c r="N23" s="370"/>
      <c r="O23" s="371"/>
      <c r="P23" s="368"/>
      <c r="Q23" s="370"/>
      <c r="R23" s="371"/>
      <c r="S23" s="323"/>
      <c r="T23" s="347"/>
      <c r="U23" s="373"/>
      <c r="V23" s="323"/>
      <c r="W23" s="349"/>
      <c r="X23" s="374"/>
      <c r="Y23" s="323"/>
      <c r="AD23" s="377"/>
      <c r="AE23" s="377"/>
      <c r="AF23" s="377"/>
      <c r="AG23" s="377"/>
      <c r="AH23" s="377"/>
      <c r="AI23" s="377"/>
      <c r="AJ23" s="377"/>
    </row>
    <row r="24" spans="1:58" ht="13.5" thickBot="1" x14ac:dyDescent="0.45">
      <c r="D24" s="366"/>
      <c r="E24" s="367"/>
      <c r="F24" s="368"/>
      <c r="G24" s="369"/>
      <c r="H24" s="370"/>
      <c r="I24" s="371"/>
      <c r="J24" s="372"/>
      <c r="K24" s="370"/>
      <c r="L24" s="371"/>
      <c r="M24" s="372"/>
      <c r="N24" s="370"/>
      <c r="O24" s="371"/>
      <c r="P24" s="368"/>
      <c r="Q24" s="370"/>
      <c r="R24" s="371"/>
      <c r="S24" s="323"/>
      <c r="T24" s="347"/>
      <c r="U24" s="373"/>
      <c r="V24" s="323"/>
      <c r="W24" s="349"/>
      <c r="X24" s="374"/>
      <c r="Y24" s="323"/>
      <c r="AD24" s="377"/>
      <c r="AE24" s="377"/>
      <c r="AF24" s="377"/>
      <c r="AG24" s="377"/>
      <c r="AH24" s="377"/>
      <c r="AI24" s="377"/>
      <c r="AJ24" s="377"/>
    </row>
    <row r="25" spans="1:58" x14ac:dyDescent="0.4">
      <c r="A25" s="331" t="s">
        <v>1</v>
      </c>
      <c r="B25" s="332" t="s">
        <v>108</v>
      </c>
      <c r="C25" s="332"/>
      <c r="D25" s="333">
        <v>4558</v>
      </c>
      <c r="E25" s="116">
        <v>25.690012800000002</v>
      </c>
      <c r="F25" s="105"/>
      <c r="G25" s="115"/>
      <c r="H25" s="334">
        <v>1606</v>
      </c>
      <c r="I25" s="335">
        <v>53.225386629999953</v>
      </c>
      <c r="J25" s="105"/>
      <c r="K25" s="336">
        <v>17</v>
      </c>
      <c r="L25" s="112">
        <v>10.523029710000003</v>
      </c>
      <c r="M25" s="105"/>
      <c r="N25" s="334">
        <v>8</v>
      </c>
      <c r="O25" s="337">
        <v>7.0551651499999997</v>
      </c>
      <c r="P25" s="105"/>
      <c r="Q25" s="109">
        <v>12</v>
      </c>
      <c r="R25" s="338">
        <v>30.192374190000002</v>
      </c>
      <c r="S25" s="105"/>
      <c r="T25" s="339">
        <f>IF(H25="","",SUM(H25,K25,N25,Q25))</f>
        <v>1643</v>
      </c>
      <c r="U25" s="340">
        <f>IF(T25="","",SUM(I25,L25,O25,R25))</f>
        <v>100.99595567999995</v>
      </c>
      <c r="V25" s="105"/>
      <c r="W25" s="341">
        <f>IF(T25="","",SUM(T25,D25))</f>
        <v>6201</v>
      </c>
      <c r="X25" s="342">
        <f>IF(U25="","",SUM(U25,E25))</f>
        <v>126.68596847999996</v>
      </c>
      <c r="Y25" s="323"/>
      <c r="AK25" s="378"/>
      <c r="AL25" s="378"/>
      <c r="AM25" s="378"/>
      <c r="AN25" s="378"/>
      <c r="AO25" s="378"/>
      <c r="AP25" s="378"/>
      <c r="AQ25" s="378"/>
      <c r="AR25" s="378"/>
      <c r="AS25" s="378"/>
      <c r="AT25" s="378"/>
      <c r="AU25" s="378"/>
      <c r="AV25" s="378"/>
      <c r="AW25" s="378"/>
      <c r="AX25" s="378"/>
      <c r="AY25" s="378"/>
      <c r="AZ25" s="378"/>
      <c r="BA25" s="378"/>
      <c r="BB25" s="378"/>
      <c r="BC25" s="378"/>
      <c r="BD25" s="378"/>
      <c r="BE25" s="378"/>
    </row>
    <row r="26" spans="1:58" x14ac:dyDescent="0.4">
      <c r="A26" s="343"/>
      <c r="B26" s="295" t="s">
        <v>107</v>
      </c>
      <c r="D26" s="101">
        <v>63122</v>
      </c>
      <c r="E26" s="344">
        <v>287.19828723999996</v>
      </c>
      <c r="F26" s="67"/>
      <c r="G26" s="101"/>
      <c r="H26" s="97">
        <v>8920</v>
      </c>
      <c r="I26" s="345">
        <v>121.77311516</v>
      </c>
      <c r="J26" s="67"/>
      <c r="K26" s="99">
        <v>20</v>
      </c>
      <c r="L26" s="98">
        <v>12.52936819</v>
      </c>
      <c r="M26" s="67"/>
      <c r="N26" s="99">
        <v>10</v>
      </c>
      <c r="O26" s="98">
        <v>8.7060429900000003</v>
      </c>
      <c r="P26" s="67"/>
      <c r="Q26" s="97">
        <v>12</v>
      </c>
      <c r="R26" s="346">
        <v>30.192374189999999</v>
      </c>
      <c r="S26" s="67"/>
      <c r="T26" s="347">
        <f>IF(H26="","",SUM(H26,K26,N26,Q26))</f>
        <v>8962</v>
      </c>
      <c r="U26" s="348">
        <f>IF(T26="","",SUM(I26,L26,O26,R26))</f>
        <v>173.20090053000001</v>
      </c>
      <c r="V26" s="67"/>
      <c r="W26" s="349">
        <f>IF(T26="","",SUM(T26,D26))</f>
        <v>72084</v>
      </c>
      <c r="X26" s="350">
        <f>IF(U26="","",SUM(U26,E26))</f>
        <v>460.39918776999997</v>
      </c>
      <c r="Y26" s="323"/>
      <c r="AK26" s="299"/>
      <c r="AL26" s="299"/>
      <c r="AM26" s="299"/>
      <c r="AN26" s="299"/>
      <c r="AO26" s="299"/>
      <c r="AP26" s="299"/>
      <c r="AQ26" s="299"/>
      <c r="AR26" s="299"/>
      <c r="AS26" s="299"/>
      <c r="AT26" s="299"/>
      <c r="AU26" s="299"/>
      <c r="AV26" s="299"/>
      <c r="AW26" s="299"/>
      <c r="AX26" s="299"/>
      <c r="AY26" s="299"/>
      <c r="AZ26" s="299"/>
      <c r="BA26" s="299"/>
      <c r="BB26" s="299"/>
      <c r="BC26" s="299"/>
      <c r="BD26" s="299"/>
      <c r="BE26" s="299"/>
    </row>
    <row r="27" spans="1:58" s="376" customFormat="1" ht="13.5" thickBot="1" x14ac:dyDescent="0.45">
      <c r="A27" s="375"/>
      <c r="B27" s="352" t="s">
        <v>100</v>
      </c>
      <c r="C27" s="352"/>
      <c r="D27" s="353">
        <f>IF(ISERROR(D25/D26), "", D25/D26)</f>
        <v>7.2209372326605625E-2</v>
      </c>
      <c r="E27" s="354">
        <f>IF(ISERROR(E25/E26), "", E25/E26)</f>
        <v>8.9450438743500935E-2</v>
      </c>
      <c r="F27" s="355"/>
      <c r="G27" s="356"/>
      <c r="H27" s="357">
        <f>IF(ISERROR(H25/H26), "", H25/H26)</f>
        <v>0.18004484304932736</v>
      </c>
      <c r="I27" s="358">
        <f>IF(ISERROR(I25/I26), "", I25/I26)</f>
        <v>0.43708651585422703</v>
      </c>
      <c r="J27" s="359"/>
      <c r="K27" s="357">
        <f>IF(ISERROR(K25/K26), "", K25/K26)</f>
        <v>0.85</v>
      </c>
      <c r="L27" s="358">
        <f>IF(ISERROR(L25/L26), "", L25/L26)</f>
        <v>0.83986914187729711</v>
      </c>
      <c r="M27" s="359"/>
      <c r="N27" s="357">
        <f>IF(ISERROR(N25/N26), "", N25/N26)</f>
        <v>0.8</v>
      </c>
      <c r="O27" s="358">
        <f>IF(ISERROR(O25/O26), "", O25/O26)</f>
        <v>0.81037563886414943</v>
      </c>
      <c r="P27" s="355"/>
      <c r="Q27" s="357">
        <f>IF(ISERROR(Q25/Q26), "", Q25/Q26)</f>
        <v>1</v>
      </c>
      <c r="R27" s="358">
        <f>IF(ISERROR(R25/R26), "", R25/R26)</f>
        <v>1.0000000000000002</v>
      </c>
      <c r="S27" s="355"/>
      <c r="T27" s="360">
        <f>IF(ISERROR(T25/T26), "", T25/T26)</f>
        <v>0.18332961392546307</v>
      </c>
      <c r="U27" s="361">
        <f>IF(ISERROR(U25/U26), "", U25/U26)</f>
        <v>0.58311449519574821</v>
      </c>
      <c r="V27" s="355"/>
      <c r="W27" s="362">
        <f>IF(ISERROR(W25/W26), "", W25/W26)</f>
        <v>8.6024637922423833E-2</v>
      </c>
      <c r="X27" s="363">
        <f>IF(ISERROR(X25/X26), "", X25/X26)</f>
        <v>0.27516549082898911</v>
      </c>
      <c r="Y27" s="364"/>
      <c r="Z27" s="365"/>
      <c r="AA27" s="365"/>
      <c r="AB27" s="365"/>
      <c r="AC27" s="365"/>
      <c r="AK27" s="365"/>
      <c r="AL27" s="365"/>
      <c r="AM27" s="365"/>
      <c r="AN27" s="365"/>
      <c r="AO27" s="365"/>
      <c r="AP27" s="365"/>
      <c r="AQ27" s="365"/>
      <c r="AR27" s="365"/>
      <c r="AS27" s="365"/>
      <c r="AT27" s="365"/>
      <c r="AU27" s="365"/>
      <c r="AV27" s="365"/>
      <c r="AW27" s="365"/>
      <c r="AX27" s="365"/>
      <c r="AY27" s="365"/>
      <c r="AZ27" s="365"/>
      <c r="BA27" s="365"/>
      <c r="BB27" s="365"/>
      <c r="BC27" s="365"/>
      <c r="BD27" s="365"/>
      <c r="BE27" s="365"/>
      <c r="BF27" s="365"/>
    </row>
    <row r="28" spans="1:58" ht="13.5" thickBot="1" x14ac:dyDescent="0.4">
      <c r="D28" s="76"/>
      <c r="E28" s="70"/>
      <c r="F28" s="67"/>
      <c r="G28" s="75"/>
      <c r="H28" s="71"/>
      <c r="I28" s="73"/>
      <c r="J28" s="74"/>
      <c r="K28" s="71"/>
      <c r="L28" s="73"/>
      <c r="M28" s="74"/>
      <c r="N28" s="71"/>
      <c r="O28" s="73"/>
      <c r="P28" s="72"/>
      <c r="Q28" s="71"/>
      <c r="R28" s="73"/>
      <c r="S28" s="72"/>
      <c r="T28" s="71"/>
      <c r="U28" s="70"/>
      <c r="V28" s="67"/>
      <c r="W28" s="379"/>
      <c r="X28" s="380"/>
      <c r="Y28" s="67"/>
      <c r="AD28" s="378"/>
      <c r="AE28" s="378"/>
      <c r="AF28" s="378"/>
      <c r="AG28" s="378"/>
      <c r="AH28" s="378"/>
      <c r="AI28" s="378"/>
      <c r="AJ28" s="378"/>
      <c r="BF28" s="377"/>
    </row>
    <row r="29" spans="1:58" s="378" customFormat="1" x14ac:dyDescent="0.45">
      <c r="B29" s="377"/>
      <c r="C29" s="377"/>
      <c r="D29" s="49"/>
      <c r="E29" s="49"/>
      <c r="F29" s="49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49"/>
      <c r="W29" s="61"/>
      <c r="X29" s="61"/>
      <c r="Y29" s="49"/>
      <c r="Z29" s="377"/>
      <c r="AA29" s="377"/>
      <c r="AB29" s="377"/>
      <c r="AC29" s="377"/>
      <c r="AD29" s="299"/>
      <c r="AE29" s="299"/>
      <c r="AF29" s="299"/>
      <c r="AG29" s="299"/>
      <c r="AH29" s="299"/>
      <c r="AI29" s="299"/>
      <c r="AJ29" s="299"/>
      <c r="AK29" s="295"/>
      <c r="AL29" s="295"/>
      <c r="AM29" s="295"/>
      <c r="AN29" s="295"/>
      <c r="AO29" s="295"/>
      <c r="AP29" s="295"/>
      <c r="AQ29" s="295"/>
      <c r="AR29" s="295"/>
      <c r="AS29" s="295"/>
      <c r="AT29" s="295"/>
      <c r="AU29" s="295"/>
      <c r="AV29" s="295"/>
      <c r="AW29" s="295"/>
      <c r="AX29" s="295"/>
      <c r="AY29" s="295"/>
      <c r="AZ29" s="295"/>
      <c r="BA29" s="295"/>
      <c r="BB29" s="295"/>
      <c r="BC29" s="295"/>
      <c r="BD29" s="295"/>
      <c r="BE29" s="295"/>
      <c r="BF29" s="295"/>
    </row>
    <row r="30" spans="1:58" s="299" customFormat="1" x14ac:dyDescent="0.45">
      <c r="B30" s="377"/>
      <c r="C30" s="377"/>
      <c r="D30" s="49"/>
      <c r="E30" s="49"/>
      <c r="F30" s="49"/>
      <c r="G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49"/>
      <c r="W30" s="61"/>
      <c r="X30" s="61"/>
      <c r="Y30" s="49"/>
      <c r="Z30" s="377"/>
      <c r="AA30" s="377"/>
      <c r="AB30" s="377"/>
      <c r="AC30" s="377"/>
      <c r="AD30" s="295"/>
      <c r="AE30" s="295"/>
      <c r="AF30" s="295"/>
      <c r="AG30" s="295"/>
      <c r="AH30" s="295"/>
      <c r="AI30" s="295"/>
      <c r="AJ30" s="295"/>
      <c r="AK30" s="295"/>
      <c r="AL30" s="295"/>
      <c r="AM30" s="295"/>
      <c r="AN30" s="295"/>
      <c r="AO30" s="295"/>
      <c r="AP30" s="295"/>
      <c r="AQ30" s="295"/>
      <c r="AR30" s="295"/>
      <c r="AS30" s="295"/>
      <c r="AT30" s="295"/>
      <c r="AU30" s="295"/>
      <c r="AV30" s="295"/>
      <c r="AW30" s="295"/>
      <c r="AX30" s="295"/>
      <c r="AY30" s="295"/>
      <c r="AZ30" s="295"/>
      <c r="BA30" s="295"/>
      <c r="BB30" s="295"/>
      <c r="BC30" s="295"/>
      <c r="BD30" s="295"/>
      <c r="BE30" s="295"/>
      <c r="BF30" s="378"/>
    </row>
    <row r="31" spans="1:58" x14ac:dyDescent="0.4">
      <c r="H31" s="381" t="s">
        <v>175</v>
      </c>
      <c r="AK31" s="377"/>
      <c r="AL31" s="377"/>
      <c r="AM31" s="377"/>
      <c r="AN31" s="377"/>
      <c r="AO31" s="377"/>
      <c r="AP31" s="377"/>
      <c r="AQ31" s="377"/>
      <c r="AR31" s="377"/>
      <c r="AS31" s="377"/>
      <c r="AT31" s="377"/>
      <c r="AU31" s="377"/>
      <c r="AV31" s="377"/>
      <c r="AW31" s="377"/>
      <c r="AX31" s="377"/>
      <c r="AY31" s="377"/>
      <c r="AZ31" s="377"/>
      <c r="BA31" s="377"/>
      <c r="BB31" s="377"/>
      <c r="BC31" s="377"/>
      <c r="BD31" s="377"/>
      <c r="BE31" s="377"/>
      <c r="BF31" s="299"/>
    </row>
    <row r="32" spans="1:58" x14ac:dyDescent="0.4">
      <c r="B32" s="299"/>
      <c r="C32" s="299"/>
      <c r="D32" s="299"/>
      <c r="E32" s="299"/>
      <c r="F32" s="299"/>
      <c r="G32" s="299"/>
      <c r="H32" s="381" t="s">
        <v>106</v>
      </c>
      <c r="I32" s="299"/>
      <c r="J32" s="299"/>
      <c r="K32" s="299"/>
      <c r="L32" s="299"/>
      <c r="M32" s="299"/>
      <c r="N32" s="299"/>
      <c r="O32" s="299"/>
      <c r="P32" s="299"/>
      <c r="Q32" s="299"/>
      <c r="R32" s="299"/>
      <c r="S32" s="299"/>
      <c r="T32" s="299"/>
      <c r="U32" s="299"/>
      <c r="V32" s="299"/>
      <c r="W32" s="382"/>
      <c r="X32" s="382"/>
      <c r="Y32" s="299"/>
      <c r="Z32" s="299"/>
      <c r="AA32" s="299"/>
      <c r="AB32" s="299"/>
      <c r="AC32" s="299"/>
      <c r="AK32" s="378"/>
      <c r="AL32" s="378"/>
      <c r="AM32" s="378"/>
      <c r="AN32" s="378"/>
      <c r="AO32" s="378"/>
      <c r="AP32" s="378"/>
      <c r="AQ32" s="378"/>
      <c r="AR32" s="378"/>
      <c r="AS32" s="378"/>
      <c r="AT32" s="378"/>
      <c r="AU32" s="378"/>
      <c r="AV32" s="378"/>
      <c r="AW32" s="378"/>
      <c r="AX32" s="378"/>
      <c r="AY32" s="378"/>
      <c r="AZ32" s="378"/>
      <c r="BA32" s="378"/>
      <c r="BB32" s="378"/>
      <c r="BC32" s="378"/>
      <c r="BD32" s="378"/>
      <c r="BE32" s="378"/>
    </row>
    <row r="33" spans="2:58" x14ac:dyDescent="0.4">
      <c r="D33" s="323"/>
      <c r="E33" s="323"/>
      <c r="F33" s="323"/>
      <c r="G33" s="323"/>
      <c r="H33" s="377" t="s">
        <v>176</v>
      </c>
      <c r="I33" s="323"/>
      <c r="J33" s="323"/>
      <c r="K33" s="323"/>
      <c r="L33" s="323"/>
      <c r="M33" s="323"/>
      <c r="N33" s="323"/>
      <c r="O33" s="323"/>
      <c r="P33" s="323"/>
      <c r="Q33" s="323"/>
      <c r="R33" s="323"/>
      <c r="S33" s="323"/>
      <c r="T33" s="323"/>
      <c r="U33" s="323"/>
      <c r="V33" s="323"/>
      <c r="W33" s="315"/>
      <c r="X33" s="315"/>
      <c r="Y33" s="323"/>
      <c r="AD33" s="377"/>
      <c r="AE33" s="377"/>
      <c r="AF33" s="377"/>
      <c r="AG33" s="377"/>
      <c r="AH33" s="377"/>
      <c r="AI33" s="377"/>
      <c r="AJ33" s="377"/>
      <c r="AK33" s="299"/>
      <c r="AL33" s="299"/>
      <c r="AM33" s="299"/>
      <c r="AN33" s="299"/>
      <c r="AO33" s="299"/>
      <c r="AP33" s="299"/>
      <c r="AQ33" s="299"/>
      <c r="AR33" s="299"/>
      <c r="AS33" s="299"/>
      <c r="AT33" s="299"/>
      <c r="AU33" s="299"/>
      <c r="AV33" s="299"/>
      <c r="AW33" s="299"/>
      <c r="AX33" s="299"/>
      <c r="AY33" s="299"/>
      <c r="AZ33" s="299"/>
      <c r="BA33" s="299"/>
      <c r="BB33" s="299"/>
      <c r="BC33" s="299"/>
      <c r="BD33" s="299"/>
      <c r="BE33" s="299"/>
    </row>
    <row r="34" spans="2:58" s="377" customFormat="1" x14ac:dyDescent="0.4">
      <c r="B34" s="295"/>
      <c r="C34" s="295"/>
      <c r="D34" s="323"/>
      <c r="E34" s="323"/>
      <c r="F34" s="323"/>
      <c r="G34" s="323"/>
      <c r="I34" s="323"/>
      <c r="J34" s="323"/>
      <c r="K34" s="323"/>
      <c r="L34" s="323"/>
      <c r="M34" s="323"/>
      <c r="N34" s="323"/>
      <c r="O34" s="323"/>
      <c r="P34" s="323"/>
      <c r="Q34" s="323"/>
      <c r="R34" s="323"/>
      <c r="S34" s="323"/>
      <c r="T34" s="323"/>
      <c r="U34" s="323"/>
      <c r="V34" s="323"/>
      <c r="W34" s="315"/>
      <c r="X34" s="315"/>
      <c r="Y34" s="323"/>
      <c r="Z34" s="295"/>
      <c r="AA34" s="295"/>
      <c r="AB34" s="295"/>
      <c r="AC34" s="295"/>
      <c r="AD34" s="295"/>
      <c r="AE34" s="295"/>
      <c r="AF34" s="295"/>
      <c r="AG34" s="295"/>
      <c r="AH34" s="295"/>
      <c r="AI34" s="295"/>
      <c r="AJ34" s="295"/>
      <c r="AK34" s="295"/>
      <c r="AL34" s="295"/>
      <c r="AM34" s="295"/>
      <c r="AN34" s="295"/>
      <c r="AO34" s="295"/>
      <c r="AP34" s="295"/>
      <c r="AQ34" s="295"/>
      <c r="AR34" s="295"/>
      <c r="AS34" s="295"/>
      <c r="AT34" s="295"/>
      <c r="AU34" s="295"/>
      <c r="AV34" s="295"/>
      <c r="AW34" s="295"/>
      <c r="AX34" s="295"/>
      <c r="AY34" s="295"/>
      <c r="AZ34" s="295"/>
      <c r="BA34" s="295"/>
      <c r="BB34" s="295"/>
      <c r="BC34" s="295"/>
      <c r="BD34" s="295"/>
      <c r="BE34" s="295"/>
      <c r="BF34" s="295"/>
    </row>
    <row r="35" spans="2:58" x14ac:dyDescent="0.45">
      <c r="D35" s="51"/>
      <c r="E35" s="51"/>
      <c r="F35" s="51"/>
      <c r="G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62"/>
      <c r="X35" s="62"/>
      <c r="Y35" s="51"/>
      <c r="AD35" s="378"/>
      <c r="AE35" s="378"/>
      <c r="AF35" s="378"/>
      <c r="AG35" s="378"/>
      <c r="AH35" s="378"/>
      <c r="AI35" s="378"/>
      <c r="AJ35" s="378"/>
      <c r="BF35" s="377"/>
    </row>
    <row r="36" spans="2:58" x14ac:dyDescent="0.45">
      <c r="D36" s="51"/>
      <c r="E36" s="51"/>
      <c r="F36" s="51"/>
      <c r="G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62"/>
      <c r="X36" s="62"/>
      <c r="Y36" s="51"/>
      <c r="AD36" s="299"/>
      <c r="AE36" s="299"/>
      <c r="AF36" s="299"/>
      <c r="AG36" s="299"/>
      <c r="AH36" s="299"/>
      <c r="AI36" s="299"/>
      <c r="AJ36" s="299"/>
    </row>
    <row r="37" spans="2:58" x14ac:dyDescent="0.45">
      <c r="B37" s="377"/>
      <c r="C37" s="377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61"/>
      <c r="X37" s="61"/>
      <c r="Y37" s="49"/>
      <c r="Z37" s="377"/>
      <c r="AA37" s="377"/>
      <c r="AB37" s="377"/>
      <c r="AC37" s="377"/>
    </row>
    <row r="38" spans="2:58" x14ac:dyDescent="0.45">
      <c r="AK38" s="377"/>
      <c r="AL38" s="377"/>
      <c r="AM38" s="377"/>
      <c r="AN38" s="377"/>
      <c r="AO38" s="377"/>
      <c r="AP38" s="377"/>
      <c r="AQ38" s="377"/>
      <c r="AR38" s="377"/>
      <c r="AS38" s="377"/>
      <c r="AT38" s="377"/>
      <c r="AU38" s="377"/>
      <c r="AV38" s="377"/>
      <c r="AW38" s="377"/>
      <c r="AX38" s="377"/>
      <c r="AY38" s="377"/>
      <c r="AZ38" s="377"/>
      <c r="BA38" s="377"/>
      <c r="BB38" s="377"/>
      <c r="BC38" s="377"/>
      <c r="BD38" s="377"/>
      <c r="BE38" s="377"/>
    </row>
    <row r="39" spans="2:58" x14ac:dyDescent="0.45">
      <c r="B39" s="299"/>
      <c r="C39" s="299"/>
      <c r="D39" s="299"/>
      <c r="E39" s="299"/>
      <c r="F39" s="299"/>
      <c r="G39" s="299"/>
      <c r="H39" s="299"/>
      <c r="I39" s="299"/>
      <c r="J39" s="299"/>
      <c r="K39" s="299"/>
      <c r="L39" s="299"/>
      <c r="M39" s="299"/>
      <c r="N39" s="299"/>
      <c r="O39" s="299"/>
      <c r="P39" s="299"/>
      <c r="Q39" s="299"/>
      <c r="R39" s="299"/>
      <c r="S39" s="299"/>
      <c r="T39" s="299"/>
      <c r="U39" s="299"/>
      <c r="V39" s="299"/>
      <c r="W39" s="382"/>
      <c r="X39" s="382"/>
      <c r="Y39" s="299"/>
      <c r="Z39" s="299"/>
      <c r="AA39" s="299"/>
      <c r="AB39" s="299"/>
      <c r="AC39" s="299"/>
    </row>
    <row r="40" spans="2:58" x14ac:dyDescent="0.45"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62"/>
      <c r="X40" s="62"/>
      <c r="Y40" s="51"/>
      <c r="Z40" s="383"/>
      <c r="AA40" s="383"/>
      <c r="AD40" s="377"/>
      <c r="AE40" s="377"/>
      <c r="AF40" s="377"/>
      <c r="AG40" s="377"/>
      <c r="AH40" s="377"/>
      <c r="AI40" s="377"/>
      <c r="AJ40" s="377"/>
    </row>
    <row r="41" spans="2:58" x14ac:dyDescent="0.45"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62"/>
      <c r="X41" s="62"/>
      <c r="Y41" s="51"/>
      <c r="Z41" s="383"/>
      <c r="AA41" s="383"/>
    </row>
    <row r="42" spans="2:58" x14ac:dyDescent="0.45"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62"/>
      <c r="X42" s="62"/>
      <c r="Y42" s="51"/>
      <c r="Z42" s="384"/>
    </row>
    <row r="43" spans="2:58" x14ac:dyDescent="0.45"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62"/>
      <c r="X43" s="62"/>
      <c r="Y43" s="51"/>
      <c r="Z43" s="383"/>
    </row>
    <row r="44" spans="2:58" x14ac:dyDescent="0.45">
      <c r="B44" s="377"/>
      <c r="C44" s="377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61"/>
      <c r="X44" s="61"/>
      <c r="Y44" s="49"/>
      <c r="Z44" s="385"/>
      <c r="AA44" s="377"/>
      <c r="AB44" s="377"/>
      <c r="AC44" s="377"/>
    </row>
    <row r="45" spans="2:58" x14ac:dyDescent="0.45">
      <c r="D45" s="383"/>
      <c r="E45" s="383"/>
      <c r="F45" s="383"/>
      <c r="G45" s="383"/>
      <c r="H45" s="383"/>
      <c r="I45" s="383"/>
      <c r="J45" s="383"/>
      <c r="K45" s="383"/>
      <c r="L45" s="383"/>
      <c r="M45" s="383"/>
      <c r="N45" s="383"/>
      <c r="O45" s="383"/>
      <c r="P45" s="383"/>
      <c r="Q45" s="383"/>
      <c r="R45" s="383"/>
      <c r="S45" s="383"/>
      <c r="T45" s="383"/>
      <c r="U45" s="383"/>
      <c r="V45" s="383"/>
      <c r="W45" s="386"/>
      <c r="X45" s="386"/>
      <c r="Y45" s="383"/>
    </row>
    <row r="46" spans="2:58" x14ac:dyDescent="0.45">
      <c r="D46" s="387"/>
      <c r="E46" s="387"/>
      <c r="F46" s="387"/>
      <c r="G46" s="384"/>
      <c r="H46" s="384"/>
      <c r="I46" s="384"/>
      <c r="J46" s="384"/>
      <c r="K46" s="384"/>
      <c r="L46" s="384"/>
      <c r="M46" s="384"/>
      <c r="N46" s="384"/>
      <c r="O46" s="384"/>
      <c r="P46" s="384"/>
      <c r="Q46" s="384"/>
      <c r="R46" s="384"/>
      <c r="S46" s="384"/>
      <c r="T46" s="384"/>
      <c r="U46" s="384"/>
      <c r="V46" s="384"/>
      <c r="W46" s="388"/>
      <c r="X46" s="388"/>
      <c r="Y46" s="384"/>
    </row>
    <row r="47" spans="2:58" x14ac:dyDescent="0.45">
      <c r="B47" s="389"/>
      <c r="C47" s="389"/>
    </row>
  </sheetData>
  <mergeCells count="9">
    <mergeCell ref="A4:Y4"/>
    <mergeCell ref="D5:E5"/>
    <mergeCell ref="G5:U5"/>
    <mergeCell ref="W5:X5"/>
    <mergeCell ref="H6:I6"/>
    <mergeCell ref="K6:L6"/>
    <mergeCell ref="N6:O6"/>
    <mergeCell ref="Q6:R6"/>
    <mergeCell ref="T6:U6"/>
  </mergeCells>
  <pageMargins left="0.7" right="0.7" top="0.75" bottom="0.75" header="0.3" footer="0.3"/>
  <drawing r:id="rId1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BF47"/>
  <sheetViews>
    <sheetView workbookViewId="0">
      <selection activeCell="R8" sqref="R8:R10"/>
    </sheetView>
  </sheetViews>
  <sheetFormatPr defaultColWidth="9" defaultRowHeight="13.15" x14ac:dyDescent="0.45"/>
  <cols>
    <col min="1" max="1" width="6.75" style="295" customWidth="1"/>
    <col min="2" max="2" width="11.75" style="295" customWidth="1"/>
    <col min="3" max="3" width="0.75" style="295" customWidth="1"/>
    <col min="4" max="5" width="8.75" style="295" customWidth="1"/>
    <col min="6" max="6" width="2.625" style="295" customWidth="1"/>
    <col min="7" max="7" width="0.5" style="295" customWidth="1"/>
    <col min="8" max="9" width="8.75" style="295" customWidth="1"/>
    <col min="10" max="10" width="0.625" style="295" customWidth="1"/>
    <col min="11" max="12" width="8.75" style="295" customWidth="1"/>
    <col min="13" max="13" width="0.625" style="295" customWidth="1"/>
    <col min="14" max="15" width="8.75" style="295" customWidth="1"/>
    <col min="16" max="16" width="0.5" style="295" customWidth="1"/>
    <col min="17" max="18" width="8.75" style="295" customWidth="1"/>
    <col min="19" max="19" width="0.625" style="295" customWidth="1"/>
    <col min="20" max="21" width="8.75" style="295" customWidth="1"/>
    <col min="22" max="22" width="2.5" style="295" customWidth="1"/>
    <col min="23" max="24" width="8.75" style="297" customWidth="1"/>
    <col min="25" max="25" width="1.25" style="295" customWidth="1"/>
    <col min="26" max="16384" width="9" style="295"/>
  </cols>
  <sheetData>
    <row r="1" spans="1:25" ht="15.75" customHeight="1" x14ac:dyDescent="0.45">
      <c r="A1" s="294" t="s">
        <v>116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294"/>
      <c r="Y1" s="294"/>
    </row>
    <row r="2" spans="1:25" ht="15.75" customHeight="1" x14ac:dyDescent="0.45">
      <c r="A2" s="296" t="s">
        <v>171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96"/>
      <c r="Y2" s="296"/>
    </row>
    <row r="4" spans="1:25" s="297" customFormat="1" ht="16.5" customHeight="1" thickBot="1" x14ac:dyDescent="0.5">
      <c r="A4" s="781" t="s">
        <v>14</v>
      </c>
      <c r="B4" s="781"/>
      <c r="C4" s="781"/>
      <c r="D4" s="781"/>
      <c r="E4" s="781"/>
      <c r="F4" s="781"/>
      <c r="G4" s="781"/>
      <c r="H4" s="781"/>
      <c r="I4" s="781"/>
      <c r="J4" s="781"/>
      <c r="K4" s="781"/>
      <c r="L4" s="781"/>
      <c r="M4" s="781"/>
      <c r="N4" s="781"/>
      <c r="O4" s="781"/>
      <c r="P4" s="781"/>
      <c r="Q4" s="781"/>
      <c r="R4" s="781"/>
      <c r="S4" s="781"/>
      <c r="T4" s="781"/>
      <c r="U4" s="781"/>
      <c r="V4" s="781"/>
      <c r="W4" s="781"/>
      <c r="X4" s="781"/>
      <c r="Y4" s="781"/>
    </row>
    <row r="5" spans="1:25" s="299" customFormat="1" ht="15.4" x14ac:dyDescent="0.45">
      <c r="A5" s="298" t="s">
        <v>115</v>
      </c>
      <c r="D5" s="782" t="s">
        <v>12</v>
      </c>
      <c r="E5" s="783"/>
      <c r="F5" s="300"/>
      <c r="G5" s="782" t="s">
        <v>114</v>
      </c>
      <c r="H5" s="784"/>
      <c r="I5" s="784"/>
      <c r="J5" s="784"/>
      <c r="K5" s="784"/>
      <c r="L5" s="784"/>
      <c r="M5" s="784"/>
      <c r="N5" s="784"/>
      <c r="O5" s="784"/>
      <c r="P5" s="784"/>
      <c r="Q5" s="784"/>
      <c r="R5" s="784"/>
      <c r="S5" s="784"/>
      <c r="T5" s="784"/>
      <c r="U5" s="783"/>
      <c r="V5" s="301"/>
      <c r="W5" s="782" t="s">
        <v>10</v>
      </c>
      <c r="X5" s="785"/>
      <c r="Y5" s="301"/>
    </row>
    <row r="6" spans="1:25" s="299" customFormat="1" x14ac:dyDescent="0.35">
      <c r="D6" s="302"/>
      <c r="E6" s="303"/>
      <c r="G6" s="304"/>
      <c r="H6" s="786" t="s">
        <v>113</v>
      </c>
      <c r="I6" s="787"/>
      <c r="J6" s="305"/>
      <c r="K6" s="786" t="s">
        <v>105</v>
      </c>
      <c r="L6" s="787"/>
      <c r="M6" s="305"/>
      <c r="N6" s="786" t="s">
        <v>104</v>
      </c>
      <c r="O6" s="787"/>
      <c r="P6" s="305"/>
      <c r="Q6" s="786" t="s">
        <v>103</v>
      </c>
      <c r="R6" s="787"/>
      <c r="S6" s="305"/>
      <c r="T6" s="786" t="s">
        <v>102</v>
      </c>
      <c r="U6" s="788"/>
      <c r="V6" s="305"/>
      <c r="W6" s="306"/>
      <c r="X6" s="307"/>
    </row>
    <row r="7" spans="1:25" s="308" customFormat="1" ht="25.5" x14ac:dyDescent="0.45">
      <c r="D7" s="309" t="s">
        <v>111</v>
      </c>
      <c r="E7" s="310" t="s">
        <v>112</v>
      </c>
      <c r="G7" s="309"/>
      <c r="H7" s="311" t="s">
        <v>111</v>
      </c>
      <c r="I7" s="312" t="s">
        <v>101</v>
      </c>
      <c r="K7" s="311" t="s">
        <v>111</v>
      </c>
      <c r="L7" s="312" t="s">
        <v>101</v>
      </c>
      <c r="N7" s="311" t="s">
        <v>111</v>
      </c>
      <c r="O7" s="312" t="s">
        <v>101</v>
      </c>
      <c r="Q7" s="311" t="s">
        <v>111</v>
      </c>
      <c r="R7" s="312" t="s">
        <v>101</v>
      </c>
      <c r="T7" s="311" t="s">
        <v>111</v>
      </c>
      <c r="U7" s="310" t="s">
        <v>101</v>
      </c>
      <c r="W7" s="309" t="s">
        <v>111</v>
      </c>
      <c r="X7" s="310" t="s">
        <v>101</v>
      </c>
    </row>
    <row r="8" spans="1:25" s="297" customFormat="1" ht="12.75" x14ac:dyDescent="0.35">
      <c r="D8" s="313" t="s">
        <v>110</v>
      </c>
      <c r="E8" s="314" t="s">
        <v>109</v>
      </c>
      <c r="F8" s="315"/>
      <c r="G8" s="316"/>
      <c r="H8" s="317" t="s">
        <v>110</v>
      </c>
      <c r="I8" s="318" t="s">
        <v>109</v>
      </c>
      <c r="J8" s="319"/>
      <c r="K8" s="318" t="s">
        <v>110</v>
      </c>
      <c r="L8" s="318" t="s">
        <v>109</v>
      </c>
      <c r="M8" s="319"/>
      <c r="N8" s="318" t="s">
        <v>110</v>
      </c>
      <c r="O8" s="318" t="s">
        <v>109</v>
      </c>
      <c r="P8" s="320"/>
      <c r="Q8" s="318" t="s">
        <v>110</v>
      </c>
      <c r="R8" s="318" t="s">
        <v>109</v>
      </c>
      <c r="S8" s="320"/>
      <c r="T8" s="318" t="s">
        <v>110</v>
      </c>
      <c r="U8" s="314" t="s">
        <v>109</v>
      </c>
      <c r="V8" s="315"/>
      <c r="W8" s="313" t="s">
        <v>110</v>
      </c>
      <c r="X8" s="314" t="s">
        <v>109</v>
      </c>
      <c r="Y8" s="315"/>
    </row>
    <row r="9" spans="1:25" ht="13.5" thickBot="1" x14ac:dyDescent="0.45">
      <c r="D9" s="321"/>
      <c r="E9" s="322"/>
      <c r="F9" s="323"/>
      <c r="G9" s="324"/>
      <c r="H9" s="325"/>
      <c r="I9" s="326"/>
      <c r="J9" s="327"/>
      <c r="K9" s="325"/>
      <c r="L9" s="326"/>
      <c r="M9" s="327"/>
      <c r="N9" s="325"/>
      <c r="O9" s="326"/>
      <c r="P9" s="323"/>
      <c r="Q9" s="325"/>
      <c r="R9" s="326"/>
      <c r="S9" s="323"/>
      <c r="T9" s="328"/>
      <c r="U9" s="329"/>
      <c r="V9" s="323"/>
      <c r="W9" s="316"/>
      <c r="X9" s="330"/>
      <c r="Y9" s="323"/>
    </row>
    <row r="10" spans="1:25" x14ac:dyDescent="0.4">
      <c r="A10" s="331" t="s">
        <v>4</v>
      </c>
      <c r="B10" s="332" t="s">
        <v>108</v>
      </c>
      <c r="C10" s="332"/>
      <c r="D10" s="333">
        <v>65263</v>
      </c>
      <c r="E10" s="116">
        <v>208.3</v>
      </c>
      <c r="F10" s="105"/>
      <c r="G10" s="115"/>
      <c r="H10" s="334">
        <v>17342</v>
      </c>
      <c r="I10" s="335">
        <v>373.1</v>
      </c>
      <c r="J10" s="105"/>
      <c r="K10" s="336">
        <v>76</v>
      </c>
      <c r="L10" s="112">
        <v>46.6</v>
      </c>
      <c r="M10" s="105"/>
      <c r="N10" s="334">
        <v>31</v>
      </c>
      <c r="O10" s="337">
        <v>26.9</v>
      </c>
      <c r="P10" s="105"/>
      <c r="Q10" s="109">
        <v>69</v>
      </c>
      <c r="R10" s="338">
        <v>254.9</v>
      </c>
      <c r="S10" s="105"/>
      <c r="T10" s="339">
        <f>IF(H10="","",SUM(H10,K10,N10,Q10))</f>
        <v>17518</v>
      </c>
      <c r="U10" s="340">
        <f>IF(T10="","",SUM(I10,L10,O10,R10))</f>
        <v>701.5</v>
      </c>
      <c r="V10" s="105"/>
      <c r="W10" s="341">
        <f>IF(T10="","",SUM(T10,D10))</f>
        <v>82781</v>
      </c>
      <c r="X10" s="342">
        <f>IF(U10="","",SUM(U10,E10))</f>
        <v>909.8</v>
      </c>
      <c r="Y10" s="323"/>
    </row>
    <row r="11" spans="1:25" x14ac:dyDescent="0.4">
      <c r="A11" s="343"/>
      <c r="B11" s="295" t="s">
        <v>107</v>
      </c>
      <c r="D11" s="101">
        <v>481767</v>
      </c>
      <c r="E11" s="344">
        <v>1398.3</v>
      </c>
      <c r="F11" s="67"/>
      <c r="G11" s="101"/>
      <c r="H11" s="97">
        <v>65541</v>
      </c>
      <c r="I11" s="345">
        <v>655.29999999999995</v>
      </c>
      <c r="J11" s="67"/>
      <c r="K11" s="99">
        <v>85</v>
      </c>
      <c r="L11" s="98">
        <v>51.6</v>
      </c>
      <c r="M11" s="67"/>
      <c r="N11" s="99">
        <v>33</v>
      </c>
      <c r="O11" s="98">
        <v>28.7</v>
      </c>
      <c r="P11" s="67"/>
      <c r="Q11" s="97">
        <v>80</v>
      </c>
      <c r="R11" s="346">
        <v>281.89999999999998</v>
      </c>
      <c r="S11" s="67"/>
      <c r="T11" s="347">
        <f>IF(H11="","",SUM(H11,K11,N11,Q11))</f>
        <v>65739</v>
      </c>
      <c r="U11" s="348">
        <f>IF(T11="","",SUM(I11,L11,O11,R11))</f>
        <v>1017.5</v>
      </c>
      <c r="V11" s="67"/>
      <c r="W11" s="349">
        <f>IF(T11="","",SUM(T11,D11))</f>
        <v>547506</v>
      </c>
      <c r="X11" s="350">
        <f>IF(U11="","",SUM(U11,E11))</f>
        <v>2415.8000000000002</v>
      </c>
      <c r="Y11" s="323"/>
    </row>
    <row r="12" spans="1:25" s="365" customFormat="1" ht="13.5" thickBot="1" x14ac:dyDescent="0.45">
      <c r="A12" s="351"/>
      <c r="B12" s="352" t="s">
        <v>100</v>
      </c>
      <c r="C12" s="352"/>
      <c r="D12" s="353">
        <f>IF(ISERROR(D10/D11), "", D10/D11)</f>
        <v>0.13546589949083271</v>
      </c>
      <c r="E12" s="354">
        <f>IF(ISERROR(E10/E11), "", E10/E11)</f>
        <v>0.14896660230279626</v>
      </c>
      <c r="F12" s="355"/>
      <c r="G12" s="356"/>
      <c r="H12" s="357">
        <f>IF(ISERROR(H10/H11), "", H10/H11)</f>
        <v>0.26459773271692527</v>
      </c>
      <c r="I12" s="358">
        <f>IF(ISERROR(I10/I11), "", I10/I11)</f>
        <v>0.56935754616206324</v>
      </c>
      <c r="J12" s="359"/>
      <c r="K12" s="357">
        <f>IF(ISERROR(K10/K11), "", K10/K11)</f>
        <v>0.89411764705882357</v>
      </c>
      <c r="L12" s="358">
        <f>IF(ISERROR(L10/L11), "", L10/L11)</f>
        <v>0.9031007751937985</v>
      </c>
      <c r="M12" s="359"/>
      <c r="N12" s="357">
        <f>IF(ISERROR(N10/N11), "", N10/N11)</f>
        <v>0.93939393939393945</v>
      </c>
      <c r="O12" s="358">
        <f>IF(ISERROR(O10/O11), "", O10/O11)</f>
        <v>0.93728222996515675</v>
      </c>
      <c r="P12" s="355"/>
      <c r="Q12" s="357">
        <f>IF(ISERROR(Q10/Q11), "", Q10/Q11)</f>
        <v>0.86250000000000004</v>
      </c>
      <c r="R12" s="358">
        <f>IF(ISERROR(R10/R11), "", R10/R11)</f>
        <v>0.90422135509045776</v>
      </c>
      <c r="S12" s="355"/>
      <c r="T12" s="360">
        <f>IF(ISERROR(T10/T11), "", T10/T11)</f>
        <v>0.26647804195378694</v>
      </c>
      <c r="U12" s="361">
        <f>IF(ISERROR(U10/U11), "", U10/U11)</f>
        <v>0.6894348894348894</v>
      </c>
      <c r="V12" s="355"/>
      <c r="W12" s="362">
        <f>IF(ISERROR(W10/W11), "", W10/W11)</f>
        <v>0.15119651656785496</v>
      </c>
      <c r="X12" s="363">
        <f>IF(ISERROR(X10/X11), "", X10/X11)</f>
        <v>0.37660402351188005</v>
      </c>
      <c r="Y12" s="364"/>
    </row>
    <row r="13" spans="1:25" x14ac:dyDescent="0.4">
      <c r="D13" s="366"/>
      <c r="E13" s="367"/>
      <c r="F13" s="368"/>
      <c r="G13" s="369"/>
      <c r="H13" s="370"/>
      <c r="I13" s="371"/>
      <c r="J13" s="372"/>
      <c r="K13" s="370"/>
      <c r="L13" s="371"/>
      <c r="M13" s="372"/>
      <c r="N13" s="370"/>
      <c r="O13" s="371"/>
      <c r="P13" s="368"/>
      <c r="Q13" s="370"/>
      <c r="R13" s="371"/>
      <c r="S13" s="323"/>
      <c r="T13" s="347"/>
      <c r="U13" s="373"/>
      <c r="V13" s="323"/>
      <c r="W13" s="349"/>
      <c r="X13" s="374"/>
      <c r="Y13" s="323"/>
    </row>
    <row r="14" spans="1:25" ht="13.5" thickBot="1" x14ac:dyDescent="0.45">
      <c r="D14" s="366"/>
      <c r="E14" s="367"/>
      <c r="F14" s="368"/>
      <c r="G14" s="369"/>
      <c r="H14" s="370"/>
      <c r="I14" s="371"/>
      <c r="J14" s="372"/>
      <c r="K14" s="370"/>
      <c r="L14" s="371"/>
      <c r="M14" s="372"/>
      <c r="N14" s="370"/>
      <c r="O14" s="371"/>
      <c r="P14" s="368"/>
      <c r="Q14" s="370"/>
      <c r="R14" s="371"/>
      <c r="S14" s="323"/>
      <c r="T14" s="347"/>
      <c r="U14" s="373"/>
      <c r="V14" s="323"/>
      <c r="W14" s="349"/>
      <c r="X14" s="374"/>
      <c r="Y14" s="323"/>
    </row>
    <row r="15" spans="1:25" x14ac:dyDescent="0.4">
      <c r="A15" s="331" t="s">
        <v>3</v>
      </c>
      <c r="B15" s="332" t="s">
        <v>108</v>
      </c>
      <c r="C15" s="332"/>
      <c r="D15" s="333">
        <v>135391</v>
      </c>
      <c r="E15" s="116">
        <v>545.70000000000005</v>
      </c>
      <c r="F15" s="105"/>
      <c r="G15" s="115"/>
      <c r="H15" s="334">
        <v>34241</v>
      </c>
      <c r="I15" s="335">
        <v>944.78600000000006</v>
      </c>
      <c r="J15" s="105"/>
      <c r="K15" s="336">
        <v>301</v>
      </c>
      <c r="L15" s="112">
        <v>184.52099999999999</v>
      </c>
      <c r="M15" s="105"/>
      <c r="N15" s="334">
        <v>172</v>
      </c>
      <c r="O15" s="337">
        <v>150.983</v>
      </c>
      <c r="P15" s="105"/>
      <c r="Q15" s="109">
        <v>312</v>
      </c>
      <c r="R15" s="338">
        <v>769.61</v>
      </c>
      <c r="S15" s="105"/>
      <c r="T15" s="339">
        <f>IF(H15="","",SUM(H15,K15,N15,Q15))</f>
        <v>35026</v>
      </c>
      <c r="U15" s="340">
        <f>IF(T15="","",SUM(I15,L15,O15,R15))</f>
        <v>2049.9</v>
      </c>
      <c r="V15" s="105"/>
      <c r="W15" s="341">
        <f>IF(T15="","",SUM(T15,D15))</f>
        <v>170417</v>
      </c>
      <c r="X15" s="342">
        <f>IF(U15="","",SUM(U15,E15))</f>
        <v>2595.6000000000004</v>
      </c>
      <c r="Y15" s="323"/>
    </row>
    <row r="16" spans="1:25" x14ac:dyDescent="0.4">
      <c r="A16" s="343"/>
      <c r="B16" s="295" t="s">
        <v>107</v>
      </c>
      <c r="D16" s="101">
        <v>973999</v>
      </c>
      <c r="E16" s="344">
        <v>3924.8680000000004</v>
      </c>
      <c r="F16" s="67"/>
      <c r="G16" s="101"/>
      <c r="H16" s="97">
        <v>125571</v>
      </c>
      <c r="I16" s="345">
        <v>1869.1880000000003</v>
      </c>
      <c r="J16" s="67"/>
      <c r="K16" s="99">
        <v>359</v>
      </c>
      <c r="L16" s="98">
        <v>219.608</v>
      </c>
      <c r="M16" s="67"/>
      <c r="N16" s="99">
        <v>226</v>
      </c>
      <c r="O16" s="98">
        <v>199.42400000000001</v>
      </c>
      <c r="P16" s="67"/>
      <c r="Q16" s="97">
        <v>357</v>
      </c>
      <c r="R16" s="346">
        <v>882.21900000000005</v>
      </c>
      <c r="S16" s="67"/>
      <c r="T16" s="347">
        <f>IF(H16="","",SUM(H16,K16,N16,Q16))</f>
        <v>126513</v>
      </c>
      <c r="U16" s="348">
        <f>IF(T16="","",SUM(I16,L16,O16,R16))</f>
        <v>3170.4390000000003</v>
      </c>
      <c r="V16" s="67"/>
      <c r="W16" s="349">
        <f>IF(T16="","",SUM(T16,D16))</f>
        <v>1100512</v>
      </c>
      <c r="X16" s="350">
        <f>IF(U16="","",SUM(U16,E16))</f>
        <v>7095.3070000000007</v>
      </c>
      <c r="Y16" s="323"/>
    </row>
    <row r="17" spans="1:58" s="376" customFormat="1" ht="13.5" thickBot="1" x14ac:dyDescent="0.45">
      <c r="A17" s="375"/>
      <c r="B17" s="352" t="s">
        <v>100</v>
      </c>
      <c r="C17" s="352"/>
      <c r="D17" s="353">
        <f>IF(ISERROR(D15/D16), "", D15/D16)</f>
        <v>0.13900527618611519</v>
      </c>
      <c r="E17" s="354">
        <f>IF(ISERROR(E15/E16), "", E15/E16)</f>
        <v>0.13903652301172931</v>
      </c>
      <c r="F17" s="355"/>
      <c r="G17" s="356"/>
      <c r="H17" s="357">
        <f>IF(ISERROR(H15/H16), "", H15/H16)</f>
        <v>0.27268238685683799</v>
      </c>
      <c r="I17" s="358">
        <f>IF(ISERROR(I15/I16), "", I15/I16)</f>
        <v>0.50545263504794591</v>
      </c>
      <c r="J17" s="359"/>
      <c r="K17" s="357">
        <f>IF(ISERROR(K15/K16), "", K15/K16)</f>
        <v>0.83844011142061281</v>
      </c>
      <c r="L17" s="358">
        <f>IF(ISERROR(L15/L16), "", L15/L16)</f>
        <v>0.84022895340789039</v>
      </c>
      <c r="M17" s="359"/>
      <c r="N17" s="357">
        <f>IF(ISERROR(N15/N16), "", N15/N16)</f>
        <v>0.76106194690265483</v>
      </c>
      <c r="O17" s="358">
        <f>IF(ISERROR(O15/O16), "", O15/O16)</f>
        <v>0.75709543485237485</v>
      </c>
      <c r="P17" s="355"/>
      <c r="Q17" s="357">
        <f>IF(ISERROR(Q15/Q16), "", Q15/Q16)</f>
        <v>0.87394957983193278</v>
      </c>
      <c r="R17" s="358">
        <f>IF(ISERROR(R15/R16), "", R15/R16)</f>
        <v>0.87235709047300047</v>
      </c>
      <c r="S17" s="355"/>
      <c r="T17" s="360">
        <f>IF(ISERROR(T15/T16), "", T15/T16)</f>
        <v>0.2768569237943927</v>
      </c>
      <c r="U17" s="361">
        <f>IF(ISERROR(U15/U16), "", U15/U16)</f>
        <v>0.64656661112230829</v>
      </c>
      <c r="V17" s="355"/>
      <c r="W17" s="130">
        <f>IF(ISERROR(W15/W16), "", W15/W16)</f>
        <v>0.15485246866912855</v>
      </c>
      <c r="X17" s="129">
        <f>IF(ISERROR(X15/X16), "", X15/X16)</f>
        <v>0.36581926617128763</v>
      </c>
      <c r="Y17" s="364"/>
      <c r="Z17" s="365"/>
      <c r="AA17" s="365"/>
      <c r="AB17" s="365"/>
      <c r="AC17" s="365"/>
    </row>
    <row r="18" spans="1:58" s="377" customFormat="1" x14ac:dyDescent="0.4">
      <c r="B18" s="295"/>
      <c r="C18" s="295"/>
      <c r="D18" s="366"/>
      <c r="E18" s="367"/>
      <c r="F18" s="368"/>
      <c r="G18" s="369"/>
      <c r="H18" s="370"/>
      <c r="I18" s="371"/>
      <c r="J18" s="372"/>
      <c r="K18" s="370"/>
      <c r="L18" s="371"/>
      <c r="M18" s="372"/>
      <c r="N18" s="370"/>
      <c r="O18" s="371"/>
      <c r="P18" s="368"/>
      <c r="Q18" s="370"/>
      <c r="R18" s="371"/>
      <c r="S18" s="323"/>
      <c r="T18" s="347"/>
      <c r="U18" s="373"/>
      <c r="V18" s="323"/>
      <c r="W18" s="349"/>
      <c r="X18" s="374"/>
      <c r="Y18" s="323"/>
      <c r="Z18" s="295"/>
      <c r="AA18" s="295"/>
      <c r="AB18" s="295"/>
      <c r="AC18" s="295"/>
    </row>
    <row r="19" spans="1:58" s="377" customFormat="1" ht="13.5" thickBot="1" x14ac:dyDescent="0.45">
      <c r="B19" s="295"/>
      <c r="C19" s="295"/>
      <c r="D19" s="366"/>
      <c r="E19" s="367"/>
      <c r="F19" s="368"/>
      <c r="G19" s="369"/>
      <c r="H19" s="370"/>
      <c r="I19" s="371"/>
      <c r="J19" s="372"/>
      <c r="K19" s="370"/>
      <c r="L19" s="371"/>
      <c r="M19" s="372"/>
      <c r="N19" s="370"/>
      <c r="O19" s="371"/>
      <c r="P19" s="368"/>
      <c r="Q19" s="370"/>
      <c r="R19" s="371"/>
      <c r="S19" s="323"/>
      <c r="T19" s="347"/>
      <c r="U19" s="373"/>
      <c r="V19" s="323"/>
      <c r="W19" s="349"/>
      <c r="X19" s="374"/>
      <c r="Y19" s="323"/>
      <c r="Z19" s="295"/>
      <c r="AA19" s="295"/>
      <c r="AB19" s="295"/>
      <c r="AC19" s="295"/>
    </row>
    <row r="20" spans="1:58" s="378" customFormat="1" x14ac:dyDescent="0.4">
      <c r="A20" s="331" t="s">
        <v>2</v>
      </c>
      <c r="B20" s="332" t="s">
        <v>108</v>
      </c>
      <c r="C20" s="332"/>
      <c r="D20" s="333">
        <v>179583</v>
      </c>
      <c r="E20" s="116">
        <v>632.6</v>
      </c>
      <c r="F20" s="105"/>
      <c r="G20" s="115"/>
      <c r="H20" s="334">
        <v>58716</v>
      </c>
      <c r="I20" s="335">
        <v>2010.3161759999998</v>
      </c>
      <c r="J20" s="105"/>
      <c r="K20" s="336">
        <v>782</v>
      </c>
      <c r="L20" s="112">
        <v>471.15062799999998</v>
      </c>
      <c r="M20" s="105"/>
      <c r="N20" s="334">
        <v>267</v>
      </c>
      <c r="O20" s="337">
        <v>229.48299200000002</v>
      </c>
      <c r="P20" s="105"/>
      <c r="Q20" s="109">
        <v>627</v>
      </c>
      <c r="R20" s="338">
        <v>1642.578111</v>
      </c>
      <c r="S20" s="105"/>
      <c r="T20" s="339">
        <f>IF(H20="","",SUM(H20,K20,N20,Q20))</f>
        <v>60392</v>
      </c>
      <c r="U20" s="340">
        <f>IF(T20="","",SUM(I20,L20,O20,R20))</f>
        <v>4353.5279069999997</v>
      </c>
      <c r="V20" s="105"/>
      <c r="W20" s="341">
        <f>IF(T20="","",SUM(T20,D20))</f>
        <v>239975</v>
      </c>
      <c r="X20" s="342">
        <f>IF(U20="","",SUM(U20,E20))</f>
        <v>4986.1279070000001</v>
      </c>
      <c r="Y20" s="323"/>
      <c r="Z20" s="295"/>
      <c r="AA20" s="295"/>
      <c r="AB20" s="295"/>
      <c r="AC20" s="295"/>
      <c r="AD20" s="295"/>
      <c r="AE20" s="295"/>
      <c r="AF20" s="295"/>
      <c r="AG20" s="295"/>
      <c r="AH20" s="295"/>
      <c r="AI20" s="295"/>
      <c r="AJ20" s="295"/>
    </row>
    <row r="21" spans="1:58" s="299" customFormat="1" x14ac:dyDescent="0.4">
      <c r="A21" s="302"/>
      <c r="B21" s="295" t="s">
        <v>107</v>
      </c>
      <c r="C21" s="295"/>
      <c r="D21" s="101">
        <v>1838201</v>
      </c>
      <c r="E21" s="344">
        <v>5167.6000000000004</v>
      </c>
      <c r="F21" s="67"/>
      <c r="G21" s="101"/>
      <c r="H21" s="97">
        <v>302849</v>
      </c>
      <c r="I21" s="345">
        <v>4427.8874930000002</v>
      </c>
      <c r="J21" s="67"/>
      <c r="K21" s="99">
        <v>980</v>
      </c>
      <c r="L21" s="98">
        <v>591.67257099999995</v>
      </c>
      <c r="M21" s="67"/>
      <c r="N21" s="99">
        <v>332</v>
      </c>
      <c r="O21" s="98">
        <v>285.37099000000006</v>
      </c>
      <c r="P21" s="67"/>
      <c r="Q21" s="97">
        <v>718</v>
      </c>
      <c r="R21" s="346">
        <v>1800.200969</v>
      </c>
      <c r="S21" s="67"/>
      <c r="T21" s="347">
        <f>IF(H21="","",SUM(H21,K21,N21,Q21))</f>
        <v>304879</v>
      </c>
      <c r="U21" s="348">
        <f>IF(T21="","",SUM(I21,L21,O21,R21))</f>
        <v>7105.1320230000001</v>
      </c>
      <c r="V21" s="67"/>
      <c r="W21" s="349">
        <f>IF(T21="","",SUM(T21,D21))</f>
        <v>2143080</v>
      </c>
      <c r="X21" s="350">
        <f>IF(U21="","",SUM(U21,E21))</f>
        <v>12272.732023</v>
      </c>
      <c r="Y21" s="323"/>
      <c r="Z21" s="295"/>
      <c r="AA21" s="295"/>
      <c r="AB21" s="295"/>
      <c r="AC21" s="295"/>
      <c r="AD21" s="295"/>
      <c r="AE21" s="295"/>
      <c r="AF21" s="295"/>
      <c r="AG21" s="295"/>
      <c r="AH21" s="295"/>
      <c r="AI21" s="295"/>
      <c r="AJ21" s="295"/>
    </row>
    <row r="22" spans="1:58" s="365" customFormat="1" ht="13.5" thickBot="1" x14ac:dyDescent="0.45">
      <c r="A22" s="351"/>
      <c r="B22" s="352" t="s">
        <v>100</v>
      </c>
      <c r="C22" s="352"/>
      <c r="D22" s="353">
        <f>IF(ISERROR(D20/D21), "", D20/D21)</f>
        <v>9.7694974597446096E-2</v>
      </c>
      <c r="E22" s="354">
        <f>IF(ISERROR(E20/E21), "", E20/E21)</f>
        <v>0.12241659571174239</v>
      </c>
      <c r="F22" s="355"/>
      <c r="G22" s="356"/>
      <c r="H22" s="357">
        <f>IF(ISERROR(H20/H21), "", H20/H21)</f>
        <v>0.19387879768465474</v>
      </c>
      <c r="I22" s="358">
        <f>IF(ISERROR(I20/I21), "", I20/I21)</f>
        <v>0.45401247867704114</v>
      </c>
      <c r="J22" s="359"/>
      <c r="K22" s="357">
        <f>IF(ISERROR(K20/K21), "", K20/K21)</f>
        <v>0.79795918367346941</v>
      </c>
      <c r="L22" s="358">
        <f>IF(ISERROR(L20/L21), "", L20/L21)</f>
        <v>0.79630297413263063</v>
      </c>
      <c r="M22" s="359"/>
      <c r="N22" s="357">
        <f>IF(ISERROR(N20/N21), "", N20/N21)</f>
        <v>0.80421686746987953</v>
      </c>
      <c r="O22" s="358">
        <f>IF(ISERROR(O20/O21), "", O20/O21)</f>
        <v>0.80415669441382243</v>
      </c>
      <c r="P22" s="355"/>
      <c r="Q22" s="357">
        <f>IF(ISERROR(Q20/Q21), "", Q20/Q21)</f>
        <v>0.87325905292479111</v>
      </c>
      <c r="R22" s="358">
        <f>IF(ISERROR(R20/R21), "", R20/R21)</f>
        <v>0.9124415214110464</v>
      </c>
      <c r="S22" s="355"/>
      <c r="T22" s="360">
        <f>IF(ISERROR(T20/T21), "", T20/T21)</f>
        <v>0.19808514197435703</v>
      </c>
      <c r="U22" s="361">
        <f>IF(ISERROR(U20/U21), "", U20/U21)</f>
        <v>0.61273005102610456</v>
      </c>
      <c r="V22" s="355"/>
      <c r="W22" s="362">
        <f>IF(ISERROR(W20/W21), "", W20/W21)</f>
        <v>0.11197668775780652</v>
      </c>
      <c r="X22" s="363">
        <f>IF(ISERROR(X20/X21), "", X20/X21)</f>
        <v>0.40627693146527039</v>
      </c>
      <c r="Y22" s="364"/>
      <c r="AD22" s="376"/>
      <c r="AE22" s="376"/>
      <c r="AF22" s="376"/>
      <c r="AG22" s="376"/>
      <c r="AH22" s="376"/>
      <c r="AI22" s="376"/>
      <c r="AJ22" s="376"/>
    </row>
    <row r="23" spans="1:58" x14ac:dyDescent="0.4">
      <c r="D23" s="366"/>
      <c r="E23" s="367"/>
      <c r="F23" s="368"/>
      <c r="G23" s="369"/>
      <c r="H23" s="370"/>
      <c r="I23" s="371"/>
      <c r="J23" s="372"/>
      <c r="K23" s="370"/>
      <c r="L23" s="371"/>
      <c r="M23" s="372"/>
      <c r="N23" s="370"/>
      <c r="O23" s="371"/>
      <c r="P23" s="368"/>
      <c r="Q23" s="370"/>
      <c r="R23" s="371"/>
      <c r="S23" s="323"/>
      <c r="T23" s="347"/>
      <c r="U23" s="373"/>
      <c r="V23" s="323"/>
      <c r="W23" s="349"/>
      <c r="X23" s="374"/>
      <c r="Y23" s="323"/>
      <c r="AD23" s="377"/>
      <c r="AE23" s="377"/>
      <c r="AF23" s="377"/>
      <c r="AG23" s="377"/>
      <c r="AH23" s="377"/>
      <c r="AI23" s="377"/>
      <c r="AJ23" s="377"/>
    </row>
    <row r="24" spans="1:58" ht="13.5" thickBot="1" x14ac:dyDescent="0.45">
      <c r="D24" s="366"/>
      <c r="E24" s="367"/>
      <c r="F24" s="368"/>
      <c r="G24" s="369"/>
      <c r="H24" s="370"/>
      <c r="I24" s="371"/>
      <c r="J24" s="372"/>
      <c r="K24" s="370"/>
      <c r="L24" s="371"/>
      <c r="M24" s="372"/>
      <c r="N24" s="370"/>
      <c r="O24" s="371"/>
      <c r="P24" s="368"/>
      <c r="Q24" s="370"/>
      <c r="R24" s="371"/>
      <c r="S24" s="323"/>
      <c r="T24" s="347"/>
      <c r="U24" s="373"/>
      <c r="V24" s="323"/>
      <c r="W24" s="349"/>
      <c r="X24" s="374"/>
      <c r="Y24" s="323"/>
      <c r="AD24" s="377"/>
      <c r="AE24" s="377"/>
      <c r="AF24" s="377"/>
      <c r="AG24" s="377"/>
      <c r="AH24" s="377"/>
      <c r="AI24" s="377"/>
      <c r="AJ24" s="377"/>
    </row>
    <row r="25" spans="1:58" x14ac:dyDescent="0.4">
      <c r="A25" s="331" t="s">
        <v>1</v>
      </c>
      <c r="B25" s="332" t="s">
        <v>108</v>
      </c>
      <c r="C25" s="332"/>
      <c r="D25" s="333">
        <v>4373</v>
      </c>
      <c r="E25" s="116">
        <v>24.664870799999999</v>
      </c>
      <c r="F25" s="105"/>
      <c r="G25" s="115"/>
      <c r="H25" s="334">
        <v>1565</v>
      </c>
      <c r="I25" s="335">
        <v>54.651267039999951</v>
      </c>
      <c r="J25" s="105"/>
      <c r="K25" s="336">
        <v>19</v>
      </c>
      <c r="L25" s="112">
        <v>11.844878410000002</v>
      </c>
      <c r="M25" s="105"/>
      <c r="N25" s="334">
        <v>8</v>
      </c>
      <c r="O25" s="337">
        <v>7.0551651499999997</v>
      </c>
      <c r="P25" s="105"/>
      <c r="Q25" s="109">
        <v>12</v>
      </c>
      <c r="R25" s="338">
        <v>30.192374189999999</v>
      </c>
      <c r="S25" s="105"/>
      <c r="T25" s="339">
        <f>IF(H25="","",SUM(H25,K25,N25,Q25))</f>
        <v>1604</v>
      </c>
      <c r="U25" s="340">
        <f>IF(T25="","",SUM(I25,L25,O25,R25))</f>
        <v>103.74368478999995</v>
      </c>
      <c r="V25" s="105"/>
      <c r="W25" s="341">
        <f>IF(T25="","",SUM(T25,D25))</f>
        <v>5977</v>
      </c>
      <c r="X25" s="342">
        <f>IF(U25="","",SUM(U25,E25))</f>
        <v>128.40855558999993</v>
      </c>
      <c r="Y25" s="323"/>
      <c r="AK25" s="378"/>
      <c r="AL25" s="378"/>
      <c r="AM25" s="378"/>
      <c r="AN25" s="378"/>
      <c r="AO25" s="378"/>
      <c r="AP25" s="378"/>
      <c r="AQ25" s="378"/>
      <c r="AR25" s="378"/>
      <c r="AS25" s="378"/>
      <c r="AT25" s="378"/>
      <c r="AU25" s="378"/>
      <c r="AV25" s="378"/>
      <c r="AW25" s="378"/>
      <c r="AX25" s="378"/>
      <c r="AY25" s="378"/>
      <c r="AZ25" s="378"/>
      <c r="BA25" s="378"/>
      <c r="BB25" s="378"/>
      <c r="BC25" s="378"/>
      <c r="BD25" s="378"/>
      <c r="BE25" s="378"/>
    </row>
    <row r="26" spans="1:58" x14ac:dyDescent="0.4">
      <c r="A26" s="343"/>
      <c r="B26" s="295" t="s">
        <v>107</v>
      </c>
      <c r="D26" s="101">
        <v>63157</v>
      </c>
      <c r="E26" s="344">
        <v>287.21645086000001</v>
      </c>
      <c r="F26" s="67"/>
      <c r="G26" s="101"/>
      <c r="H26" s="97">
        <v>8921</v>
      </c>
      <c r="I26" s="345">
        <v>121.71943199</v>
      </c>
      <c r="J26" s="67"/>
      <c r="K26" s="99">
        <v>20</v>
      </c>
      <c r="L26" s="98">
        <v>12.52936819</v>
      </c>
      <c r="M26" s="67"/>
      <c r="N26" s="99">
        <v>10</v>
      </c>
      <c r="O26" s="98">
        <v>8.7060429900000003</v>
      </c>
      <c r="P26" s="67"/>
      <c r="Q26" s="97">
        <v>12</v>
      </c>
      <c r="R26" s="346">
        <v>30.192374189999999</v>
      </c>
      <c r="S26" s="67"/>
      <c r="T26" s="347">
        <f>IF(H26="","",SUM(H26,K26,N26,Q26))</f>
        <v>8963</v>
      </c>
      <c r="U26" s="348">
        <f>IF(T26="","",SUM(I26,L26,O26,R26))</f>
        <v>173.14721736000001</v>
      </c>
      <c r="V26" s="67"/>
      <c r="W26" s="349">
        <f>IF(T26="","",SUM(T26,D26))</f>
        <v>72120</v>
      </c>
      <c r="X26" s="350">
        <f>IF(U26="","",SUM(U26,E26))</f>
        <v>460.36366822000002</v>
      </c>
      <c r="Y26" s="323"/>
      <c r="AK26" s="299"/>
      <c r="AL26" s="299"/>
      <c r="AM26" s="299"/>
      <c r="AN26" s="299"/>
      <c r="AO26" s="299"/>
      <c r="AP26" s="299"/>
      <c r="AQ26" s="299"/>
      <c r="AR26" s="299"/>
      <c r="AS26" s="299"/>
      <c r="AT26" s="299"/>
      <c r="AU26" s="299"/>
      <c r="AV26" s="299"/>
      <c r="AW26" s="299"/>
      <c r="AX26" s="299"/>
      <c r="AY26" s="299"/>
      <c r="AZ26" s="299"/>
      <c r="BA26" s="299"/>
      <c r="BB26" s="299"/>
      <c r="BC26" s="299"/>
      <c r="BD26" s="299"/>
      <c r="BE26" s="299"/>
    </row>
    <row r="27" spans="1:58" s="376" customFormat="1" ht="13.5" thickBot="1" x14ac:dyDescent="0.45">
      <c r="A27" s="375"/>
      <c r="B27" s="352" t="s">
        <v>100</v>
      </c>
      <c r="C27" s="352"/>
      <c r="D27" s="353">
        <f>IF(ISERROR(D25/D26), "", D25/D26)</f>
        <v>6.9240147568757224E-2</v>
      </c>
      <c r="E27" s="354">
        <f>IF(ISERROR(E25/E26), "", E25/E26)</f>
        <v>8.5875550394648448E-2</v>
      </c>
      <c r="F27" s="355"/>
      <c r="G27" s="356"/>
      <c r="H27" s="357">
        <f>IF(ISERROR(H25/H26), "", H25/H26)</f>
        <v>0.17542876359152562</v>
      </c>
      <c r="I27" s="358">
        <f>IF(ISERROR(I25/I26), "", I25/I26)</f>
        <v>0.44899377319218747</v>
      </c>
      <c r="J27" s="359"/>
      <c r="K27" s="357">
        <f>IF(ISERROR(K25/K26), "", K25/K26)</f>
        <v>0.95</v>
      </c>
      <c r="L27" s="358">
        <f>IF(ISERROR(L25/L26), "", L25/L26)</f>
        <v>0.94536917028694978</v>
      </c>
      <c r="M27" s="359"/>
      <c r="N27" s="357">
        <f>IF(ISERROR(N25/N26), "", N25/N26)</f>
        <v>0.8</v>
      </c>
      <c r="O27" s="358">
        <f>IF(ISERROR(O25/O26), "", O25/O26)</f>
        <v>0.81037563886414943</v>
      </c>
      <c r="P27" s="355"/>
      <c r="Q27" s="357">
        <f>IF(ISERROR(Q25/Q26), "", Q25/Q26)</f>
        <v>1</v>
      </c>
      <c r="R27" s="358">
        <f>IF(ISERROR(R25/R26), "", R25/R26)</f>
        <v>1</v>
      </c>
      <c r="S27" s="355"/>
      <c r="T27" s="360">
        <f>IF(ISERROR(T25/T26), "", T25/T26)</f>
        <v>0.17895793819033806</v>
      </c>
      <c r="U27" s="361">
        <f>IF(ISERROR(U25/U26), "", U25/U26)</f>
        <v>0.59916460900610768</v>
      </c>
      <c r="V27" s="355"/>
      <c r="W27" s="362">
        <f>IF(ISERROR(W25/W26), "", W25/W26)</f>
        <v>8.2875762617859131E-2</v>
      </c>
      <c r="X27" s="363">
        <f>IF(ISERROR(X25/X26), "", X25/X26)</f>
        <v>0.27892851772272276</v>
      </c>
      <c r="Y27" s="364"/>
      <c r="Z27" s="365"/>
      <c r="AA27" s="365"/>
      <c r="AB27" s="365"/>
      <c r="AC27" s="365"/>
      <c r="AK27" s="365"/>
      <c r="AL27" s="365"/>
      <c r="AM27" s="365"/>
      <c r="AN27" s="365"/>
      <c r="AO27" s="365"/>
      <c r="AP27" s="365"/>
      <c r="AQ27" s="365"/>
      <c r="AR27" s="365"/>
      <c r="AS27" s="365"/>
      <c r="AT27" s="365"/>
      <c r="AU27" s="365"/>
      <c r="AV27" s="365"/>
      <c r="AW27" s="365"/>
      <c r="AX27" s="365"/>
      <c r="AY27" s="365"/>
      <c r="AZ27" s="365"/>
      <c r="BA27" s="365"/>
      <c r="BB27" s="365"/>
      <c r="BC27" s="365"/>
      <c r="BD27" s="365"/>
      <c r="BE27" s="365"/>
      <c r="BF27" s="365"/>
    </row>
    <row r="28" spans="1:58" ht="13.5" thickBot="1" x14ac:dyDescent="0.4">
      <c r="D28" s="76"/>
      <c r="E28" s="70"/>
      <c r="F28" s="67"/>
      <c r="G28" s="75"/>
      <c r="H28" s="71"/>
      <c r="I28" s="73"/>
      <c r="J28" s="74"/>
      <c r="K28" s="71"/>
      <c r="L28" s="73"/>
      <c r="M28" s="74"/>
      <c r="N28" s="71"/>
      <c r="O28" s="73"/>
      <c r="P28" s="72"/>
      <c r="Q28" s="71"/>
      <c r="R28" s="73"/>
      <c r="S28" s="72"/>
      <c r="T28" s="71"/>
      <c r="U28" s="70"/>
      <c r="V28" s="67"/>
      <c r="W28" s="379"/>
      <c r="X28" s="380"/>
      <c r="Y28" s="67"/>
      <c r="AD28" s="378"/>
      <c r="AE28" s="378"/>
      <c r="AF28" s="378"/>
      <c r="AG28" s="378"/>
      <c r="AH28" s="378"/>
      <c r="AI28" s="378"/>
      <c r="AJ28" s="378"/>
      <c r="BF28" s="377"/>
    </row>
    <row r="29" spans="1:58" s="378" customFormat="1" x14ac:dyDescent="0.45">
      <c r="B29" s="377"/>
      <c r="C29" s="377"/>
      <c r="D29" s="49"/>
      <c r="E29" s="49"/>
      <c r="F29" s="49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49"/>
      <c r="W29" s="61"/>
      <c r="X29" s="61"/>
      <c r="Y29" s="49"/>
      <c r="Z29" s="377"/>
      <c r="AA29" s="377"/>
      <c r="AB29" s="377"/>
      <c r="AC29" s="377"/>
      <c r="AD29" s="299"/>
      <c r="AE29" s="299"/>
      <c r="AF29" s="299"/>
      <c r="AG29" s="299"/>
      <c r="AH29" s="299"/>
      <c r="AI29" s="299"/>
      <c r="AJ29" s="299"/>
      <c r="AK29" s="295"/>
      <c r="AL29" s="295"/>
      <c r="AM29" s="295"/>
      <c r="AN29" s="295"/>
      <c r="AO29" s="295"/>
      <c r="AP29" s="295"/>
      <c r="AQ29" s="295"/>
      <c r="AR29" s="295"/>
      <c r="AS29" s="295"/>
      <c r="AT29" s="295"/>
      <c r="AU29" s="295"/>
      <c r="AV29" s="295"/>
      <c r="AW29" s="295"/>
      <c r="AX29" s="295"/>
      <c r="AY29" s="295"/>
      <c r="AZ29" s="295"/>
      <c r="BA29" s="295"/>
      <c r="BB29" s="295"/>
      <c r="BC29" s="295"/>
      <c r="BD29" s="295"/>
      <c r="BE29" s="295"/>
      <c r="BF29" s="295"/>
    </row>
    <row r="30" spans="1:58" s="299" customFormat="1" x14ac:dyDescent="0.45">
      <c r="B30" s="377"/>
      <c r="C30" s="377"/>
      <c r="D30" s="49"/>
      <c r="E30" s="49"/>
      <c r="F30" s="49"/>
      <c r="G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49"/>
      <c r="W30" s="61"/>
      <c r="X30" s="61"/>
      <c r="Y30" s="49"/>
      <c r="Z30" s="377"/>
      <c r="AA30" s="377"/>
      <c r="AB30" s="377"/>
      <c r="AC30" s="377"/>
      <c r="AD30" s="295"/>
      <c r="AE30" s="295"/>
      <c r="AF30" s="295"/>
      <c r="AG30" s="295"/>
      <c r="AH30" s="295"/>
      <c r="AI30" s="295"/>
      <c r="AJ30" s="295"/>
      <c r="AK30" s="295"/>
      <c r="AL30" s="295"/>
      <c r="AM30" s="295"/>
      <c r="AN30" s="295"/>
      <c r="AO30" s="295"/>
      <c r="AP30" s="295"/>
      <c r="AQ30" s="295"/>
      <c r="AR30" s="295"/>
      <c r="AS30" s="295"/>
      <c r="AT30" s="295"/>
      <c r="AU30" s="295"/>
      <c r="AV30" s="295"/>
      <c r="AW30" s="295"/>
      <c r="AX30" s="295"/>
      <c r="AY30" s="295"/>
      <c r="AZ30" s="295"/>
      <c r="BA30" s="295"/>
      <c r="BB30" s="295"/>
      <c r="BC30" s="295"/>
      <c r="BD30" s="295"/>
      <c r="BE30" s="295"/>
      <c r="BF30" s="378"/>
    </row>
    <row r="31" spans="1:58" x14ac:dyDescent="0.4">
      <c r="H31" s="381" t="s">
        <v>172</v>
      </c>
      <c r="AK31" s="377"/>
      <c r="AL31" s="377"/>
      <c r="AM31" s="377"/>
      <c r="AN31" s="377"/>
      <c r="AO31" s="377"/>
      <c r="AP31" s="377"/>
      <c r="AQ31" s="377"/>
      <c r="AR31" s="377"/>
      <c r="AS31" s="377"/>
      <c r="AT31" s="377"/>
      <c r="AU31" s="377"/>
      <c r="AV31" s="377"/>
      <c r="AW31" s="377"/>
      <c r="AX31" s="377"/>
      <c r="AY31" s="377"/>
      <c r="AZ31" s="377"/>
      <c r="BA31" s="377"/>
      <c r="BB31" s="377"/>
      <c r="BC31" s="377"/>
      <c r="BD31" s="377"/>
      <c r="BE31" s="377"/>
      <c r="BF31" s="299"/>
    </row>
    <row r="32" spans="1:58" x14ac:dyDescent="0.4">
      <c r="B32" s="299"/>
      <c r="C32" s="299"/>
      <c r="D32" s="299"/>
      <c r="E32" s="299"/>
      <c r="F32" s="299"/>
      <c r="G32" s="299"/>
      <c r="H32" s="381" t="s">
        <v>106</v>
      </c>
      <c r="I32" s="299"/>
      <c r="J32" s="299"/>
      <c r="K32" s="299"/>
      <c r="L32" s="299"/>
      <c r="M32" s="299"/>
      <c r="N32" s="299"/>
      <c r="O32" s="299"/>
      <c r="P32" s="299"/>
      <c r="Q32" s="299"/>
      <c r="R32" s="299"/>
      <c r="S32" s="299"/>
      <c r="T32" s="299"/>
      <c r="U32" s="299"/>
      <c r="V32" s="299"/>
      <c r="W32" s="382"/>
      <c r="X32" s="382"/>
      <c r="Y32" s="299"/>
      <c r="Z32" s="299"/>
      <c r="AA32" s="299"/>
      <c r="AB32" s="299"/>
      <c r="AC32" s="299"/>
      <c r="AK32" s="378"/>
      <c r="AL32" s="378"/>
      <c r="AM32" s="378"/>
      <c r="AN32" s="378"/>
      <c r="AO32" s="378"/>
      <c r="AP32" s="378"/>
      <c r="AQ32" s="378"/>
      <c r="AR32" s="378"/>
      <c r="AS32" s="378"/>
      <c r="AT32" s="378"/>
      <c r="AU32" s="378"/>
      <c r="AV32" s="378"/>
      <c r="AW32" s="378"/>
      <c r="AX32" s="378"/>
      <c r="AY32" s="378"/>
      <c r="AZ32" s="378"/>
      <c r="BA32" s="378"/>
      <c r="BB32" s="378"/>
      <c r="BC32" s="378"/>
      <c r="BD32" s="378"/>
      <c r="BE32" s="378"/>
    </row>
    <row r="33" spans="2:58" x14ac:dyDescent="0.4">
      <c r="D33" s="323"/>
      <c r="E33" s="323"/>
      <c r="F33" s="323"/>
      <c r="G33" s="323"/>
      <c r="H33" s="377" t="s">
        <v>173</v>
      </c>
      <c r="I33" s="323"/>
      <c r="J33" s="323"/>
      <c r="K33" s="323"/>
      <c r="L33" s="323"/>
      <c r="M33" s="323"/>
      <c r="N33" s="323"/>
      <c r="O33" s="323"/>
      <c r="P33" s="323"/>
      <c r="Q33" s="323"/>
      <c r="R33" s="323"/>
      <c r="S33" s="323"/>
      <c r="T33" s="323"/>
      <c r="U33" s="323"/>
      <c r="V33" s="323"/>
      <c r="W33" s="315"/>
      <c r="X33" s="315"/>
      <c r="Y33" s="323"/>
      <c r="AD33" s="377"/>
      <c r="AE33" s="377"/>
      <c r="AF33" s="377"/>
      <c r="AG33" s="377"/>
      <c r="AH33" s="377"/>
      <c r="AI33" s="377"/>
      <c r="AJ33" s="377"/>
      <c r="AK33" s="299"/>
      <c r="AL33" s="299"/>
      <c r="AM33" s="299"/>
      <c r="AN33" s="299"/>
      <c r="AO33" s="299"/>
      <c r="AP33" s="299"/>
      <c r="AQ33" s="299"/>
      <c r="AR33" s="299"/>
      <c r="AS33" s="299"/>
      <c r="AT33" s="299"/>
      <c r="AU33" s="299"/>
      <c r="AV33" s="299"/>
      <c r="AW33" s="299"/>
      <c r="AX33" s="299"/>
      <c r="AY33" s="299"/>
      <c r="AZ33" s="299"/>
      <c r="BA33" s="299"/>
      <c r="BB33" s="299"/>
      <c r="BC33" s="299"/>
      <c r="BD33" s="299"/>
      <c r="BE33" s="299"/>
    </row>
    <row r="34" spans="2:58" s="377" customFormat="1" x14ac:dyDescent="0.4">
      <c r="B34" s="295"/>
      <c r="C34" s="295"/>
      <c r="D34" s="323"/>
      <c r="E34" s="323"/>
      <c r="F34" s="323"/>
      <c r="G34" s="323"/>
      <c r="I34" s="323"/>
      <c r="J34" s="323"/>
      <c r="K34" s="323"/>
      <c r="L34" s="323"/>
      <c r="M34" s="323"/>
      <c r="N34" s="323"/>
      <c r="O34" s="323"/>
      <c r="P34" s="323"/>
      <c r="Q34" s="323"/>
      <c r="R34" s="323"/>
      <c r="S34" s="323"/>
      <c r="T34" s="323"/>
      <c r="U34" s="323"/>
      <c r="V34" s="323"/>
      <c r="W34" s="315"/>
      <c r="X34" s="315"/>
      <c r="Y34" s="323"/>
      <c r="Z34" s="295"/>
      <c r="AA34" s="295"/>
      <c r="AB34" s="295"/>
      <c r="AC34" s="295"/>
      <c r="AD34" s="295"/>
      <c r="AE34" s="295"/>
      <c r="AF34" s="295"/>
      <c r="AG34" s="295"/>
      <c r="AH34" s="295"/>
      <c r="AI34" s="295"/>
      <c r="AJ34" s="295"/>
      <c r="AK34" s="295"/>
      <c r="AL34" s="295"/>
      <c r="AM34" s="295"/>
      <c r="AN34" s="295"/>
      <c r="AO34" s="295"/>
      <c r="AP34" s="295"/>
      <c r="AQ34" s="295"/>
      <c r="AR34" s="295"/>
      <c r="AS34" s="295"/>
      <c r="AT34" s="295"/>
      <c r="AU34" s="295"/>
      <c r="AV34" s="295"/>
      <c r="AW34" s="295"/>
      <c r="AX34" s="295"/>
      <c r="AY34" s="295"/>
      <c r="AZ34" s="295"/>
      <c r="BA34" s="295"/>
      <c r="BB34" s="295"/>
      <c r="BC34" s="295"/>
      <c r="BD34" s="295"/>
      <c r="BE34" s="295"/>
      <c r="BF34" s="295"/>
    </row>
    <row r="35" spans="2:58" x14ac:dyDescent="0.45">
      <c r="D35" s="51"/>
      <c r="E35" s="51"/>
      <c r="F35" s="51"/>
      <c r="G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62"/>
      <c r="X35" s="62"/>
      <c r="Y35" s="51"/>
      <c r="AD35" s="378"/>
      <c r="AE35" s="378"/>
      <c r="AF35" s="378"/>
      <c r="AG35" s="378"/>
      <c r="AH35" s="378"/>
      <c r="AI35" s="378"/>
      <c r="AJ35" s="378"/>
      <c r="BF35" s="377"/>
    </row>
    <row r="36" spans="2:58" x14ac:dyDescent="0.45">
      <c r="D36" s="51"/>
      <c r="E36" s="51"/>
      <c r="F36" s="51"/>
      <c r="G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62"/>
      <c r="X36" s="62"/>
      <c r="Y36" s="51"/>
      <c r="AD36" s="299"/>
      <c r="AE36" s="299"/>
      <c r="AF36" s="299"/>
      <c r="AG36" s="299"/>
      <c r="AH36" s="299"/>
      <c r="AI36" s="299"/>
      <c r="AJ36" s="299"/>
    </row>
    <row r="37" spans="2:58" x14ac:dyDescent="0.45">
      <c r="B37" s="377"/>
      <c r="C37" s="377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61"/>
      <c r="X37" s="61"/>
      <c r="Y37" s="49"/>
      <c r="Z37" s="377"/>
      <c r="AA37" s="377"/>
      <c r="AB37" s="377"/>
      <c r="AC37" s="377"/>
    </row>
    <row r="38" spans="2:58" x14ac:dyDescent="0.45">
      <c r="AK38" s="377"/>
      <c r="AL38" s="377"/>
      <c r="AM38" s="377"/>
      <c r="AN38" s="377"/>
      <c r="AO38" s="377"/>
      <c r="AP38" s="377"/>
      <c r="AQ38" s="377"/>
      <c r="AR38" s="377"/>
      <c r="AS38" s="377"/>
      <c r="AT38" s="377"/>
      <c r="AU38" s="377"/>
      <c r="AV38" s="377"/>
      <c r="AW38" s="377"/>
      <c r="AX38" s="377"/>
      <c r="AY38" s="377"/>
      <c r="AZ38" s="377"/>
      <c r="BA38" s="377"/>
      <c r="BB38" s="377"/>
      <c r="BC38" s="377"/>
      <c r="BD38" s="377"/>
      <c r="BE38" s="377"/>
    </row>
    <row r="39" spans="2:58" x14ac:dyDescent="0.45">
      <c r="B39" s="299"/>
      <c r="C39" s="299"/>
      <c r="D39" s="299"/>
      <c r="E39" s="299"/>
      <c r="F39" s="299"/>
      <c r="G39" s="299"/>
      <c r="H39" s="299"/>
      <c r="I39" s="299"/>
      <c r="J39" s="299"/>
      <c r="K39" s="299"/>
      <c r="L39" s="299"/>
      <c r="M39" s="299"/>
      <c r="N39" s="299"/>
      <c r="O39" s="299"/>
      <c r="P39" s="299"/>
      <c r="Q39" s="299"/>
      <c r="R39" s="299"/>
      <c r="S39" s="299"/>
      <c r="T39" s="299"/>
      <c r="U39" s="299"/>
      <c r="V39" s="299"/>
      <c r="W39" s="382"/>
      <c r="X39" s="382"/>
      <c r="Y39" s="299"/>
      <c r="Z39" s="299"/>
      <c r="AA39" s="299"/>
      <c r="AB39" s="299"/>
      <c r="AC39" s="299"/>
    </row>
    <row r="40" spans="2:58" x14ac:dyDescent="0.45"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62"/>
      <c r="X40" s="62"/>
      <c r="Y40" s="51"/>
      <c r="Z40" s="383"/>
      <c r="AA40" s="383"/>
      <c r="AD40" s="377"/>
      <c r="AE40" s="377"/>
      <c r="AF40" s="377"/>
      <c r="AG40" s="377"/>
      <c r="AH40" s="377"/>
      <c r="AI40" s="377"/>
      <c r="AJ40" s="377"/>
    </row>
    <row r="41" spans="2:58" x14ac:dyDescent="0.45"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62"/>
      <c r="X41" s="62"/>
      <c r="Y41" s="51"/>
      <c r="Z41" s="383"/>
      <c r="AA41" s="383"/>
    </row>
    <row r="42" spans="2:58" x14ac:dyDescent="0.45"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62"/>
      <c r="X42" s="62"/>
      <c r="Y42" s="51"/>
      <c r="Z42" s="384"/>
    </row>
    <row r="43" spans="2:58" x14ac:dyDescent="0.45"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62"/>
      <c r="X43" s="62"/>
      <c r="Y43" s="51"/>
      <c r="Z43" s="383"/>
    </row>
    <row r="44" spans="2:58" x14ac:dyDescent="0.45">
      <c r="B44" s="377"/>
      <c r="C44" s="377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61"/>
      <c r="X44" s="61"/>
      <c r="Y44" s="49"/>
      <c r="Z44" s="385"/>
      <c r="AA44" s="377"/>
      <c r="AB44" s="377"/>
      <c r="AC44" s="377"/>
    </row>
    <row r="45" spans="2:58" x14ac:dyDescent="0.45">
      <c r="D45" s="383"/>
      <c r="E45" s="383"/>
      <c r="F45" s="383"/>
      <c r="G45" s="383"/>
      <c r="H45" s="383"/>
      <c r="I45" s="383"/>
      <c r="J45" s="383"/>
      <c r="K45" s="383"/>
      <c r="L45" s="383"/>
      <c r="M45" s="383"/>
      <c r="N45" s="383"/>
      <c r="O45" s="383"/>
      <c r="P45" s="383"/>
      <c r="Q45" s="383"/>
      <c r="R45" s="383"/>
      <c r="S45" s="383"/>
      <c r="T45" s="383"/>
      <c r="U45" s="383"/>
      <c r="V45" s="383"/>
      <c r="W45" s="386"/>
      <c r="X45" s="386"/>
      <c r="Y45" s="383"/>
    </row>
    <row r="46" spans="2:58" x14ac:dyDescent="0.45">
      <c r="D46" s="387"/>
      <c r="E46" s="387"/>
      <c r="F46" s="387"/>
      <c r="G46" s="384"/>
      <c r="H46" s="384"/>
      <c r="I46" s="384"/>
      <c r="J46" s="384"/>
      <c r="K46" s="384"/>
      <c r="L46" s="384"/>
      <c r="M46" s="384"/>
      <c r="N46" s="384"/>
      <c r="O46" s="384"/>
      <c r="P46" s="384"/>
      <c r="Q46" s="384"/>
      <c r="R46" s="384"/>
      <c r="S46" s="384"/>
      <c r="T46" s="384"/>
      <c r="U46" s="384"/>
      <c r="V46" s="384"/>
      <c r="W46" s="388"/>
      <c r="X46" s="388"/>
      <c r="Y46" s="384"/>
    </row>
    <row r="47" spans="2:58" x14ac:dyDescent="0.45">
      <c r="B47" s="389"/>
      <c r="C47" s="389"/>
    </row>
  </sheetData>
  <mergeCells count="9">
    <mergeCell ref="A4:Y4"/>
    <mergeCell ref="D5:E5"/>
    <mergeCell ref="G5:U5"/>
    <mergeCell ref="W5:X5"/>
    <mergeCell ref="H6:I6"/>
    <mergeCell ref="K6:L6"/>
    <mergeCell ref="N6:O6"/>
    <mergeCell ref="Q6:R6"/>
    <mergeCell ref="T6:U6"/>
  </mergeCells>
  <pageMargins left="0.7" right="0.7" top="0.75" bottom="0.75" header="0.3" footer="0.3"/>
  <drawing r:id="rId1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BF47"/>
  <sheetViews>
    <sheetView topLeftCell="F1" workbookViewId="0">
      <selection activeCell="R8" sqref="R8:R10"/>
    </sheetView>
  </sheetViews>
  <sheetFormatPr defaultColWidth="9" defaultRowHeight="13.15" x14ac:dyDescent="0.45"/>
  <cols>
    <col min="1" max="1" width="6.75" style="295" customWidth="1"/>
    <col min="2" max="2" width="11.75" style="295" customWidth="1"/>
    <col min="3" max="3" width="0.75" style="295" customWidth="1"/>
    <col min="4" max="5" width="8.75" style="295" customWidth="1"/>
    <col min="6" max="6" width="2.625" style="295" customWidth="1"/>
    <col min="7" max="7" width="0.5" style="295" customWidth="1"/>
    <col min="8" max="9" width="8.75" style="295" customWidth="1"/>
    <col min="10" max="10" width="0.625" style="295" customWidth="1"/>
    <col min="11" max="12" width="8.75" style="295" customWidth="1"/>
    <col min="13" max="13" width="0.625" style="295" customWidth="1"/>
    <col min="14" max="15" width="8.75" style="295" customWidth="1"/>
    <col min="16" max="16" width="0.5" style="295" customWidth="1"/>
    <col min="17" max="18" width="8.75" style="295" customWidth="1"/>
    <col min="19" max="19" width="0.625" style="295" customWidth="1"/>
    <col min="20" max="21" width="8.75" style="295" customWidth="1"/>
    <col min="22" max="22" width="2.5" style="295" customWidth="1"/>
    <col min="23" max="24" width="8.75" style="297" customWidth="1"/>
    <col min="25" max="25" width="1.25" style="295" customWidth="1"/>
    <col min="26" max="16384" width="9" style="295"/>
  </cols>
  <sheetData>
    <row r="1" spans="1:25" ht="15.75" customHeight="1" x14ac:dyDescent="0.45">
      <c r="A1" s="294" t="s">
        <v>116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294"/>
      <c r="Y1" s="294"/>
    </row>
    <row r="2" spans="1:25" ht="15.75" customHeight="1" x14ac:dyDescent="0.45">
      <c r="A2" s="296" t="s">
        <v>168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96"/>
      <c r="Y2" s="296"/>
    </row>
    <row r="4" spans="1:25" s="297" customFormat="1" ht="16.5" customHeight="1" thickBot="1" x14ac:dyDescent="0.5">
      <c r="A4" s="781" t="s">
        <v>14</v>
      </c>
      <c r="B4" s="781"/>
      <c r="C4" s="781"/>
      <c r="D4" s="781"/>
      <c r="E4" s="781"/>
      <c r="F4" s="781"/>
      <c r="G4" s="781"/>
      <c r="H4" s="781"/>
      <c r="I4" s="781"/>
      <c r="J4" s="781"/>
      <c r="K4" s="781"/>
      <c r="L4" s="781"/>
      <c r="M4" s="781"/>
      <c r="N4" s="781"/>
      <c r="O4" s="781"/>
      <c r="P4" s="781"/>
      <c r="Q4" s="781"/>
      <c r="R4" s="781"/>
      <c r="S4" s="781"/>
      <c r="T4" s="781"/>
      <c r="U4" s="781"/>
      <c r="V4" s="781"/>
      <c r="W4" s="781"/>
      <c r="X4" s="781"/>
      <c r="Y4" s="781"/>
    </row>
    <row r="5" spans="1:25" s="299" customFormat="1" ht="15.4" x14ac:dyDescent="0.45">
      <c r="A5" s="298" t="s">
        <v>115</v>
      </c>
      <c r="D5" s="782" t="s">
        <v>12</v>
      </c>
      <c r="E5" s="783"/>
      <c r="F5" s="300"/>
      <c r="G5" s="782" t="s">
        <v>114</v>
      </c>
      <c r="H5" s="784"/>
      <c r="I5" s="784"/>
      <c r="J5" s="784"/>
      <c r="K5" s="784"/>
      <c r="L5" s="784"/>
      <c r="M5" s="784"/>
      <c r="N5" s="784"/>
      <c r="O5" s="784"/>
      <c r="P5" s="784"/>
      <c r="Q5" s="784"/>
      <c r="R5" s="784"/>
      <c r="S5" s="784"/>
      <c r="T5" s="784"/>
      <c r="U5" s="783"/>
      <c r="V5" s="301"/>
      <c r="W5" s="782" t="s">
        <v>10</v>
      </c>
      <c r="X5" s="785"/>
      <c r="Y5" s="301"/>
    </row>
    <row r="6" spans="1:25" s="299" customFormat="1" x14ac:dyDescent="0.35">
      <c r="D6" s="302"/>
      <c r="E6" s="303"/>
      <c r="G6" s="304"/>
      <c r="H6" s="786" t="s">
        <v>113</v>
      </c>
      <c r="I6" s="787"/>
      <c r="J6" s="305"/>
      <c r="K6" s="786" t="s">
        <v>105</v>
      </c>
      <c r="L6" s="787"/>
      <c r="M6" s="305"/>
      <c r="N6" s="786" t="s">
        <v>104</v>
      </c>
      <c r="O6" s="787"/>
      <c r="P6" s="305"/>
      <c r="Q6" s="786" t="s">
        <v>103</v>
      </c>
      <c r="R6" s="787"/>
      <c r="S6" s="305"/>
      <c r="T6" s="786" t="s">
        <v>102</v>
      </c>
      <c r="U6" s="788"/>
      <c r="V6" s="305"/>
      <c r="W6" s="306"/>
      <c r="X6" s="307"/>
    </row>
    <row r="7" spans="1:25" s="308" customFormat="1" ht="25.5" x14ac:dyDescent="0.45">
      <c r="D7" s="309" t="s">
        <v>111</v>
      </c>
      <c r="E7" s="310" t="s">
        <v>112</v>
      </c>
      <c r="G7" s="309"/>
      <c r="H7" s="311" t="s">
        <v>111</v>
      </c>
      <c r="I7" s="312" t="s">
        <v>101</v>
      </c>
      <c r="K7" s="311" t="s">
        <v>111</v>
      </c>
      <c r="L7" s="312" t="s">
        <v>101</v>
      </c>
      <c r="N7" s="311" t="s">
        <v>111</v>
      </c>
      <c r="O7" s="312" t="s">
        <v>101</v>
      </c>
      <c r="Q7" s="311" t="s">
        <v>111</v>
      </c>
      <c r="R7" s="312" t="s">
        <v>101</v>
      </c>
      <c r="T7" s="311" t="s">
        <v>111</v>
      </c>
      <c r="U7" s="310" t="s">
        <v>101</v>
      </c>
      <c r="W7" s="309" t="s">
        <v>111</v>
      </c>
      <c r="X7" s="310" t="s">
        <v>101</v>
      </c>
    </row>
    <row r="8" spans="1:25" s="297" customFormat="1" ht="12.75" x14ac:dyDescent="0.35">
      <c r="D8" s="313" t="s">
        <v>110</v>
      </c>
      <c r="E8" s="314" t="s">
        <v>109</v>
      </c>
      <c r="F8" s="315"/>
      <c r="G8" s="316"/>
      <c r="H8" s="317" t="s">
        <v>110</v>
      </c>
      <c r="I8" s="318" t="s">
        <v>109</v>
      </c>
      <c r="J8" s="319"/>
      <c r="K8" s="318" t="s">
        <v>110</v>
      </c>
      <c r="L8" s="318" t="s">
        <v>109</v>
      </c>
      <c r="M8" s="319"/>
      <c r="N8" s="318" t="s">
        <v>110</v>
      </c>
      <c r="O8" s="318" t="s">
        <v>109</v>
      </c>
      <c r="P8" s="320"/>
      <c r="Q8" s="318" t="s">
        <v>110</v>
      </c>
      <c r="R8" s="318" t="s">
        <v>109</v>
      </c>
      <c r="S8" s="320"/>
      <c r="T8" s="318" t="s">
        <v>110</v>
      </c>
      <c r="U8" s="314" t="s">
        <v>109</v>
      </c>
      <c r="V8" s="315"/>
      <c r="W8" s="313" t="s">
        <v>110</v>
      </c>
      <c r="X8" s="314" t="s">
        <v>109</v>
      </c>
      <c r="Y8" s="315"/>
    </row>
    <row r="9" spans="1:25" ht="13.5" thickBot="1" x14ac:dyDescent="0.45">
      <c r="D9" s="321"/>
      <c r="E9" s="322"/>
      <c r="F9" s="323"/>
      <c r="G9" s="324"/>
      <c r="H9" s="325"/>
      <c r="I9" s="326"/>
      <c r="J9" s="327"/>
      <c r="K9" s="325"/>
      <c r="L9" s="326"/>
      <c r="M9" s="327"/>
      <c r="N9" s="325"/>
      <c r="O9" s="326"/>
      <c r="P9" s="323"/>
      <c r="Q9" s="325"/>
      <c r="R9" s="326"/>
      <c r="S9" s="323"/>
      <c r="T9" s="328"/>
      <c r="U9" s="329"/>
      <c r="V9" s="323"/>
      <c r="W9" s="316"/>
      <c r="X9" s="330"/>
      <c r="Y9" s="323"/>
    </row>
    <row r="10" spans="1:25" x14ac:dyDescent="0.4">
      <c r="A10" s="331" t="s">
        <v>4</v>
      </c>
      <c r="B10" s="332" t="s">
        <v>108</v>
      </c>
      <c r="C10" s="332"/>
      <c r="D10" s="333">
        <v>64866</v>
      </c>
      <c r="E10" s="116">
        <v>206.8</v>
      </c>
      <c r="F10" s="105"/>
      <c r="G10" s="115"/>
      <c r="H10" s="334">
        <v>17382</v>
      </c>
      <c r="I10" s="335">
        <v>373.3</v>
      </c>
      <c r="J10" s="105"/>
      <c r="K10" s="336">
        <v>76</v>
      </c>
      <c r="L10" s="112">
        <v>46.6</v>
      </c>
      <c r="M10" s="105"/>
      <c r="N10" s="334">
        <v>31</v>
      </c>
      <c r="O10" s="337">
        <v>26.9</v>
      </c>
      <c r="P10" s="105"/>
      <c r="Q10" s="109">
        <v>69</v>
      </c>
      <c r="R10" s="338">
        <v>254.9</v>
      </c>
      <c r="S10" s="105"/>
      <c r="T10" s="339">
        <f>IF(H10="","",SUM(H10,K10,N10,Q10))</f>
        <v>17558</v>
      </c>
      <c r="U10" s="340">
        <f>IF(T10="","",SUM(I10,L10,O10,R10))</f>
        <v>701.7</v>
      </c>
      <c r="V10" s="105"/>
      <c r="W10" s="341">
        <f>IF(T10="","",SUM(T10,D10))</f>
        <v>82424</v>
      </c>
      <c r="X10" s="342">
        <f>IF(U10="","",SUM(U10,E10))</f>
        <v>908.5</v>
      </c>
      <c r="Y10" s="323"/>
    </row>
    <row r="11" spans="1:25" x14ac:dyDescent="0.4">
      <c r="A11" s="343"/>
      <c r="B11" s="295" t="s">
        <v>107</v>
      </c>
      <c r="D11" s="101">
        <v>481935</v>
      </c>
      <c r="E11" s="344">
        <v>1398.1</v>
      </c>
      <c r="F11" s="67"/>
      <c r="G11" s="101"/>
      <c r="H11" s="97">
        <v>65546</v>
      </c>
      <c r="I11" s="345">
        <v>654.70000000000005</v>
      </c>
      <c r="J11" s="67"/>
      <c r="K11" s="99">
        <v>85</v>
      </c>
      <c r="L11" s="98">
        <v>51.6</v>
      </c>
      <c r="M11" s="67"/>
      <c r="N11" s="99">
        <v>33</v>
      </c>
      <c r="O11" s="98">
        <v>28.7</v>
      </c>
      <c r="P11" s="67"/>
      <c r="Q11" s="97">
        <v>79</v>
      </c>
      <c r="R11" s="346">
        <v>277</v>
      </c>
      <c r="S11" s="67"/>
      <c r="T11" s="347">
        <f>IF(H11="","",SUM(H11,K11,N11,Q11))</f>
        <v>65743</v>
      </c>
      <c r="U11" s="348">
        <f>IF(T11="","",SUM(I11,L11,O11,R11))</f>
        <v>1012.0000000000001</v>
      </c>
      <c r="V11" s="67"/>
      <c r="W11" s="349">
        <f>IF(T11="","",SUM(T11,D11))</f>
        <v>547678</v>
      </c>
      <c r="X11" s="350">
        <f>IF(U11="","",SUM(U11,E11))</f>
        <v>2410.1</v>
      </c>
      <c r="Y11" s="323"/>
    </row>
    <row r="12" spans="1:25" s="365" customFormat="1" ht="13.5" thickBot="1" x14ac:dyDescent="0.45">
      <c r="A12" s="351"/>
      <c r="B12" s="352" t="s">
        <v>100</v>
      </c>
      <c r="C12" s="352"/>
      <c r="D12" s="353">
        <f>IF(ISERROR(D10/D11), "", D10/D11)</f>
        <v>0.13459491425192194</v>
      </c>
      <c r="E12" s="354">
        <f>IF(ISERROR(E10/E11), "", E10/E11)</f>
        <v>0.14791502753737218</v>
      </c>
      <c r="F12" s="355"/>
      <c r="G12" s="356"/>
      <c r="H12" s="357">
        <f>IF(ISERROR(H10/H11), "", H10/H11)</f>
        <v>0.26518780703627987</v>
      </c>
      <c r="I12" s="358">
        <f>IF(ISERROR(I10/I11), "", I10/I11)</f>
        <v>0.57018481747365202</v>
      </c>
      <c r="J12" s="359"/>
      <c r="K12" s="357">
        <f>IF(ISERROR(K10/K11), "", K10/K11)</f>
        <v>0.89411764705882357</v>
      </c>
      <c r="L12" s="358">
        <f>IF(ISERROR(L10/L11), "", L10/L11)</f>
        <v>0.9031007751937985</v>
      </c>
      <c r="M12" s="359"/>
      <c r="N12" s="357">
        <f>IF(ISERROR(N10/N11), "", N10/N11)</f>
        <v>0.93939393939393945</v>
      </c>
      <c r="O12" s="358">
        <f>IF(ISERROR(O10/O11), "", O10/O11)</f>
        <v>0.93728222996515675</v>
      </c>
      <c r="P12" s="355"/>
      <c r="Q12" s="357">
        <f>IF(ISERROR(Q10/Q11), "", Q10/Q11)</f>
        <v>0.87341772151898733</v>
      </c>
      <c r="R12" s="358">
        <f>IF(ISERROR(R10/R11), "", R10/R11)</f>
        <v>0.92021660649819492</v>
      </c>
      <c r="S12" s="355"/>
      <c r="T12" s="360">
        <f>IF(ISERROR(T10/T11), "", T10/T11)</f>
        <v>0.26707025843055532</v>
      </c>
      <c r="U12" s="361">
        <f>IF(ISERROR(U10/U11), "", U10/U11)</f>
        <v>0.69337944664031614</v>
      </c>
      <c r="V12" s="355"/>
      <c r="W12" s="362">
        <f>IF(ISERROR(W10/W11), "", W10/W11)</f>
        <v>0.15049718995468139</v>
      </c>
      <c r="X12" s="363">
        <f>IF(ISERROR(X10/X11), "", X10/X11)</f>
        <v>0.37695531305754948</v>
      </c>
      <c r="Y12" s="364"/>
    </row>
    <row r="13" spans="1:25" x14ac:dyDescent="0.4">
      <c r="D13" s="366"/>
      <c r="E13" s="367"/>
      <c r="F13" s="368"/>
      <c r="G13" s="369"/>
      <c r="H13" s="370"/>
      <c r="I13" s="371"/>
      <c r="J13" s="372"/>
      <c r="K13" s="370"/>
      <c r="L13" s="371"/>
      <c r="M13" s="372"/>
      <c r="N13" s="370"/>
      <c r="O13" s="371"/>
      <c r="P13" s="368"/>
      <c r="Q13" s="370"/>
      <c r="R13" s="371"/>
      <c r="S13" s="323"/>
      <c r="T13" s="347"/>
      <c r="U13" s="373"/>
      <c r="V13" s="323"/>
      <c r="W13" s="349"/>
      <c r="X13" s="374"/>
      <c r="Y13" s="323"/>
    </row>
    <row r="14" spans="1:25" ht="13.5" thickBot="1" x14ac:dyDescent="0.45">
      <c r="D14" s="366"/>
      <c r="E14" s="367"/>
      <c r="F14" s="368"/>
      <c r="G14" s="369"/>
      <c r="H14" s="370"/>
      <c r="I14" s="371"/>
      <c r="J14" s="372"/>
      <c r="K14" s="370"/>
      <c r="L14" s="371"/>
      <c r="M14" s="372"/>
      <c r="N14" s="370"/>
      <c r="O14" s="371"/>
      <c r="P14" s="368"/>
      <c r="Q14" s="370"/>
      <c r="R14" s="371"/>
      <c r="S14" s="323"/>
      <c r="T14" s="347"/>
      <c r="U14" s="373"/>
      <c r="V14" s="323"/>
      <c r="W14" s="349"/>
      <c r="X14" s="374"/>
      <c r="Y14" s="323"/>
    </row>
    <row r="15" spans="1:25" x14ac:dyDescent="0.4">
      <c r="A15" s="331" t="s">
        <v>3</v>
      </c>
      <c r="B15" s="332" t="s">
        <v>108</v>
      </c>
      <c r="C15" s="332"/>
      <c r="D15" s="333">
        <v>124984</v>
      </c>
      <c r="E15" s="116">
        <v>525.1</v>
      </c>
      <c r="F15" s="105"/>
      <c r="G15" s="115"/>
      <c r="H15" s="334">
        <v>34156</v>
      </c>
      <c r="I15" s="335">
        <v>931.68999999999983</v>
      </c>
      <c r="J15" s="105"/>
      <c r="K15" s="336">
        <v>304</v>
      </c>
      <c r="L15" s="112">
        <v>186.24299999999999</v>
      </c>
      <c r="M15" s="105"/>
      <c r="N15" s="334">
        <v>168</v>
      </c>
      <c r="O15" s="337">
        <v>147.10400000000001</v>
      </c>
      <c r="P15" s="105"/>
      <c r="Q15" s="109">
        <v>312</v>
      </c>
      <c r="R15" s="338">
        <v>771.26300000000003</v>
      </c>
      <c r="S15" s="105"/>
      <c r="T15" s="339">
        <f>IF(H15="","",SUM(H15,K15,N15,Q15))</f>
        <v>34940</v>
      </c>
      <c r="U15" s="340">
        <f>IF(T15="","",SUM(I15,L15,O15,R15))</f>
        <v>2036.2999999999997</v>
      </c>
      <c r="V15" s="105"/>
      <c r="W15" s="341">
        <f>IF(T15="","",SUM(T15,D15))</f>
        <v>159924</v>
      </c>
      <c r="X15" s="342">
        <f>IF(U15="","",SUM(U15,E15))</f>
        <v>2561.3999999999996</v>
      </c>
      <c r="Y15" s="323"/>
    </row>
    <row r="16" spans="1:25" x14ac:dyDescent="0.4">
      <c r="A16" s="343"/>
      <c r="B16" s="295" t="s">
        <v>107</v>
      </c>
      <c r="D16" s="101">
        <v>973734</v>
      </c>
      <c r="E16" s="344">
        <v>3925.9079999999999</v>
      </c>
      <c r="F16" s="67"/>
      <c r="G16" s="101"/>
      <c r="H16" s="97">
        <v>125561</v>
      </c>
      <c r="I16" s="345">
        <v>1876.6659999999999</v>
      </c>
      <c r="J16" s="67"/>
      <c r="K16" s="99">
        <v>361</v>
      </c>
      <c r="L16" s="98">
        <v>220.84299999999999</v>
      </c>
      <c r="M16" s="67"/>
      <c r="N16" s="99">
        <v>219</v>
      </c>
      <c r="O16" s="98">
        <v>192.66300000000001</v>
      </c>
      <c r="P16" s="67"/>
      <c r="Q16" s="97">
        <v>356</v>
      </c>
      <c r="R16" s="346">
        <v>879.21400000000006</v>
      </c>
      <c r="S16" s="67"/>
      <c r="T16" s="347">
        <f>IF(H16="","",SUM(H16,K16,N16,Q16))</f>
        <v>126497</v>
      </c>
      <c r="U16" s="348">
        <f>IF(T16="","",SUM(I16,L16,O16,R16))</f>
        <v>3169.386</v>
      </c>
      <c r="V16" s="67"/>
      <c r="W16" s="349">
        <f>IF(T16="","",SUM(T16,D16))</f>
        <v>1100231</v>
      </c>
      <c r="X16" s="350">
        <f>IF(U16="","",SUM(U16,E16))</f>
        <v>7095.2939999999999</v>
      </c>
      <c r="Y16" s="323"/>
    </row>
    <row r="17" spans="1:58" s="376" customFormat="1" ht="13.5" thickBot="1" x14ac:dyDescent="0.45">
      <c r="A17" s="375"/>
      <c r="B17" s="352" t="s">
        <v>100</v>
      </c>
      <c r="C17" s="352"/>
      <c r="D17" s="353">
        <f>IF(ISERROR(D15/D16), "", D15/D16)</f>
        <v>0.12835538247611772</v>
      </c>
      <c r="E17" s="354">
        <f>IF(ISERROR(E15/E16), "", E15/E16)</f>
        <v>0.13375249751140375</v>
      </c>
      <c r="F17" s="355"/>
      <c r="G17" s="356"/>
      <c r="H17" s="357">
        <f>IF(ISERROR(H15/H16), "", H15/H16)</f>
        <v>0.27202714218586982</v>
      </c>
      <c r="I17" s="358">
        <f>IF(ISERROR(I15/I16), "", I15/I16)</f>
        <v>0.49646021188639844</v>
      </c>
      <c r="J17" s="359"/>
      <c r="K17" s="357">
        <f>IF(ISERROR(K15/K16), "", K15/K16)</f>
        <v>0.84210526315789469</v>
      </c>
      <c r="L17" s="358">
        <f>IF(ISERROR(L15/L16), "", L15/L16)</f>
        <v>0.84332761282902335</v>
      </c>
      <c r="M17" s="359"/>
      <c r="N17" s="357">
        <f>IF(ISERROR(N15/N16), "", N15/N16)</f>
        <v>0.76712328767123283</v>
      </c>
      <c r="O17" s="358">
        <f>IF(ISERROR(O15/O16), "", O15/O16)</f>
        <v>0.76353010178394398</v>
      </c>
      <c r="P17" s="355"/>
      <c r="Q17" s="357">
        <f>IF(ISERROR(Q15/Q16), "", Q15/Q16)</f>
        <v>0.8764044943820225</v>
      </c>
      <c r="R17" s="358">
        <f>IF(ISERROR(R15/R16), "", R15/R16)</f>
        <v>0.87721874310463666</v>
      </c>
      <c r="S17" s="355"/>
      <c r="T17" s="360">
        <f>IF(ISERROR(T15/T16), "", T15/T16)</f>
        <v>0.27621208408104542</v>
      </c>
      <c r="U17" s="361">
        <f>IF(ISERROR(U15/U16), "", U15/U16)</f>
        <v>0.64249037510735507</v>
      </c>
      <c r="V17" s="355"/>
      <c r="W17" s="130">
        <f>IF(ISERROR(W15/W16), "", W15/W16)</f>
        <v>0.1453549300101524</v>
      </c>
      <c r="X17" s="129">
        <f>IF(ISERROR(X15/X16), "", X15/X16)</f>
        <v>0.36099984017575587</v>
      </c>
      <c r="Y17" s="364"/>
      <c r="Z17" s="365"/>
      <c r="AA17" s="365"/>
      <c r="AB17" s="365"/>
      <c r="AC17" s="365"/>
    </row>
    <row r="18" spans="1:58" s="377" customFormat="1" x14ac:dyDescent="0.4">
      <c r="B18" s="295"/>
      <c r="C18" s="295"/>
      <c r="D18" s="366"/>
      <c r="E18" s="367"/>
      <c r="F18" s="368"/>
      <c r="G18" s="369"/>
      <c r="H18" s="370"/>
      <c r="I18" s="371"/>
      <c r="J18" s="372"/>
      <c r="K18" s="370"/>
      <c r="L18" s="371"/>
      <c r="M18" s="372"/>
      <c r="N18" s="370"/>
      <c r="O18" s="371"/>
      <c r="P18" s="368"/>
      <c r="Q18" s="370"/>
      <c r="R18" s="371"/>
      <c r="S18" s="323"/>
      <c r="T18" s="347"/>
      <c r="U18" s="373"/>
      <c r="V18" s="323"/>
      <c r="W18" s="349"/>
      <c r="X18" s="374"/>
      <c r="Y18" s="323"/>
      <c r="Z18" s="295"/>
      <c r="AA18" s="295"/>
      <c r="AB18" s="295"/>
      <c r="AC18" s="295"/>
    </row>
    <row r="19" spans="1:58" s="377" customFormat="1" ht="13.5" thickBot="1" x14ac:dyDescent="0.45">
      <c r="B19" s="295"/>
      <c r="C19" s="295"/>
      <c r="D19" s="366"/>
      <c r="E19" s="367"/>
      <c r="F19" s="368"/>
      <c r="G19" s="369"/>
      <c r="H19" s="370"/>
      <c r="I19" s="371"/>
      <c r="J19" s="372"/>
      <c r="K19" s="370"/>
      <c r="L19" s="371"/>
      <c r="M19" s="372"/>
      <c r="N19" s="370"/>
      <c r="O19" s="371"/>
      <c r="P19" s="368"/>
      <c r="Q19" s="370"/>
      <c r="R19" s="371"/>
      <c r="S19" s="323"/>
      <c r="T19" s="347"/>
      <c r="U19" s="373"/>
      <c r="V19" s="323"/>
      <c r="W19" s="349"/>
      <c r="X19" s="374"/>
      <c r="Y19" s="323"/>
      <c r="Z19" s="295"/>
      <c r="AA19" s="295"/>
      <c r="AB19" s="295"/>
      <c r="AC19" s="295"/>
    </row>
    <row r="20" spans="1:58" s="378" customFormat="1" x14ac:dyDescent="0.4">
      <c r="A20" s="331" t="s">
        <v>2</v>
      </c>
      <c r="B20" s="332" t="s">
        <v>108</v>
      </c>
      <c r="C20" s="332"/>
      <c r="D20" s="333">
        <v>172756</v>
      </c>
      <c r="E20" s="116">
        <v>605.5</v>
      </c>
      <c r="F20" s="105"/>
      <c r="G20" s="115"/>
      <c r="H20" s="334">
        <v>57573</v>
      </c>
      <c r="I20" s="335">
        <v>1990.1748329999996</v>
      </c>
      <c r="J20" s="105"/>
      <c r="K20" s="336">
        <v>778</v>
      </c>
      <c r="L20" s="112">
        <v>468.87089499999996</v>
      </c>
      <c r="M20" s="105"/>
      <c r="N20" s="334">
        <v>262</v>
      </c>
      <c r="O20" s="337">
        <v>227.14541300000002</v>
      </c>
      <c r="P20" s="105"/>
      <c r="Q20" s="109">
        <v>622</v>
      </c>
      <c r="R20" s="338">
        <v>1626.6244079999999</v>
      </c>
      <c r="S20" s="105"/>
      <c r="T20" s="339">
        <f>IF(H20="","",SUM(H20,K20,N20,Q20))</f>
        <v>59235</v>
      </c>
      <c r="U20" s="340">
        <f>IF(T20="","",SUM(I20,L20,O20,R20))</f>
        <v>4312.8155489999999</v>
      </c>
      <c r="V20" s="105"/>
      <c r="W20" s="341">
        <f>IF(T20="","",SUM(T20,D20))</f>
        <v>231991</v>
      </c>
      <c r="X20" s="342">
        <f>IF(U20="","",SUM(U20,E20))</f>
        <v>4918.3155489999999</v>
      </c>
      <c r="Y20" s="323"/>
      <c r="Z20" s="295"/>
      <c r="AA20" s="295"/>
      <c r="AB20" s="295"/>
      <c r="AC20" s="295"/>
      <c r="AD20" s="295"/>
      <c r="AE20" s="295"/>
      <c r="AF20" s="295"/>
      <c r="AG20" s="295"/>
      <c r="AH20" s="295"/>
      <c r="AI20" s="295"/>
      <c r="AJ20" s="295"/>
    </row>
    <row r="21" spans="1:58" s="299" customFormat="1" x14ac:dyDescent="0.4">
      <c r="A21" s="302"/>
      <c r="B21" s="295" t="s">
        <v>107</v>
      </c>
      <c r="C21" s="295"/>
      <c r="D21" s="101">
        <v>1838113</v>
      </c>
      <c r="E21" s="344">
        <v>5165.7</v>
      </c>
      <c r="F21" s="67"/>
      <c r="G21" s="101"/>
      <c r="H21" s="97">
        <v>302521</v>
      </c>
      <c r="I21" s="345">
        <v>4425.7360130000006</v>
      </c>
      <c r="J21" s="67"/>
      <c r="K21" s="99">
        <v>979</v>
      </c>
      <c r="L21" s="98">
        <v>591.06814899999995</v>
      </c>
      <c r="M21" s="67"/>
      <c r="N21" s="99">
        <v>331</v>
      </c>
      <c r="O21" s="98">
        <v>286.14607599999999</v>
      </c>
      <c r="P21" s="67"/>
      <c r="Q21" s="97">
        <v>719</v>
      </c>
      <c r="R21" s="346">
        <v>1805.3259919999998</v>
      </c>
      <c r="S21" s="67"/>
      <c r="T21" s="347">
        <f>IF(H21="","",SUM(H21,K21,N21,Q21))</f>
        <v>304550</v>
      </c>
      <c r="U21" s="348">
        <f>IF(T21="","",SUM(I21,L21,O21,R21))</f>
        <v>7108.2762300000004</v>
      </c>
      <c r="V21" s="67"/>
      <c r="W21" s="349">
        <f>IF(T21="","",SUM(T21,D21))</f>
        <v>2142663</v>
      </c>
      <c r="X21" s="350">
        <f>IF(U21="","",SUM(U21,E21))</f>
        <v>12273.97623</v>
      </c>
      <c r="Y21" s="323"/>
      <c r="Z21" s="295"/>
      <c r="AA21" s="295"/>
      <c r="AB21" s="295"/>
      <c r="AC21" s="295"/>
      <c r="AD21" s="295"/>
      <c r="AE21" s="295"/>
      <c r="AF21" s="295"/>
      <c r="AG21" s="295"/>
      <c r="AH21" s="295"/>
      <c r="AI21" s="295"/>
      <c r="AJ21" s="295"/>
    </row>
    <row r="22" spans="1:58" s="365" customFormat="1" ht="13.5" thickBot="1" x14ac:dyDescent="0.45">
      <c r="A22" s="351"/>
      <c r="B22" s="352" t="s">
        <v>100</v>
      </c>
      <c r="C22" s="352"/>
      <c r="D22" s="353">
        <f>IF(ISERROR(D20/D21), "", D20/D21)</f>
        <v>9.3985516668452923E-2</v>
      </c>
      <c r="E22" s="354">
        <f>IF(ISERROR(E20/E21), "", E20/E21)</f>
        <v>0.11721547902510793</v>
      </c>
      <c r="F22" s="355"/>
      <c r="G22" s="356"/>
      <c r="H22" s="357">
        <f>IF(ISERROR(H20/H21), "", H20/H21)</f>
        <v>0.19031075528640987</v>
      </c>
      <c r="I22" s="358">
        <f>IF(ISERROR(I20/I21), "", I20/I21)</f>
        <v>0.44968222848225253</v>
      </c>
      <c r="J22" s="359"/>
      <c r="K22" s="357">
        <f>IF(ISERROR(K20/K21), "", K20/K21)</f>
        <v>0.79468845760980589</v>
      </c>
      <c r="L22" s="358">
        <f>IF(ISERROR(L20/L21), "", L20/L21)</f>
        <v>0.79326029628437988</v>
      </c>
      <c r="M22" s="359"/>
      <c r="N22" s="357">
        <f>IF(ISERROR(N20/N21), "", N20/N21)</f>
        <v>0.79154078549848939</v>
      </c>
      <c r="O22" s="358">
        <f>IF(ISERROR(O20/O21), "", O20/O21)</f>
        <v>0.793809288511788</v>
      </c>
      <c r="P22" s="355"/>
      <c r="Q22" s="357">
        <f>IF(ISERROR(Q20/Q21), "", Q20/Q21)</f>
        <v>0.86509040333796938</v>
      </c>
      <c r="R22" s="358">
        <f>IF(ISERROR(R20/R21), "", R20/R21)</f>
        <v>0.90101422967824862</v>
      </c>
      <c r="S22" s="355"/>
      <c r="T22" s="360">
        <f>IF(ISERROR(T20/T21), "", T20/T21)</f>
        <v>0.19450008208832703</v>
      </c>
      <c r="U22" s="361">
        <f>IF(ISERROR(U20/U21), "", U20/U21)</f>
        <v>0.60673156324427191</v>
      </c>
      <c r="V22" s="355"/>
      <c r="W22" s="362">
        <f>IF(ISERROR(W20/W21), "", W20/W21)</f>
        <v>0.10827227613488449</v>
      </c>
      <c r="X22" s="363">
        <f>IF(ISERROR(X20/X21), "", X20/X21)</f>
        <v>0.40071085822854002</v>
      </c>
      <c r="Y22" s="364"/>
      <c r="AD22" s="376"/>
      <c r="AE22" s="376"/>
      <c r="AF22" s="376"/>
      <c r="AG22" s="376"/>
      <c r="AH22" s="376"/>
      <c r="AI22" s="376"/>
      <c r="AJ22" s="376"/>
    </row>
    <row r="23" spans="1:58" x14ac:dyDescent="0.4">
      <c r="D23" s="366"/>
      <c r="E23" s="367"/>
      <c r="F23" s="368"/>
      <c r="G23" s="369"/>
      <c r="H23" s="370"/>
      <c r="I23" s="371"/>
      <c r="J23" s="372"/>
      <c r="K23" s="370"/>
      <c r="L23" s="371"/>
      <c r="M23" s="372"/>
      <c r="N23" s="370"/>
      <c r="O23" s="371"/>
      <c r="P23" s="368"/>
      <c r="Q23" s="370"/>
      <c r="R23" s="371"/>
      <c r="S23" s="323"/>
      <c r="T23" s="347"/>
      <c r="U23" s="373"/>
      <c r="V23" s="323"/>
      <c r="W23" s="349"/>
      <c r="X23" s="374"/>
      <c r="Y23" s="323"/>
      <c r="AD23" s="377"/>
      <c r="AE23" s="377"/>
      <c r="AF23" s="377"/>
      <c r="AG23" s="377"/>
      <c r="AH23" s="377"/>
      <c r="AI23" s="377"/>
      <c r="AJ23" s="377"/>
    </row>
    <row r="24" spans="1:58" ht="13.5" thickBot="1" x14ac:dyDescent="0.45">
      <c r="D24" s="366"/>
      <c r="E24" s="367"/>
      <c r="F24" s="368"/>
      <c r="G24" s="369"/>
      <c r="H24" s="370"/>
      <c r="I24" s="371"/>
      <c r="J24" s="372"/>
      <c r="K24" s="370"/>
      <c r="L24" s="371"/>
      <c r="M24" s="372"/>
      <c r="N24" s="370"/>
      <c r="O24" s="371"/>
      <c r="P24" s="368"/>
      <c r="Q24" s="370"/>
      <c r="R24" s="371"/>
      <c r="S24" s="323"/>
      <c r="T24" s="347"/>
      <c r="U24" s="373"/>
      <c r="V24" s="323"/>
      <c r="W24" s="349"/>
      <c r="X24" s="374"/>
      <c r="Y24" s="323"/>
      <c r="AD24" s="377"/>
      <c r="AE24" s="377"/>
      <c r="AF24" s="377"/>
      <c r="AG24" s="377"/>
      <c r="AH24" s="377"/>
      <c r="AI24" s="377"/>
      <c r="AJ24" s="377"/>
    </row>
    <row r="25" spans="1:58" x14ac:dyDescent="0.4">
      <c r="A25" s="331" t="s">
        <v>1</v>
      </c>
      <c r="B25" s="332" t="s">
        <v>108</v>
      </c>
      <c r="C25" s="332"/>
      <c r="D25" s="333">
        <v>4148</v>
      </c>
      <c r="E25" s="116">
        <v>23.469250390000003</v>
      </c>
      <c r="F25" s="105"/>
      <c r="G25" s="115"/>
      <c r="H25" s="334">
        <v>1531</v>
      </c>
      <c r="I25" s="335">
        <v>54.450555119999954</v>
      </c>
      <c r="J25" s="105"/>
      <c r="K25" s="336">
        <v>19</v>
      </c>
      <c r="L25" s="112">
        <v>11.844878410000002</v>
      </c>
      <c r="M25" s="105"/>
      <c r="N25" s="334">
        <v>8</v>
      </c>
      <c r="O25" s="337">
        <v>7.0551651499999997</v>
      </c>
      <c r="P25" s="105"/>
      <c r="Q25" s="109">
        <v>12</v>
      </c>
      <c r="R25" s="338">
        <v>30.192374189999999</v>
      </c>
      <c r="S25" s="105"/>
      <c r="T25" s="339">
        <f>IF(H25="","",SUM(H25,K25,N25,Q25))</f>
        <v>1570</v>
      </c>
      <c r="U25" s="340">
        <f>IF(T25="","",SUM(I25,L25,O25,R25))</f>
        <v>103.54297286999994</v>
      </c>
      <c r="V25" s="105"/>
      <c r="W25" s="341">
        <f>IF(T25="","",SUM(T25,D25))</f>
        <v>5718</v>
      </c>
      <c r="X25" s="342">
        <f>IF(U25="","",SUM(U25,E25))</f>
        <v>127.01222325999994</v>
      </c>
      <c r="Y25" s="323"/>
      <c r="AK25" s="378"/>
      <c r="AL25" s="378"/>
      <c r="AM25" s="378"/>
      <c r="AN25" s="378"/>
      <c r="AO25" s="378"/>
      <c r="AP25" s="378"/>
      <c r="AQ25" s="378"/>
      <c r="AR25" s="378"/>
      <c r="AS25" s="378"/>
      <c r="AT25" s="378"/>
      <c r="AU25" s="378"/>
      <c r="AV25" s="378"/>
      <c r="AW25" s="378"/>
      <c r="AX25" s="378"/>
      <c r="AY25" s="378"/>
      <c r="AZ25" s="378"/>
      <c r="BA25" s="378"/>
      <c r="BB25" s="378"/>
      <c r="BC25" s="378"/>
      <c r="BD25" s="378"/>
      <c r="BE25" s="378"/>
    </row>
    <row r="26" spans="1:58" x14ac:dyDescent="0.4">
      <c r="A26" s="343"/>
      <c r="B26" s="295" t="s">
        <v>107</v>
      </c>
      <c r="D26" s="101">
        <v>63147</v>
      </c>
      <c r="E26" s="344">
        <v>287.19512887999997</v>
      </c>
      <c r="F26" s="67"/>
      <c r="G26" s="101"/>
      <c r="H26" s="97">
        <v>8912</v>
      </c>
      <c r="I26" s="345">
        <v>121.43988609</v>
      </c>
      <c r="J26" s="67"/>
      <c r="K26" s="99">
        <v>20</v>
      </c>
      <c r="L26" s="98">
        <v>12.52936819</v>
      </c>
      <c r="M26" s="67"/>
      <c r="N26" s="99">
        <v>10</v>
      </c>
      <c r="O26" s="98">
        <v>8.7060429900000003</v>
      </c>
      <c r="P26" s="67"/>
      <c r="Q26" s="97">
        <v>12</v>
      </c>
      <c r="R26" s="346">
        <v>30.192374189999999</v>
      </c>
      <c r="S26" s="67"/>
      <c r="T26" s="347">
        <f>IF(H26="","",SUM(H26,K26,N26,Q26))</f>
        <v>8954</v>
      </c>
      <c r="U26" s="348">
        <f>IF(T26="","",SUM(I26,L26,O26,R26))</f>
        <v>172.86767146</v>
      </c>
      <c r="V26" s="67"/>
      <c r="W26" s="349">
        <f>IF(T26="","",SUM(T26,D26))</f>
        <v>72101</v>
      </c>
      <c r="X26" s="350">
        <f>IF(U26="","",SUM(U26,E26))</f>
        <v>460.06280033999997</v>
      </c>
      <c r="Y26" s="323"/>
      <c r="AK26" s="299"/>
      <c r="AL26" s="299"/>
      <c r="AM26" s="299"/>
      <c r="AN26" s="299"/>
      <c r="AO26" s="299"/>
      <c r="AP26" s="299"/>
      <c r="AQ26" s="299"/>
      <c r="AR26" s="299"/>
      <c r="AS26" s="299"/>
      <c r="AT26" s="299"/>
      <c r="AU26" s="299"/>
      <c r="AV26" s="299"/>
      <c r="AW26" s="299"/>
      <c r="AX26" s="299"/>
      <c r="AY26" s="299"/>
      <c r="AZ26" s="299"/>
      <c r="BA26" s="299"/>
      <c r="BB26" s="299"/>
      <c r="BC26" s="299"/>
      <c r="BD26" s="299"/>
      <c r="BE26" s="299"/>
    </row>
    <row r="27" spans="1:58" s="376" customFormat="1" ht="13.5" thickBot="1" x14ac:dyDescent="0.45">
      <c r="A27" s="375"/>
      <c r="B27" s="352" t="s">
        <v>100</v>
      </c>
      <c r="C27" s="352"/>
      <c r="D27" s="353">
        <f>IF(ISERROR(D25/D26), "", D25/D26)</f>
        <v>6.5687997846295157E-2</v>
      </c>
      <c r="E27" s="354">
        <f>IF(ISERROR(E25/E26), "", E25/E26)</f>
        <v>8.1718831658200805E-2</v>
      </c>
      <c r="F27" s="355"/>
      <c r="G27" s="356"/>
      <c r="H27" s="357">
        <f>IF(ISERROR(H25/H26), "", H25/H26)</f>
        <v>0.17179084380610413</v>
      </c>
      <c r="I27" s="358">
        <f>IF(ISERROR(I25/I26), "", I25/I26)</f>
        <v>0.44837455693631206</v>
      </c>
      <c r="J27" s="359"/>
      <c r="K27" s="357">
        <f>IF(ISERROR(K25/K26), "", K25/K26)</f>
        <v>0.95</v>
      </c>
      <c r="L27" s="358">
        <f>IF(ISERROR(L25/L26), "", L25/L26)</f>
        <v>0.94536917028694978</v>
      </c>
      <c r="M27" s="359"/>
      <c r="N27" s="357">
        <f>IF(ISERROR(N25/N26), "", N25/N26)</f>
        <v>0.8</v>
      </c>
      <c r="O27" s="358">
        <f>IF(ISERROR(O25/O26), "", O25/O26)</f>
        <v>0.81037563886414943</v>
      </c>
      <c r="P27" s="355"/>
      <c r="Q27" s="357">
        <f>IF(ISERROR(Q25/Q26), "", Q25/Q26)</f>
        <v>1</v>
      </c>
      <c r="R27" s="358">
        <f>IF(ISERROR(R25/R26), "", R25/R26)</f>
        <v>1</v>
      </c>
      <c r="S27" s="355"/>
      <c r="T27" s="360">
        <f>IF(ISERROR(T25/T26), "", T25/T26)</f>
        <v>0.17534062988608443</v>
      </c>
      <c r="U27" s="361">
        <f>IF(ISERROR(U25/U26), "", U25/U26)</f>
        <v>0.59897245098230434</v>
      </c>
      <c r="V27" s="355"/>
      <c r="W27" s="362">
        <f>IF(ISERROR(W25/W26), "", W25/W26)</f>
        <v>7.9305418787534152E-2</v>
      </c>
      <c r="X27" s="363">
        <f>IF(ISERROR(X25/X26), "", X25/X26)</f>
        <v>0.2760758382684585</v>
      </c>
      <c r="Y27" s="364"/>
      <c r="Z27" s="365"/>
      <c r="AA27" s="365"/>
      <c r="AB27" s="365"/>
      <c r="AC27" s="365"/>
      <c r="AK27" s="365"/>
      <c r="AL27" s="365"/>
      <c r="AM27" s="365"/>
      <c r="AN27" s="365"/>
      <c r="AO27" s="365"/>
      <c r="AP27" s="365"/>
      <c r="AQ27" s="365"/>
      <c r="AR27" s="365"/>
      <c r="AS27" s="365"/>
      <c r="AT27" s="365"/>
      <c r="AU27" s="365"/>
      <c r="AV27" s="365"/>
      <c r="AW27" s="365"/>
      <c r="AX27" s="365"/>
      <c r="AY27" s="365"/>
      <c r="AZ27" s="365"/>
      <c r="BA27" s="365"/>
      <c r="BB27" s="365"/>
      <c r="BC27" s="365"/>
      <c r="BD27" s="365"/>
      <c r="BE27" s="365"/>
      <c r="BF27" s="365"/>
    </row>
    <row r="28" spans="1:58" ht="13.5" thickBot="1" x14ac:dyDescent="0.4">
      <c r="D28" s="76"/>
      <c r="E28" s="70"/>
      <c r="F28" s="67"/>
      <c r="G28" s="75"/>
      <c r="H28" s="71"/>
      <c r="I28" s="73"/>
      <c r="J28" s="74"/>
      <c r="K28" s="71"/>
      <c r="L28" s="73"/>
      <c r="M28" s="74"/>
      <c r="N28" s="71"/>
      <c r="O28" s="73"/>
      <c r="P28" s="72"/>
      <c r="Q28" s="71"/>
      <c r="R28" s="73"/>
      <c r="S28" s="72"/>
      <c r="T28" s="71"/>
      <c r="U28" s="70"/>
      <c r="V28" s="67"/>
      <c r="W28" s="379"/>
      <c r="X28" s="380"/>
      <c r="Y28" s="67"/>
      <c r="AD28" s="378"/>
      <c r="AE28" s="378"/>
      <c r="AF28" s="378"/>
      <c r="AG28" s="378"/>
      <c r="AH28" s="378"/>
      <c r="AI28" s="378"/>
      <c r="AJ28" s="378"/>
      <c r="BF28" s="377"/>
    </row>
    <row r="29" spans="1:58" s="378" customFormat="1" x14ac:dyDescent="0.45">
      <c r="B29" s="377"/>
      <c r="C29" s="377"/>
      <c r="D29" s="49"/>
      <c r="E29" s="49"/>
      <c r="F29" s="49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49"/>
      <c r="W29" s="61"/>
      <c r="X29" s="61"/>
      <c r="Y29" s="49"/>
      <c r="Z29" s="377"/>
      <c r="AA29" s="377"/>
      <c r="AB29" s="377"/>
      <c r="AC29" s="377"/>
      <c r="AD29" s="299"/>
      <c r="AE29" s="299"/>
      <c r="AF29" s="299"/>
      <c r="AG29" s="299"/>
      <c r="AH29" s="299"/>
      <c r="AI29" s="299"/>
      <c r="AJ29" s="299"/>
      <c r="AK29" s="295"/>
      <c r="AL29" s="295"/>
      <c r="AM29" s="295"/>
      <c r="AN29" s="295"/>
      <c r="AO29" s="295"/>
      <c r="AP29" s="295"/>
      <c r="AQ29" s="295"/>
      <c r="AR29" s="295"/>
      <c r="AS29" s="295"/>
      <c r="AT29" s="295"/>
      <c r="AU29" s="295"/>
      <c r="AV29" s="295"/>
      <c r="AW29" s="295"/>
      <c r="AX29" s="295"/>
      <c r="AY29" s="295"/>
      <c r="AZ29" s="295"/>
      <c r="BA29" s="295"/>
      <c r="BB29" s="295"/>
      <c r="BC29" s="295"/>
      <c r="BD29" s="295"/>
      <c r="BE29" s="295"/>
      <c r="BF29" s="295"/>
    </row>
    <row r="30" spans="1:58" s="299" customFormat="1" x14ac:dyDescent="0.45">
      <c r="B30" s="377"/>
      <c r="C30" s="377"/>
      <c r="D30" s="49"/>
      <c r="E30" s="49"/>
      <c r="F30" s="49"/>
      <c r="G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49"/>
      <c r="W30" s="61"/>
      <c r="X30" s="61"/>
      <c r="Y30" s="49"/>
      <c r="Z30" s="377"/>
      <c r="AA30" s="377"/>
      <c r="AB30" s="377"/>
      <c r="AC30" s="377"/>
      <c r="AD30" s="295"/>
      <c r="AE30" s="295"/>
      <c r="AF30" s="295"/>
      <c r="AG30" s="295"/>
      <c r="AH30" s="295"/>
      <c r="AI30" s="295"/>
      <c r="AJ30" s="295"/>
      <c r="AK30" s="295"/>
      <c r="AL30" s="295"/>
      <c r="AM30" s="295"/>
      <c r="AN30" s="295"/>
      <c r="AO30" s="295"/>
      <c r="AP30" s="295"/>
      <c r="AQ30" s="295"/>
      <c r="AR30" s="295"/>
      <c r="AS30" s="295"/>
      <c r="AT30" s="295"/>
      <c r="AU30" s="295"/>
      <c r="AV30" s="295"/>
      <c r="AW30" s="295"/>
      <c r="AX30" s="295"/>
      <c r="AY30" s="295"/>
      <c r="AZ30" s="295"/>
      <c r="BA30" s="295"/>
      <c r="BB30" s="295"/>
      <c r="BC30" s="295"/>
      <c r="BD30" s="295"/>
      <c r="BE30" s="295"/>
      <c r="BF30" s="378"/>
    </row>
    <row r="31" spans="1:58" x14ac:dyDescent="0.4">
      <c r="H31" s="381" t="s">
        <v>169</v>
      </c>
      <c r="AK31" s="377"/>
      <c r="AL31" s="377"/>
      <c r="AM31" s="377"/>
      <c r="AN31" s="377"/>
      <c r="AO31" s="377"/>
      <c r="AP31" s="377"/>
      <c r="AQ31" s="377"/>
      <c r="AR31" s="377"/>
      <c r="AS31" s="377"/>
      <c r="AT31" s="377"/>
      <c r="AU31" s="377"/>
      <c r="AV31" s="377"/>
      <c r="AW31" s="377"/>
      <c r="AX31" s="377"/>
      <c r="AY31" s="377"/>
      <c r="AZ31" s="377"/>
      <c r="BA31" s="377"/>
      <c r="BB31" s="377"/>
      <c r="BC31" s="377"/>
      <c r="BD31" s="377"/>
      <c r="BE31" s="377"/>
      <c r="BF31" s="299"/>
    </row>
    <row r="32" spans="1:58" x14ac:dyDescent="0.4">
      <c r="B32" s="299"/>
      <c r="C32" s="299"/>
      <c r="D32" s="299"/>
      <c r="E32" s="299"/>
      <c r="F32" s="299"/>
      <c r="G32" s="299"/>
      <c r="H32" s="381" t="s">
        <v>106</v>
      </c>
      <c r="I32" s="299"/>
      <c r="J32" s="299"/>
      <c r="K32" s="299"/>
      <c r="L32" s="299"/>
      <c r="M32" s="299"/>
      <c r="N32" s="299"/>
      <c r="O32" s="299"/>
      <c r="P32" s="299"/>
      <c r="Q32" s="299"/>
      <c r="R32" s="299"/>
      <c r="S32" s="299"/>
      <c r="T32" s="299"/>
      <c r="U32" s="299"/>
      <c r="V32" s="299"/>
      <c r="W32" s="382"/>
      <c r="X32" s="382"/>
      <c r="Y32" s="299"/>
      <c r="Z32" s="299"/>
      <c r="AA32" s="299"/>
      <c r="AB32" s="299"/>
      <c r="AC32" s="299"/>
      <c r="AK32" s="378"/>
      <c r="AL32" s="378"/>
      <c r="AM32" s="378"/>
      <c r="AN32" s="378"/>
      <c r="AO32" s="378"/>
      <c r="AP32" s="378"/>
      <c r="AQ32" s="378"/>
      <c r="AR32" s="378"/>
      <c r="AS32" s="378"/>
      <c r="AT32" s="378"/>
      <c r="AU32" s="378"/>
      <c r="AV32" s="378"/>
      <c r="AW32" s="378"/>
      <c r="AX32" s="378"/>
      <c r="AY32" s="378"/>
      <c r="AZ32" s="378"/>
      <c r="BA32" s="378"/>
      <c r="BB32" s="378"/>
      <c r="BC32" s="378"/>
      <c r="BD32" s="378"/>
      <c r="BE32" s="378"/>
    </row>
    <row r="33" spans="2:58" x14ac:dyDescent="0.4">
      <c r="D33" s="323"/>
      <c r="E33" s="323"/>
      <c r="F33" s="323"/>
      <c r="G33" s="323"/>
      <c r="H33" s="377" t="s">
        <v>170</v>
      </c>
      <c r="I33" s="323"/>
      <c r="J33" s="323"/>
      <c r="K33" s="323"/>
      <c r="L33" s="323"/>
      <c r="M33" s="323"/>
      <c r="N33" s="323"/>
      <c r="O33" s="323"/>
      <c r="P33" s="323"/>
      <c r="Q33" s="323"/>
      <c r="R33" s="323"/>
      <c r="S33" s="323"/>
      <c r="T33" s="323"/>
      <c r="U33" s="323"/>
      <c r="V33" s="323"/>
      <c r="W33" s="315"/>
      <c r="X33" s="315"/>
      <c r="Y33" s="323"/>
      <c r="AD33" s="377"/>
      <c r="AE33" s="377"/>
      <c r="AF33" s="377"/>
      <c r="AG33" s="377"/>
      <c r="AH33" s="377"/>
      <c r="AI33" s="377"/>
      <c r="AJ33" s="377"/>
      <c r="AK33" s="299"/>
      <c r="AL33" s="299"/>
      <c r="AM33" s="299"/>
      <c r="AN33" s="299"/>
      <c r="AO33" s="299"/>
      <c r="AP33" s="299"/>
      <c r="AQ33" s="299"/>
      <c r="AR33" s="299"/>
      <c r="AS33" s="299"/>
      <c r="AT33" s="299"/>
      <c r="AU33" s="299"/>
      <c r="AV33" s="299"/>
      <c r="AW33" s="299"/>
      <c r="AX33" s="299"/>
      <c r="AY33" s="299"/>
      <c r="AZ33" s="299"/>
      <c r="BA33" s="299"/>
      <c r="BB33" s="299"/>
      <c r="BC33" s="299"/>
      <c r="BD33" s="299"/>
      <c r="BE33" s="299"/>
    </row>
    <row r="34" spans="2:58" s="377" customFormat="1" x14ac:dyDescent="0.4">
      <c r="B34" s="295"/>
      <c r="C34" s="295"/>
      <c r="D34" s="323"/>
      <c r="E34" s="323"/>
      <c r="F34" s="323"/>
      <c r="G34" s="323"/>
      <c r="I34" s="323"/>
      <c r="J34" s="323"/>
      <c r="K34" s="323"/>
      <c r="L34" s="323"/>
      <c r="M34" s="323"/>
      <c r="N34" s="323"/>
      <c r="O34" s="323"/>
      <c r="P34" s="323"/>
      <c r="Q34" s="323"/>
      <c r="R34" s="323"/>
      <c r="S34" s="323"/>
      <c r="T34" s="323"/>
      <c r="U34" s="323"/>
      <c r="V34" s="323"/>
      <c r="W34" s="315"/>
      <c r="X34" s="315"/>
      <c r="Y34" s="323"/>
      <c r="Z34" s="295"/>
      <c r="AA34" s="295"/>
      <c r="AB34" s="295"/>
      <c r="AC34" s="295"/>
      <c r="AD34" s="295"/>
      <c r="AE34" s="295"/>
      <c r="AF34" s="295"/>
      <c r="AG34" s="295"/>
      <c r="AH34" s="295"/>
      <c r="AI34" s="295"/>
      <c r="AJ34" s="295"/>
      <c r="AK34" s="295"/>
      <c r="AL34" s="295"/>
      <c r="AM34" s="295"/>
      <c r="AN34" s="295"/>
      <c r="AO34" s="295"/>
      <c r="AP34" s="295"/>
      <c r="AQ34" s="295"/>
      <c r="AR34" s="295"/>
      <c r="AS34" s="295"/>
      <c r="AT34" s="295"/>
      <c r="AU34" s="295"/>
      <c r="AV34" s="295"/>
      <c r="AW34" s="295"/>
      <c r="AX34" s="295"/>
      <c r="AY34" s="295"/>
      <c r="AZ34" s="295"/>
      <c r="BA34" s="295"/>
      <c r="BB34" s="295"/>
      <c r="BC34" s="295"/>
      <c r="BD34" s="295"/>
      <c r="BE34" s="295"/>
      <c r="BF34" s="295"/>
    </row>
    <row r="35" spans="2:58" x14ac:dyDescent="0.45">
      <c r="D35" s="51"/>
      <c r="E35" s="51"/>
      <c r="F35" s="51"/>
      <c r="G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62"/>
      <c r="X35" s="62"/>
      <c r="Y35" s="51"/>
      <c r="AD35" s="378"/>
      <c r="AE35" s="378"/>
      <c r="AF35" s="378"/>
      <c r="AG35" s="378"/>
      <c r="AH35" s="378"/>
      <c r="AI35" s="378"/>
      <c r="AJ35" s="378"/>
      <c r="BF35" s="377"/>
    </row>
    <row r="36" spans="2:58" x14ac:dyDescent="0.45">
      <c r="D36" s="51"/>
      <c r="E36" s="51"/>
      <c r="F36" s="51"/>
      <c r="G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62"/>
      <c r="X36" s="62"/>
      <c r="Y36" s="51"/>
      <c r="AD36" s="299"/>
      <c r="AE36" s="299"/>
      <c r="AF36" s="299"/>
      <c r="AG36" s="299"/>
      <c r="AH36" s="299"/>
      <c r="AI36" s="299"/>
      <c r="AJ36" s="299"/>
    </row>
    <row r="37" spans="2:58" x14ac:dyDescent="0.45">
      <c r="B37" s="377"/>
      <c r="C37" s="377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61"/>
      <c r="X37" s="61"/>
      <c r="Y37" s="49"/>
      <c r="Z37" s="377"/>
      <c r="AA37" s="377"/>
      <c r="AB37" s="377"/>
      <c r="AC37" s="377"/>
    </row>
    <row r="38" spans="2:58" x14ac:dyDescent="0.45">
      <c r="AK38" s="377"/>
      <c r="AL38" s="377"/>
      <c r="AM38" s="377"/>
      <c r="AN38" s="377"/>
      <c r="AO38" s="377"/>
      <c r="AP38" s="377"/>
      <c r="AQ38" s="377"/>
      <c r="AR38" s="377"/>
      <c r="AS38" s="377"/>
      <c r="AT38" s="377"/>
      <c r="AU38" s="377"/>
      <c r="AV38" s="377"/>
      <c r="AW38" s="377"/>
      <c r="AX38" s="377"/>
      <c r="AY38" s="377"/>
      <c r="AZ38" s="377"/>
      <c r="BA38" s="377"/>
      <c r="BB38" s="377"/>
      <c r="BC38" s="377"/>
      <c r="BD38" s="377"/>
      <c r="BE38" s="377"/>
    </row>
    <row r="39" spans="2:58" x14ac:dyDescent="0.45">
      <c r="B39" s="299"/>
      <c r="C39" s="299"/>
      <c r="D39" s="299"/>
      <c r="E39" s="299"/>
      <c r="F39" s="299"/>
      <c r="G39" s="299"/>
      <c r="H39" s="299"/>
      <c r="I39" s="299"/>
      <c r="J39" s="299"/>
      <c r="K39" s="299"/>
      <c r="L39" s="299"/>
      <c r="M39" s="299"/>
      <c r="N39" s="299"/>
      <c r="O39" s="299"/>
      <c r="P39" s="299"/>
      <c r="Q39" s="299"/>
      <c r="R39" s="299"/>
      <c r="S39" s="299"/>
      <c r="T39" s="299"/>
      <c r="U39" s="299"/>
      <c r="V39" s="299"/>
      <c r="W39" s="382"/>
      <c r="X39" s="382"/>
      <c r="Y39" s="299"/>
      <c r="Z39" s="299"/>
      <c r="AA39" s="299"/>
      <c r="AB39" s="299"/>
      <c r="AC39" s="299"/>
    </row>
    <row r="40" spans="2:58" x14ac:dyDescent="0.45"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62"/>
      <c r="X40" s="62"/>
      <c r="Y40" s="51"/>
      <c r="Z40" s="383"/>
      <c r="AA40" s="383"/>
      <c r="AD40" s="377"/>
      <c r="AE40" s="377"/>
      <c r="AF40" s="377"/>
      <c r="AG40" s="377"/>
      <c r="AH40" s="377"/>
      <c r="AI40" s="377"/>
      <c r="AJ40" s="377"/>
    </row>
    <row r="41" spans="2:58" x14ac:dyDescent="0.45"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62"/>
      <c r="X41" s="62"/>
      <c r="Y41" s="51"/>
      <c r="Z41" s="383"/>
      <c r="AA41" s="383"/>
    </row>
    <row r="42" spans="2:58" x14ac:dyDescent="0.45"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62"/>
      <c r="X42" s="62"/>
      <c r="Y42" s="51"/>
      <c r="Z42" s="384"/>
    </row>
    <row r="43" spans="2:58" x14ac:dyDescent="0.45"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62"/>
      <c r="X43" s="62"/>
      <c r="Y43" s="51"/>
      <c r="Z43" s="383"/>
    </row>
    <row r="44" spans="2:58" x14ac:dyDescent="0.45">
      <c r="B44" s="377"/>
      <c r="C44" s="377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61"/>
      <c r="X44" s="61"/>
      <c r="Y44" s="49"/>
      <c r="Z44" s="385"/>
      <c r="AA44" s="377"/>
      <c r="AB44" s="377"/>
      <c r="AC44" s="377"/>
    </row>
    <row r="45" spans="2:58" x14ac:dyDescent="0.45">
      <c r="D45" s="383"/>
      <c r="E45" s="383"/>
      <c r="F45" s="383"/>
      <c r="G45" s="383"/>
      <c r="H45" s="383"/>
      <c r="I45" s="383"/>
      <c r="J45" s="383"/>
      <c r="K45" s="383"/>
      <c r="L45" s="383"/>
      <c r="M45" s="383"/>
      <c r="N45" s="383"/>
      <c r="O45" s="383"/>
      <c r="P45" s="383"/>
      <c r="Q45" s="383"/>
      <c r="R45" s="383"/>
      <c r="S45" s="383"/>
      <c r="T45" s="383"/>
      <c r="U45" s="383"/>
      <c r="V45" s="383"/>
      <c r="W45" s="386"/>
      <c r="X45" s="386"/>
      <c r="Y45" s="383"/>
    </row>
    <row r="46" spans="2:58" x14ac:dyDescent="0.45">
      <c r="D46" s="387"/>
      <c r="E46" s="387"/>
      <c r="F46" s="387"/>
      <c r="G46" s="384"/>
      <c r="H46" s="384"/>
      <c r="I46" s="384"/>
      <c r="J46" s="384"/>
      <c r="K46" s="384"/>
      <c r="L46" s="384"/>
      <c r="M46" s="384"/>
      <c r="N46" s="384"/>
      <c r="O46" s="384"/>
      <c r="P46" s="384"/>
      <c r="Q46" s="384"/>
      <c r="R46" s="384"/>
      <c r="S46" s="384"/>
      <c r="T46" s="384"/>
      <c r="U46" s="384"/>
      <c r="V46" s="384"/>
      <c r="W46" s="388"/>
      <c r="X46" s="388"/>
      <c r="Y46" s="384"/>
    </row>
    <row r="47" spans="2:58" x14ac:dyDescent="0.45">
      <c r="B47" s="389"/>
      <c r="C47" s="389"/>
    </row>
  </sheetData>
  <mergeCells count="9">
    <mergeCell ref="A4:Y4"/>
    <mergeCell ref="D5:E5"/>
    <mergeCell ref="G5:U5"/>
    <mergeCell ref="W5:X5"/>
    <mergeCell ref="H6:I6"/>
    <mergeCell ref="K6:L6"/>
    <mergeCell ref="N6:O6"/>
    <mergeCell ref="Q6:R6"/>
    <mergeCell ref="T6:U6"/>
  </mergeCells>
  <pageMargins left="0.7" right="0.7" top="0.75" bottom="0.75" header="0.3" footer="0.3"/>
  <drawing r:id="rId1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BF47"/>
  <sheetViews>
    <sheetView workbookViewId="0">
      <selection activeCell="R8" sqref="R8:R10"/>
    </sheetView>
  </sheetViews>
  <sheetFormatPr defaultColWidth="9" defaultRowHeight="13.15" x14ac:dyDescent="0.45"/>
  <cols>
    <col min="1" max="1" width="6.75" style="295" customWidth="1"/>
    <col min="2" max="2" width="11.75" style="295" customWidth="1"/>
    <col min="3" max="3" width="0.75" style="295" customWidth="1"/>
    <col min="4" max="5" width="8.75" style="295" customWidth="1"/>
    <col min="6" max="6" width="2.625" style="295" customWidth="1"/>
    <col min="7" max="7" width="0.5" style="295" customWidth="1"/>
    <col min="8" max="9" width="8.75" style="295" customWidth="1"/>
    <col min="10" max="10" width="0.625" style="295" customWidth="1"/>
    <col min="11" max="12" width="8.75" style="295" customWidth="1"/>
    <col min="13" max="13" width="0.625" style="295" customWidth="1"/>
    <col min="14" max="15" width="8.75" style="295" customWidth="1"/>
    <col min="16" max="16" width="0.5" style="295" customWidth="1"/>
    <col min="17" max="18" width="8.75" style="295" customWidth="1"/>
    <col min="19" max="19" width="0.625" style="295" customWidth="1"/>
    <col min="20" max="21" width="8.75" style="295" customWidth="1"/>
    <col min="22" max="22" width="2.5" style="295" customWidth="1"/>
    <col min="23" max="24" width="8.75" style="297" customWidth="1"/>
    <col min="25" max="25" width="1.25" style="295" customWidth="1"/>
    <col min="26" max="16384" width="9" style="295"/>
  </cols>
  <sheetData>
    <row r="1" spans="1:25" ht="15.75" customHeight="1" x14ac:dyDescent="0.45">
      <c r="A1" s="294" t="s">
        <v>116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294"/>
      <c r="Y1" s="294"/>
    </row>
    <row r="2" spans="1:25" ht="15.75" customHeight="1" x14ac:dyDescent="0.45">
      <c r="A2" s="296" t="s">
        <v>165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96"/>
      <c r="Y2" s="296"/>
    </row>
    <row r="4" spans="1:25" s="297" customFormat="1" ht="16.5" customHeight="1" thickBot="1" x14ac:dyDescent="0.5">
      <c r="A4" s="781" t="s">
        <v>14</v>
      </c>
      <c r="B4" s="781"/>
      <c r="C4" s="781"/>
      <c r="D4" s="781"/>
      <c r="E4" s="781"/>
      <c r="F4" s="781"/>
      <c r="G4" s="781"/>
      <c r="H4" s="781"/>
      <c r="I4" s="781"/>
      <c r="J4" s="781"/>
      <c r="K4" s="781"/>
      <c r="L4" s="781"/>
      <c r="M4" s="781"/>
      <c r="N4" s="781"/>
      <c r="O4" s="781"/>
      <c r="P4" s="781"/>
      <c r="Q4" s="781"/>
      <c r="R4" s="781"/>
      <c r="S4" s="781"/>
      <c r="T4" s="781"/>
      <c r="U4" s="781"/>
      <c r="V4" s="781"/>
      <c r="W4" s="781"/>
      <c r="X4" s="781"/>
      <c r="Y4" s="781"/>
    </row>
    <row r="5" spans="1:25" s="299" customFormat="1" ht="15.4" x14ac:dyDescent="0.45">
      <c r="A5" s="298" t="s">
        <v>115</v>
      </c>
      <c r="D5" s="782" t="s">
        <v>12</v>
      </c>
      <c r="E5" s="783"/>
      <c r="F5" s="300"/>
      <c r="G5" s="782" t="s">
        <v>114</v>
      </c>
      <c r="H5" s="784"/>
      <c r="I5" s="784"/>
      <c r="J5" s="784"/>
      <c r="K5" s="784"/>
      <c r="L5" s="784"/>
      <c r="M5" s="784"/>
      <c r="N5" s="784"/>
      <c r="O5" s="784"/>
      <c r="P5" s="784"/>
      <c r="Q5" s="784"/>
      <c r="R5" s="784"/>
      <c r="S5" s="784"/>
      <c r="T5" s="784"/>
      <c r="U5" s="783"/>
      <c r="V5" s="301"/>
      <c r="W5" s="782" t="s">
        <v>10</v>
      </c>
      <c r="X5" s="785"/>
      <c r="Y5" s="301"/>
    </row>
    <row r="6" spans="1:25" s="299" customFormat="1" x14ac:dyDescent="0.35">
      <c r="D6" s="302"/>
      <c r="E6" s="303"/>
      <c r="G6" s="304"/>
      <c r="H6" s="786" t="s">
        <v>113</v>
      </c>
      <c r="I6" s="787"/>
      <c r="J6" s="305"/>
      <c r="K6" s="786" t="s">
        <v>105</v>
      </c>
      <c r="L6" s="787"/>
      <c r="M6" s="305"/>
      <c r="N6" s="786" t="s">
        <v>104</v>
      </c>
      <c r="O6" s="787"/>
      <c r="P6" s="305"/>
      <c r="Q6" s="786" t="s">
        <v>103</v>
      </c>
      <c r="R6" s="787"/>
      <c r="S6" s="305"/>
      <c r="T6" s="786" t="s">
        <v>102</v>
      </c>
      <c r="U6" s="788"/>
      <c r="V6" s="305"/>
      <c r="W6" s="306"/>
      <c r="X6" s="307"/>
    </row>
    <row r="7" spans="1:25" s="308" customFormat="1" ht="25.5" x14ac:dyDescent="0.45">
      <c r="D7" s="309" t="s">
        <v>111</v>
      </c>
      <c r="E7" s="310" t="s">
        <v>112</v>
      </c>
      <c r="G7" s="309"/>
      <c r="H7" s="311" t="s">
        <v>111</v>
      </c>
      <c r="I7" s="312" t="s">
        <v>101</v>
      </c>
      <c r="K7" s="311" t="s">
        <v>111</v>
      </c>
      <c r="L7" s="312" t="s">
        <v>101</v>
      </c>
      <c r="N7" s="311" t="s">
        <v>111</v>
      </c>
      <c r="O7" s="312" t="s">
        <v>101</v>
      </c>
      <c r="Q7" s="311" t="s">
        <v>111</v>
      </c>
      <c r="R7" s="312" t="s">
        <v>101</v>
      </c>
      <c r="T7" s="311" t="s">
        <v>111</v>
      </c>
      <c r="U7" s="310" t="s">
        <v>101</v>
      </c>
      <c r="W7" s="309" t="s">
        <v>111</v>
      </c>
      <c r="X7" s="310" t="s">
        <v>101</v>
      </c>
    </row>
    <row r="8" spans="1:25" s="297" customFormat="1" ht="12.75" x14ac:dyDescent="0.35">
      <c r="D8" s="313" t="s">
        <v>110</v>
      </c>
      <c r="E8" s="314" t="s">
        <v>109</v>
      </c>
      <c r="F8" s="315"/>
      <c r="G8" s="316"/>
      <c r="H8" s="317" t="s">
        <v>110</v>
      </c>
      <c r="I8" s="318" t="s">
        <v>109</v>
      </c>
      <c r="J8" s="319"/>
      <c r="K8" s="318" t="s">
        <v>110</v>
      </c>
      <c r="L8" s="318" t="s">
        <v>109</v>
      </c>
      <c r="M8" s="319"/>
      <c r="N8" s="318" t="s">
        <v>110</v>
      </c>
      <c r="O8" s="318" t="s">
        <v>109</v>
      </c>
      <c r="P8" s="320"/>
      <c r="Q8" s="318" t="s">
        <v>110</v>
      </c>
      <c r="R8" s="318" t="s">
        <v>109</v>
      </c>
      <c r="S8" s="320"/>
      <c r="T8" s="318" t="s">
        <v>110</v>
      </c>
      <c r="U8" s="314" t="s">
        <v>109</v>
      </c>
      <c r="V8" s="315"/>
      <c r="W8" s="313" t="s">
        <v>110</v>
      </c>
      <c r="X8" s="314" t="s">
        <v>109</v>
      </c>
      <c r="Y8" s="315"/>
    </row>
    <row r="9" spans="1:25" ht="13.5" thickBot="1" x14ac:dyDescent="0.45">
      <c r="D9" s="321"/>
      <c r="E9" s="322"/>
      <c r="F9" s="323"/>
      <c r="G9" s="324"/>
      <c r="H9" s="325"/>
      <c r="I9" s="326"/>
      <c r="J9" s="327"/>
      <c r="K9" s="325"/>
      <c r="L9" s="326"/>
      <c r="M9" s="327"/>
      <c r="N9" s="325"/>
      <c r="O9" s="326"/>
      <c r="P9" s="323"/>
      <c r="Q9" s="325"/>
      <c r="R9" s="326"/>
      <c r="S9" s="323"/>
      <c r="T9" s="328"/>
      <c r="U9" s="329"/>
      <c r="V9" s="323"/>
      <c r="W9" s="316"/>
      <c r="X9" s="330"/>
      <c r="Y9" s="323"/>
    </row>
    <row r="10" spans="1:25" x14ac:dyDescent="0.4">
      <c r="A10" s="331" t="s">
        <v>4</v>
      </c>
      <c r="B10" s="332" t="s">
        <v>108</v>
      </c>
      <c r="C10" s="332"/>
      <c r="D10" s="333">
        <v>63712</v>
      </c>
      <c r="E10" s="116">
        <v>203.4</v>
      </c>
      <c r="F10" s="105"/>
      <c r="G10" s="115"/>
      <c r="H10" s="334">
        <v>17302</v>
      </c>
      <c r="I10" s="335">
        <v>372.7</v>
      </c>
      <c r="J10" s="105"/>
      <c r="K10" s="336">
        <v>76</v>
      </c>
      <c r="L10" s="112">
        <v>46.6</v>
      </c>
      <c r="M10" s="105"/>
      <c r="N10" s="334">
        <v>31</v>
      </c>
      <c r="O10" s="337">
        <v>26.9</v>
      </c>
      <c r="P10" s="105"/>
      <c r="Q10" s="109">
        <v>70</v>
      </c>
      <c r="R10" s="338">
        <v>258.5</v>
      </c>
      <c r="S10" s="105"/>
      <c r="T10" s="339">
        <f>IF(H10="","",SUM(H10,K10,N10,Q10))</f>
        <v>17479</v>
      </c>
      <c r="U10" s="340">
        <f>IF(T10="","",SUM(I10,L10,O10,R10))</f>
        <v>704.7</v>
      </c>
      <c r="V10" s="105"/>
      <c r="W10" s="341">
        <f>IF(T10="","",SUM(T10,D10))</f>
        <v>81191</v>
      </c>
      <c r="X10" s="342">
        <f>IF(U10="","",SUM(U10,E10))</f>
        <v>908.1</v>
      </c>
      <c r="Y10" s="323"/>
    </row>
    <row r="11" spans="1:25" x14ac:dyDescent="0.4">
      <c r="A11" s="343"/>
      <c r="B11" s="295" t="s">
        <v>107</v>
      </c>
      <c r="D11" s="101">
        <v>482278</v>
      </c>
      <c r="E11" s="344">
        <v>1397.9</v>
      </c>
      <c r="F11" s="67"/>
      <c r="G11" s="101"/>
      <c r="H11" s="97">
        <v>65626</v>
      </c>
      <c r="I11" s="345">
        <v>654.29999999999995</v>
      </c>
      <c r="J11" s="67"/>
      <c r="K11" s="99">
        <v>85</v>
      </c>
      <c r="L11" s="98">
        <v>51.6</v>
      </c>
      <c r="M11" s="67"/>
      <c r="N11" s="99">
        <v>33</v>
      </c>
      <c r="O11" s="98">
        <v>28.7</v>
      </c>
      <c r="P11" s="67"/>
      <c r="Q11" s="97">
        <v>79</v>
      </c>
      <c r="R11" s="346">
        <v>277</v>
      </c>
      <c r="S11" s="67"/>
      <c r="T11" s="347">
        <f>IF(H11="","",SUM(H11,K11,N11,Q11))</f>
        <v>65823</v>
      </c>
      <c r="U11" s="348">
        <f>IF(T11="","",SUM(I11,L11,O11,R11))</f>
        <v>1011.6</v>
      </c>
      <c r="V11" s="67"/>
      <c r="W11" s="349">
        <f>IF(T11="","",SUM(T11,D11))</f>
        <v>548101</v>
      </c>
      <c r="X11" s="350">
        <f>IF(U11="","",SUM(U11,E11))</f>
        <v>2409.5</v>
      </c>
      <c r="Y11" s="323"/>
    </row>
    <row r="12" spans="1:25" s="365" customFormat="1" ht="13.5" thickBot="1" x14ac:dyDescent="0.45">
      <c r="A12" s="351"/>
      <c r="B12" s="352" t="s">
        <v>100</v>
      </c>
      <c r="C12" s="352"/>
      <c r="D12" s="353">
        <f>IF(ISERROR(D10/D11), "", D10/D11)</f>
        <v>0.13210637847880269</v>
      </c>
      <c r="E12" s="354">
        <f>IF(ISERROR(E10/E11), "", E10/E11)</f>
        <v>0.14550397024107589</v>
      </c>
      <c r="F12" s="355"/>
      <c r="G12" s="356"/>
      <c r="H12" s="357">
        <f>IF(ISERROR(H10/H11), "", H10/H11)</f>
        <v>0.26364550635418887</v>
      </c>
      <c r="I12" s="358">
        <f>IF(ISERROR(I10/I11), "", I10/I11)</f>
        <v>0.5696163839217484</v>
      </c>
      <c r="J12" s="359"/>
      <c r="K12" s="357">
        <f>IF(ISERROR(K10/K11), "", K10/K11)</f>
        <v>0.89411764705882357</v>
      </c>
      <c r="L12" s="358">
        <f>IF(ISERROR(L10/L11), "", L10/L11)</f>
        <v>0.9031007751937985</v>
      </c>
      <c r="M12" s="359"/>
      <c r="N12" s="357">
        <f>IF(ISERROR(N10/N11), "", N10/N11)</f>
        <v>0.93939393939393945</v>
      </c>
      <c r="O12" s="358">
        <f>IF(ISERROR(O10/O11), "", O10/O11)</f>
        <v>0.93728222996515675</v>
      </c>
      <c r="P12" s="355"/>
      <c r="Q12" s="357">
        <f>IF(ISERROR(Q10/Q11), "", Q10/Q11)</f>
        <v>0.88607594936708856</v>
      </c>
      <c r="R12" s="358">
        <f>IF(ISERROR(R10/R11), "", R10/R11)</f>
        <v>0.93321299638989175</v>
      </c>
      <c r="S12" s="355"/>
      <c r="T12" s="360">
        <f>IF(ISERROR(T10/T11), "", T10/T11)</f>
        <v>0.26554547802439876</v>
      </c>
      <c r="U12" s="361">
        <f>IF(ISERROR(U10/U11), "", U10/U11)</f>
        <v>0.69661921708185059</v>
      </c>
      <c r="V12" s="355"/>
      <c r="W12" s="362">
        <f>IF(ISERROR(W10/W11), "", W10/W11)</f>
        <v>0.14813145752333967</v>
      </c>
      <c r="X12" s="363">
        <f>IF(ISERROR(X10/X11), "", X10/X11)</f>
        <v>0.37688317078231998</v>
      </c>
      <c r="Y12" s="364"/>
    </row>
    <row r="13" spans="1:25" x14ac:dyDescent="0.4">
      <c r="D13" s="366"/>
      <c r="E13" s="367"/>
      <c r="F13" s="368"/>
      <c r="G13" s="369"/>
      <c r="H13" s="370"/>
      <c r="I13" s="371"/>
      <c r="J13" s="372"/>
      <c r="K13" s="370"/>
      <c r="L13" s="371"/>
      <c r="M13" s="372"/>
      <c r="N13" s="370"/>
      <c r="O13" s="371"/>
      <c r="P13" s="368"/>
      <c r="Q13" s="370"/>
      <c r="R13" s="371"/>
      <c r="S13" s="323"/>
      <c r="T13" s="347"/>
      <c r="U13" s="373"/>
      <c r="V13" s="323"/>
      <c r="W13" s="349"/>
      <c r="X13" s="374"/>
      <c r="Y13" s="323"/>
    </row>
    <row r="14" spans="1:25" ht="13.5" thickBot="1" x14ac:dyDescent="0.45">
      <c r="D14" s="366"/>
      <c r="E14" s="367"/>
      <c r="F14" s="368"/>
      <c r="G14" s="369"/>
      <c r="H14" s="370"/>
      <c r="I14" s="371"/>
      <c r="J14" s="372"/>
      <c r="K14" s="370"/>
      <c r="L14" s="371"/>
      <c r="M14" s="372"/>
      <c r="N14" s="370"/>
      <c r="O14" s="371"/>
      <c r="P14" s="368"/>
      <c r="Q14" s="370"/>
      <c r="R14" s="371"/>
      <c r="S14" s="323"/>
      <c r="T14" s="347"/>
      <c r="U14" s="373"/>
      <c r="V14" s="323"/>
      <c r="W14" s="349"/>
      <c r="X14" s="374"/>
      <c r="Y14" s="323"/>
    </row>
    <row r="15" spans="1:25" x14ac:dyDescent="0.4">
      <c r="A15" s="331" t="s">
        <v>3</v>
      </c>
      <c r="B15" s="332" t="s">
        <v>108</v>
      </c>
      <c r="C15" s="332"/>
      <c r="D15" s="333">
        <v>122541</v>
      </c>
      <c r="E15" s="116">
        <v>518.5</v>
      </c>
      <c r="F15" s="105"/>
      <c r="G15" s="115"/>
      <c r="H15" s="334">
        <v>33854</v>
      </c>
      <c r="I15" s="335">
        <v>930.24300000000005</v>
      </c>
      <c r="J15" s="105"/>
      <c r="K15" s="336">
        <v>303</v>
      </c>
      <c r="L15" s="112">
        <v>185.708</v>
      </c>
      <c r="M15" s="105"/>
      <c r="N15" s="334">
        <v>167</v>
      </c>
      <c r="O15" s="337">
        <v>146.34800000000001</v>
      </c>
      <c r="P15" s="105"/>
      <c r="Q15" s="109">
        <v>310</v>
      </c>
      <c r="R15" s="338">
        <v>768.601</v>
      </c>
      <c r="S15" s="105"/>
      <c r="T15" s="339">
        <f>IF(H15="","",SUM(H15,K15,N15,Q15))</f>
        <v>34634</v>
      </c>
      <c r="U15" s="340">
        <f>IF(T15="","",SUM(I15,L15,O15,R15))</f>
        <v>2030.9</v>
      </c>
      <c r="V15" s="105"/>
      <c r="W15" s="341">
        <f>IF(T15="","",SUM(T15,D15))</f>
        <v>157175</v>
      </c>
      <c r="X15" s="342">
        <f>IF(U15="","",SUM(U15,E15))</f>
        <v>2549.4</v>
      </c>
      <c r="Y15" s="323"/>
    </row>
    <row r="16" spans="1:25" x14ac:dyDescent="0.4">
      <c r="A16" s="343"/>
      <c r="B16" s="295" t="s">
        <v>107</v>
      </c>
      <c r="D16" s="101">
        <v>972983</v>
      </c>
      <c r="E16" s="344">
        <v>3930.19</v>
      </c>
      <c r="F16" s="67"/>
      <c r="G16" s="101"/>
      <c r="H16" s="97">
        <v>125494</v>
      </c>
      <c r="I16" s="345">
        <v>1868.0980000000004</v>
      </c>
      <c r="J16" s="67"/>
      <c r="K16" s="99">
        <v>361</v>
      </c>
      <c r="L16" s="98">
        <v>220.78800000000001</v>
      </c>
      <c r="M16" s="67"/>
      <c r="N16" s="99">
        <v>219</v>
      </c>
      <c r="O16" s="98">
        <v>192.886</v>
      </c>
      <c r="P16" s="67"/>
      <c r="Q16" s="97">
        <v>358</v>
      </c>
      <c r="R16" s="346">
        <v>883.34100000000001</v>
      </c>
      <c r="S16" s="67"/>
      <c r="T16" s="347">
        <f>IF(H16="","",SUM(H16,K16,N16,Q16))</f>
        <v>126432</v>
      </c>
      <c r="U16" s="348">
        <f>IF(T16="","",SUM(I16,L16,O16,R16))</f>
        <v>3165.1130000000003</v>
      </c>
      <c r="V16" s="67"/>
      <c r="W16" s="349">
        <f>IF(T16="","",SUM(T16,D16))</f>
        <v>1099415</v>
      </c>
      <c r="X16" s="350">
        <f>IF(U16="","",SUM(U16,E16))</f>
        <v>7095.3029999999999</v>
      </c>
      <c r="Y16" s="323"/>
    </row>
    <row r="17" spans="1:58" s="376" customFormat="1" ht="13.5" thickBot="1" x14ac:dyDescent="0.45">
      <c r="A17" s="375"/>
      <c r="B17" s="352" t="s">
        <v>100</v>
      </c>
      <c r="C17" s="352"/>
      <c r="D17" s="353">
        <f>IF(ISERROR(D15/D16), "", D15/D16)</f>
        <v>0.12594361874770679</v>
      </c>
      <c r="E17" s="354">
        <f>IF(ISERROR(E15/E16), "", E15/E16)</f>
        <v>0.13192746406662273</v>
      </c>
      <c r="F17" s="355"/>
      <c r="G17" s="356"/>
      <c r="H17" s="357">
        <f>IF(ISERROR(H15/H16), "", H15/H16)</f>
        <v>0.26976588522160422</v>
      </c>
      <c r="I17" s="358">
        <f>IF(ISERROR(I15/I16), "", I15/I16)</f>
        <v>0.49796263365198179</v>
      </c>
      <c r="J17" s="359"/>
      <c r="K17" s="357">
        <f>IF(ISERROR(K15/K16), "", K15/K16)</f>
        <v>0.83933518005540164</v>
      </c>
      <c r="L17" s="358">
        <f>IF(ISERROR(L15/L16), "", L15/L16)</f>
        <v>0.84111455332717355</v>
      </c>
      <c r="M17" s="359"/>
      <c r="N17" s="357">
        <f>IF(ISERROR(N15/N16), "", N15/N16)</f>
        <v>0.76255707762557079</v>
      </c>
      <c r="O17" s="358">
        <f>IF(ISERROR(O15/O16), "", O15/O16)</f>
        <v>0.7587279532988398</v>
      </c>
      <c r="P17" s="355"/>
      <c r="Q17" s="357">
        <f>IF(ISERROR(Q15/Q16), "", Q15/Q16)</f>
        <v>0.86592178770949724</v>
      </c>
      <c r="R17" s="358">
        <f>IF(ISERROR(R15/R16), "", R15/R16)</f>
        <v>0.87010678775240813</v>
      </c>
      <c r="S17" s="355"/>
      <c r="T17" s="360">
        <f>IF(ISERROR(T15/T16), "", T15/T16)</f>
        <v>0.27393381422424701</v>
      </c>
      <c r="U17" s="361">
        <f>IF(ISERROR(U15/U16), "", U15/U16)</f>
        <v>0.64165165667070967</v>
      </c>
      <c r="V17" s="355"/>
      <c r="W17" s="130">
        <f>IF(ISERROR(W15/W16), "", W15/W16)</f>
        <v>0.14296239363661584</v>
      </c>
      <c r="X17" s="129">
        <f>IF(ISERROR(X15/X16), "", X15/X16)</f>
        <v>0.35930812257066402</v>
      </c>
      <c r="Y17" s="364"/>
      <c r="Z17" s="365"/>
      <c r="AA17" s="365"/>
      <c r="AB17" s="365"/>
      <c r="AC17" s="365"/>
    </row>
    <row r="18" spans="1:58" s="377" customFormat="1" x14ac:dyDescent="0.4">
      <c r="B18" s="295"/>
      <c r="C18" s="295"/>
      <c r="D18" s="366"/>
      <c r="E18" s="367"/>
      <c r="F18" s="368"/>
      <c r="G18" s="369"/>
      <c r="H18" s="370"/>
      <c r="I18" s="371"/>
      <c r="J18" s="372"/>
      <c r="K18" s="370"/>
      <c r="L18" s="371"/>
      <c r="M18" s="372"/>
      <c r="N18" s="370"/>
      <c r="O18" s="371"/>
      <c r="P18" s="368"/>
      <c r="Q18" s="370"/>
      <c r="R18" s="371"/>
      <c r="S18" s="323"/>
      <c r="T18" s="347"/>
      <c r="U18" s="373"/>
      <c r="V18" s="323"/>
      <c r="W18" s="349"/>
      <c r="X18" s="374"/>
      <c r="Y18" s="323"/>
      <c r="Z18" s="295"/>
      <c r="AA18" s="295"/>
      <c r="AB18" s="295"/>
      <c r="AC18" s="295"/>
    </row>
    <row r="19" spans="1:58" s="377" customFormat="1" ht="13.5" thickBot="1" x14ac:dyDescent="0.45">
      <c r="B19" s="295"/>
      <c r="C19" s="295"/>
      <c r="D19" s="366"/>
      <c r="E19" s="367"/>
      <c r="F19" s="368"/>
      <c r="G19" s="369"/>
      <c r="H19" s="370"/>
      <c r="I19" s="371"/>
      <c r="J19" s="372"/>
      <c r="K19" s="370"/>
      <c r="L19" s="371"/>
      <c r="M19" s="372"/>
      <c r="N19" s="370"/>
      <c r="O19" s="371"/>
      <c r="P19" s="368"/>
      <c r="Q19" s="370"/>
      <c r="R19" s="371"/>
      <c r="S19" s="323"/>
      <c r="T19" s="347"/>
      <c r="U19" s="373"/>
      <c r="V19" s="323"/>
      <c r="W19" s="349"/>
      <c r="X19" s="374"/>
      <c r="Y19" s="323"/>
      <c r="Z19" s="295"/>
      <c r="AA19" s="295"/>
      <c r="AB19" s="295"/>
      <c r="AC19" s="295"/>
    </row>
    <row r="20" spans="1:58" s="378" customFormat="1" x14ac:dyDescent="0.4">
      <c r="A20" s="331" t="s">
        <v>2</v>
      </c>
      <c r="B20" s="332" t="s">
        <v>108</v>
      </c>
      <c r="C20" s="332"/>
      <c r="D20" s="333">
        <v>160093</v>
      </c>
      <c r="E20" s="116">
        <v>583.1</v>
      </c>
      <c r="F20" s="105"/>
      <c r="G20" s="115"/>
      <c r="H20" s="334">
        <v>56725</v>
      </c>
      <c r="I20" s="335">
        <v>1965.6489479999998</v>
      </c>
      <c r="J20" s="105"/>
      <c r="K20" s="336">
        <v>770</v>
      </c>
      <c r="L20" s="112">
        <v>464.13850099999996</v>
      </c>
      <c r="M20" s="105"/>
      <c r="N20" s="334">
        <v>261</v>
      </c>
      <c r="O20" s="337">
        <v>224.46353699999997</v>
      </c>
      <c r="P20" s="105"/>
      <c r="Q20" s="109">
        <v>619</v>
      </c>
      <c r="R20" s="338">
        <v>1609.6455529999998</v>
      </c>
      <c r="S20" s="105"/>
      <c r="T20" s="339">
        <f>IF(H20="","",SUM(H20,K20,N20,Q20))</f>
        <v>58375</v>
      </c>
      <c r="U20" s="340">
        <f>IF(T20="","",SUM(I20,L20,O20,R20))</f>
        <v>4263.8965389999994</v>
      </c>
      <c r="V20" s="105"/>
      <c r="W20" s="341">
        <f>IF(T20="","",SUM(T20,D20))</f>
        <v>218468</v>
      </c>
      <c r="X20" s="342">
        <f>IF(U20="","",SUM(U20,E20))</f>
        <v>4846.9965389999998</v>
      </c>
      <c r="Y20" s="323"/>
      <c r="Z20" s="295"/>
      <c r="AA20" s="295"/>
      <c r="AB20" s="295"/>
      <c r="AC20" s="295"/>
      <c r="AD20" s="295"/>
      <c r="AE20" s="295"/>
      <c r="AF20" s="295"/>
      <c r="AG20" s="295"/>
      <c r="AH20" s="295"/>
      <c r="AI20" s="295"/>
      <c r="AJ20" s="295"/>
    </row>
    <row r="21" spans="1:58" s="299" customFormat="1" x14ac:dyDescent="0.4">
      <c r="A21" s="302"/>
      <c r="B21" s="295" t="s">
        <v>107</v>
      </c>
      <c r="C21" s="295"/>
      <c r="D21" s="101">
        <v>1833091</v>
      </c>
      <c r="E21" s="344">
        <v>5194.5</v>
      </c>
      <c r="F21" s="67"/>
      <c r="G21" s="101"/>
      <c r="H21" s="97">
        <v>302601</v>
      </c>
      <c r="I21" s="345">
        <v>4398.087262</v>
      </c>
      <c r="J21" s="67"/>
      <c r="K21" s="99">
        <v>978</v>
      </c>
      <c r="L21" s="98">
        <v>590.35198100000002</v>
      </c>
      <c r="M21" s="67"/>
      <c r="N21" s="99">
        <v>333</v>
      </c>
      <c r="O21" s="98">
        <v>286.13140599999997</v>
      </c>
      <c r="P21" s="67"/>
      <c r="Q21" s="97">
        <v>721</v>
      </c>
      <c r="R21" s="346">
        <v>1805.4091539999999</v>
      </c>
      <c r="S21" s="67"/>
      <c r="T21" s="347">
        <f>IF(H21="","",SUM(H21,K21,N21,Q21))</f>
        <v>304633</v>
      </c>
      <c r="U21" s="348">
        <f>IF(T21="","",SUM(I21,L21,O21,R21))</f>
        <v>7079.9798029999993</v>
      </c>
      <c r="V21" s="67"/>
      <c r="W21" s="349">
        <f>IF(T21="","",SUM(T21,D21))</f>
        <v>2137724</v>
      </c>
      <c r="X21" s="350">
        <f>IF(U21="","",SUM(U21,E21))</f>
        <v>12274.479802999998</v>
      </c>
      <c r="Y21" s="323"/>
      <c r="Z21" s="295"/>
      <c r="AA21" s="295"/>
      <c r="AB21" s="295"/>
      <c r="AC21" s="295"/>
      <c r="AD21" s="295"/>
      <c r="AE21" s="295"/>
      <c r="AF21" s="295"/>
      <c r="AG21" s="295"/>
      <c r="AH21" s="295"/>
      <c r="AI21" s="295"/>
      <c r="AJ21" s="295"/>
    </row>
    <row r="22" spans="1:58" s="365" customFormat="1" ht="13.5" thickBot="1" x14ac:dyDescent="0.45">
      <c r="A22" s="351"/>
      <c r="B22" s="352" t="s">
        <v>100</v>
      </c>
      <c r="C22" s="352"/>
      <c r="D22" s="353">
        <f>IF(ISERROR(D20/D21), "", D20/D21)</f>
        <v>8.7334998644366266E-2</v>
      </c>
      <c r="E22" s="354">
        <f>IF(ISERROR(E20/E21), "", E20/E21)</f>
        <v>0.11225334488401194</v>
      </c>
      <c r="F22" s="355"/>
      <c r="G22" s="356"/>
      <c r="H22" s="357">
        <f>IF(ISERROR(H20/H21), "", H20/H21)</f>
        <v>0.18745807185039046</v>
      </c>
      <c r="I22" s="358">
        <f>IF(ISERROR(I20/I21), "", I20/I21)</f>
        <v>0.44693268480219611</v>
      </c>
      <c r="J22" s="359"/>
      <c r="K22" s="357">
        <f>IF(ISERROR(K20/K21), "", K20/K21)</f>
        <v>0.787321063394683</v>
      </c>
      <c r="L22" s="358">
        <f>IF(ISERROR(L20/L21), "", L20/L21)</f>
        <v>0.78620639201344522</v>
      </c>
      <c r="M22" s="359"/>
      <c r="N22" s="357">
        <f>IF(ISERROR(N20/N21), "", N20/N21)</f>
        <v>0.78378378378378377</v>
      </c>
      <c r="O22" s="358">
        <f>IF(ISERROR(O20/O21), "", O20/O21)</f>
        <v>0.78447710490053646</v>
      </c>
      <c r="P22" s="355"/>
      <c r="Q22" s="357">
        <f>IF(ISERROR(Q20/Q21), "", Q20/Q21)</f>
        <v>0.85852981969486819</v>
      </c>
      <c r="R22" s="358">
        <f>IF(ISERROR(R20/R21), "", R20/R21)</f>
        <v>0.89156829045301267</v>
      </c>
      <c r="S22" s="355"/>
      <c r="T22" s="360">
        <f>IF(ISERROR(T20/T21), "", T20/T21)</f>
        <v>0.19162401972209184</v>
      </c>
      <c r="U22" s="361">
        <f>IF(ISERROR(U20/U21), "", U20/U21)</f>
        <v>0.60224699189018294</v>
      </c>
      <c r="V22" s="355"/>
      <c r="W22" s="362">
        <f>IF(ISERROR(W20/W21), "", W20/W21)</f>
        <v>0.10219654174252617</v>
      </c>
      <c r="X22" s="363">
        <f>IF(ISERROR(X20/X21), "", X20/X21)</f>
        <v>0.39488406977665547</v>
      </c>
      <c r="Y22" s="364"/>
      <c r="AD22" s="376"/>
      <c r="AE22" s="376"/>
      <c r="AF22" s="376"/>
      <c r="AG22" s="376"/>
      <c r="AH22" s="376"/>
      <c r="AI22" s="376"/>
      <c r="AJ22" s="376"/>
    </row>
    <row r="23" spans="1:58" x14ac:dyDescent="0.4">
      <c r="D23" s="366"/>
      <c r="E23" s="367"/>
      <c r="F23" s="368"/>
      <c r="G23" s="369"/>
      <c r="H23" s="370"/>
      <c r="I23" s="371"/>
      <c r="J23" s="372"/>
      <c r="K23" s="370"/>
      <c r="L23" s="371"/>
      <c r="M23" s="372"/>
      <c r="N23" s="370"/>
      <c r="O23" s="371"/>
      <c r="P23" s="368"/>
      <c r="Q23" s="370"/>
      <c r="R23" s="371"/>
      <c r="S23" s="323"/>
      <c r="T23" s="347"/>
      <c r="U23" s="373"/>
      <c r="V23" s="323"/>
      <c r="W23" s="349"/>
      <c r="X23" s="374"/>
      <c r="Y23" s="323"/>
      <c r="AD23" s="377"/>
      <c r="AE23" s="377"/>
      <c r="AF23" s="377"/>
      <c r="AG23" s="377"/>
      <c r="AH23" s="377"/>
      <c r="AI23" s="377"/>
      <c r="AJ23" s="377"/>
    </row>
    <row r="24" spans="1:58" ht="13.5" thickBot="1" x14ac:dyDescent="0.45">
      <c r="D24" s="366"/>
      <c r="E24" s="367"/>
      <c r="F24" s="368"/>
      <c r="G24" s="369"/>
      <c r="H24" s="370"/>
      <c r="I24" s="371"/>
      <c r="J24" s="372"/>
      <c r="K24" s="370"/>
      <c r="L24" s="371"/>
      <c r="M24" s="372"/>
      <c r="N24" s="370"/>
      <c r="O24" s="371"/>
      <c r="P24" s="368"/>
      <c r="Q24" s="370"/>
      <c r="R24" s="371"/>
      <c r="S24" s="323"/>
      <c r="T24" s="347"/>
      <c r="U24" s="373"/>
      <c r="V24" s="323"/>
      <c r="W24" s="349"/>
      <c r="X24" s="374"/>
      <c r="Y24" s="323"/>
      <c r="AD24" s="377"/>
      <c r="AE24" s="377"/>
      <c r="AF24" s="377"/>
      <c r="AG24" s="377"/>
      <c r="AH24" s="377"/>
      <c r="AI24" s="377"/>
      <c r="AJ24" s="377"/>
    </row>
    <row r="25" spans="1:58" x14ac:dyDescent="0.4">
      <c r="A25" s="331" t="s">
        <v>1</v>
      </c>
      <c r="B25" s="332" t="s">
        <v>108</v>
      </c>
      <c r="C25" s="332"/>
      <c r="D25" s="333">
        <v>4075</v>
      </c>
      <c r="E25" s="116">
        <v>23.170032729999999</v>
      </c>
      <c r="F25" s="105"/>
      <c r="G25" s="115"/>
      <c r="H25" s="334">
        <v>1512</v>
      </c>
      <c r="I25" s="335">
        <v>53.754613089999935</v>
      </c>
      <c r="J25" s="105"/>
      <c r="K25" s="336">
        <v>18</v>
      </c>
      <c r="L25" s="112">
        <v>11.231721830000001</v>
      </c>
      <c r="M25" s="105"/>
      <c r="N25" s="334">
        <v>8</v>
      </c>
      <c r="O25" s="337">
        <v>7.0551651499999997</v>
      </c>
      <c r="P25" s="105"/>
      <c r="Q25" s="109">
        <v>12</v>
      </c>
      <c r="R25" s="338">
        <v>30.192374189999999</v>
      </c>
      <c r="S25" s="105"/>
      <c r="T25" s="339">
        <f>IF(H25="","",SUM(H25,K25,N25,Q25))</f>
        <v>1550</v>
      </c>
      <c r="U25" s="340">
        <f>IF(T25="","",SUM(I25,L25,O25,R25))</f>
        <v>102.23387425999992</v>
      </c>
      <c r="V25" s="105"/>
      <c r="W25" s="341">
        <f>IF(T25="","",SUM(T25,D25))</f>
        <v>5625</v>
      </c>
      <c r="X25" s="342">
        <f>IF(U25="","",SUM(U25,E25))</f>
        <v>125.40390698999992</v>
      </c>
      <c r="Y25" s="323"/>
      <c r="AK25" s="378"/>
      <c r="AL25" s="378"/>
      <c r="AM25" s="378"/>
      <c r="AN25" s="378"/>
      <c r="AO25" s="378"/>
      <c r="AP25" s="378"/>
      <c r="AQ25" s="378"/>
      <c r="AR25" s="378"/>
      <c r="AS25" s="378"/>
      <c r="AT25" s="378"/>
      <c r="AU25" s="378"/>
      <c r="AV25" s="378"/>
      <c r="AW25" s="378"/>
      <c r="AX25" s="378"/>
      <c r="AY25" s="378"/>
      <c r="AZ25" s="378"/>
      <c r="BA25" s="378"/>
      <c r="BB25" s="378"/>
      <c r="BC25" s="378"/>
      <c r="BD25" s="378"/>
      <c r="BE25" s="378"/>
    </row>
    <row r="26" spans="1:58" x14ac:dyDescent="0.4">
      <c r="A26" s="343"/>
      <c r="B26" s="295" t="s">
        <v>107</v>
      </c>
      <c r="D26" s="101">
        <v>63109</v>
      </c>
      <c r="E26" s="344">
        <v>287.06189383999998</v>
      </c>
      <c r="F26" s="67"/>
      <c r="G26" s="101"/>
      <c r="H26" s="97">
        <v>8915</v>
      </c>
      <c r="I26" s="345">
        <v>121.37281134</v>
      </c>
      <c r="J26" s="67"/>
      <c r="K26" s="99">
        <v>20</v>
      </c>
      <c r="L26" s="98">
        <v>12.529368190000001</v>
      </c>
      <c r="M26" s="67"/>
      <c r="N26" s="99">
        <v>10</v>
      </c>
      <c r="O26" s="98">
        <v>8.7060429900000003</v>
      </c>
      <c r="P26" s="67"/>
      <c r="Q26" s="97">
        <v>12</v>
      </c>
      <c r="R26" s="346">
        <v>30.192374189999999</v>
      </c>
      <c r="S26" s="67"/>
      <c r="T26" s="347">
        <f>IF(H26="","",SUM(H26,K26,N26,Q26))</f>
        <v>8957</v>
      </c>
      <c r="U26" s="348">
        <f>IF(T26="","",SUM(I26,L26,O26,R26))</f>
        <v>172.80059671000004</v>
      </c>
      <c r="V26" s="67"/>
      <c r="W26" s="349">
        <f>IF(T26="","",SUM(T26,D26))</f>
        <v>72066</v>
      </c>
      <c r="X26" s="350">
        <f>IF(U26="","",SUM(U26,E26))</f>
        <v>459.86249055000002</v>
      </c>
      <c r="Y26" s="323"/>
      <c r="AK26" s="299"/>
      <c r="AL26" s="299"/>
      <c r="AM26" s="299"/>
      <c r="AN26" s="299"/>
      <c r="AO26" s="299"/>
      <c r="AP26" s="299"/>
      <c r="AQ26" s="299"/>
      <c r="AR26" s="299"/>
      <c r="AS26" s="299"/>
      <c r="AT26" s="299"/>
      <c r="AU26" s="299"/>
      <c r="AV26" s="299"/>
      <c r="AW26" s="299"/>
      <c r="AX26" s="299"/>
      <c r="AY26" s="299"/>
      <c r="AZ26" s="299"/>
      <c r="BA26" s="299"/>
      <c r="BB26" s="299"/>
      <c r="BC26" s="299"/>
      <c r="BD26" s="299"/>
      <c r="BE26" s="299"/>
    </row>
    <row r="27" spans="1:58" s="376" customFormat="1" ht="13.5" thickBot="1" x14ac:dyDescent="0.45">
      <c r="A27" s="375"/>
      <c r="B27" s="352" t="s">
        <v>100</v>
      </c>
      <c r="C27" s="352"/>
      <c r="D27" s="353">
        <f>IF(ISERROR(D25/D26), "", D25/D26)</f>
        <v>6.4570821911296331E-2</v>
      </c>
      <c r="E27" s="354">
        <f>IF(ISERROR(E25/E26), "", E25/E26)</f>
        <v>8.0714414651337552E-2</v>
      </c>
      <c r="F27" s="355"/>
      <c r="G27" s="356"/>
      <c r="H27" s="357">
        <f>IF(ISERROR(H25/H26), "", H25/H26)</f>
        <v>0.16960179472798653</v>
      </c>
      <c r="I27" s="358">
        <f>IF(ISERROR(I25/I26), "", I25/I26)</f>
        <v>0.44288842366366443</v>
      </c>
      <c r="J27" s="359"/>
      <c r="K27" s="357">
        <f>IF(ISERROR(K25/K26), "", K25/K26)</f>
        <v>0.9</v>
      </c>
      <c r="L27" s="358">
        <f>IF(ISERROR(L25/L26), "", L25/L26)</f>
        <v>0.89643162046784741</v>
      </c>
      <c r="M27" s="359"/>
      <c r="N27" s="357">
        <f>IF(ISERROR(N25/N26), "", N25/N26)</f>
        <v>0.8</v>
      </c>
      <c r="O27" s="358">
        <f>IF(ISERROR(O25/O26), "", O25/O26)</f>
        <v>0.81037563886414943</v>
      </c>
      <c r="P27" s="355"/>
      <c r="Q27" s="357">
        <f>IF(ISERROR(Q25/Q26), "", Q25/Q26)</f>
        <v>1</v>
      </c>
      <c r="R27" s="358">
        <f>IF(ISERROR(R25/R26), "", R25/R26)</f>
        <v>1</v>
      </c>
      <c r="S27" s="355"/>
      <c r="T27" s="360">
        <f>IF(ISERROR(T25/T26), "", T25/T26)</f>
        <v>0.17304901194596406</v>
      </c>
      <c r="U27" s="361">
        <f>IF(ISERROR(U25/U26), "", U25/U26)</f>
        <v>0.5916291737786783</v>
      </c>
      <c r="V27" s="355"/>
      <c r="W27" s="362">
        <f>IF(ISERROR(W25/W26), "", W25/W26)</f>
        <v>7.8053451003247024E-2</v>
      </c>
      <c r="X27" s="363">
        <f>IF(ISERROR(X25/X26), "", X25/X26)</f>
        <v>0.27269870791160988</v>
      </c>
      <c r="Y27" s="364"/>
      <c r="Z27" s="365"/>
      <c r="AA27" s="365"/>
      <c r="AB27" s="365"/>
      <c r="AC27" s="365"/>
      <c r="AK27" s="365"/>
      <c r="AL27" s="365"/>
      <c r="AM27" s="365"/>
      <c r="AN27" s="365"/>
      <c r="AO27" s="365"/>
      <c r="AP27" s="365"/>
      <c r="AQ27" s="365"/>
      <c r="AR27" s="365"/>
      <c r="AS27" s="365"/>
      <c r="AT27" s="365"/>
      <c r="AU27" s="365"/>
      <c r="AV27" s="365"/>
      <c r="AW27" s="365"/>
      <c r="AX27" s="365"/>
      <c r="AY27" s="365"/>
      <c r="AZ27" s="365"/>
      <c r="BA27" s="365"/>
      <c r="BB27" s="365"/>
      <c r="BC27" s="365"/>
      <c r="BD27" s="365"/>
      <c r="BE27" s="365"/>
      <c r="BF27" s="365"/>
    </row>
    <row r="28" spans="1:58" ht="13.5" thickBot="1" x14ac:dyDescent="0.4">
      <c r="D28" s="76"/>
      <c r="E28" s="70"/>
      <c r="F28" s="67"/>
      <c r="G28" s="75"/>
      <c r="H28" s="71"/>
      <c r="I28" s="73"/>
      <c r="J28" s="74"/>
      <c r="K28" s="71"/>
      <c r="L28" s="73"/>
      <c r="M28" s="74"/>
      <c r="N28" s="71"/>
      <c r="O28" s="73"/>
      <c r="P28" s="72"/>
      <c r="Q28" s="71"/>
      <c r="R28" s="73"/>
      <c r="S28" s="72"/>
      <c r="T28" s="71"/>
      <c r="U28" s="70"/>
      <c r="V28" s="67"/>
      <c r="W28" s="379"/>
      <c r="X28" s="380"/>
      <c r="Y28" s="67"/>
      <c r="AD28" s="378"/>
      <c r="AE28" s="378"/>
      <c r="AF28" s="378"/>
      <c r="AG28" s="378"/>
      <c r="AH28" s="378"/>
      <c r="AI28" s="378"/>
      <c r="AJ28" s="378"/>
      <c r="BF28" s="377"/>
    </row>
    <row r="29" spans="1:58" s="378" customFormat="1" x14ac:dyDescent="0.45">
      <c r="B29" s="377"/>
      <c r="C29" s="377"/>
      <c r="D29" s="49"/>
      <c r="E29" s="49"/>
      <c r="F29" s="49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49"/>
      <c r="W29" s="61"/>
      <c r="X29" s="61"/>
      <c r="Y29" s="49"/>
      <c r="Z29" s="377"/>
      <c r="AA29" s="377"/>
      <c r="AB29" s="377"/>
      <c r="AC29" s="377"/>
      <c r="AD29" s="299"/>
      <c r="AE29" s="299"/>
      <c r="AF29" s="299"/>
      <c r="AG29" s="299"/>
      <c r="AH29" s="299"/>
      <c r="AI29" s="299"/>
      <c r="AJ29" s="299"/>
      <c r="AK29" s="295"/>
      <c r="AL29" s="295"/>
      <c r="AM29" s="295"/>
      <c r="AN29" s="295"/>
      <c r="AO29" s="295"/>
      <c r="AP29" s="295"/>
      <c r="AQ29" s="295"/>
      <c r="AR29" s="295"/>
      <c r="AS29" s="295"/>
      <c r="AT29" s="295"/>
      <c r="AU29" s="295"/>
      <c r="AV29" s="295"/>
      <c r="AW29" s="295"/>
      <c r="AX29" s="295"/>
      <c r="AY29" s="295"/>
      <c r="AZ29" s="295"/>
      <c r="BA29" s="295"/>
      <c r="BB29" s="295"/>
      <c r="BC29" s="295"/>
      <c r="BD29" s="295"/>
      <c r="BE29" s="295"/>
      <c r="BF29" s="295"/>
    </row>
    <row r="30" spans="1:58" s="299" customFormat="1" x14ac:dyDescent="0.45">
      <c r="B30" s="377"/>
      <c r="C30" s="377"/>
      <c r="D30" s="49"/>
      <c r="E30" s="49"/>
      <c r="F30" s="49"/>
      <c r="G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49"/>
      <c r="W30" s="61"/>
      <c r="X30" s="61"/>
      <c r="Y30" s="49"/>
      <c r="Z30" s="377"/>
      <c r="AA30" s="377"/>
      <c r="AB30" s="377"/>
      <c r="AC30" s="377"/>
      <c r="AD30" s="295"/>
      <c r="AE30" s="295"/>
      <c r="AF30" s="295"/>
      <c r="AG30" s="295"/>
      <c r="AH30" s="295"/>
      <c r="AI30" s="295"/>
      <c r="AJ30" s="295"/>
      <c r="AK30" s="295"/>
      <c r="AL30" s="295"/>
      <c r="AM30" s="295"/>
      <c r="AN30" s="295"/>
      <c r="AO30" s="295"/>
      <c r="AP30" s="295"/>
      <c r="AQ30" s="295"/>
      <c r="AR30" s="295"/>
      <c r="AS30" s="295"/>
      <c r="AT30" s="295"/>
      <c r="AU30" s="295"/>
      <c r="AV30" s="295"/>
      <c r="AW30" s="295"/>
      <c r="AX30" s="295"/>
      <c r="AY30" s="295"/>
      <c r="AZ30" s="295"/>
      <c r="BA30" s="295"/>
      <c r="BB30" s="295"/>
      <c r="BC30" s="295"/>
      <c r="BD30" s="295"/>
      <c r="BE30" s="295"/>
      <c r="BF30" s="378"/>
    </row>
    <row r="31" spans="1:58" x14ac:dyDescent="0.4">
      <c r="H31" s="381" t="s">
        <v>166</v>
      </c>
      <c r="AK31" s="377"/>
      <c r="AL31" s="377"/>
      <c r="AM31" s="377"/>
      <c r="AN31" s="377"/>
      <c r="AO31" s="377"/>
      <c r="AP31" s="377"/>
      <c r="AQ31" s="377"/>
      <c r="AR31" s="377"/>
      <c r="AS31" s="377"/>
      <c r="AT31" s="377"/>
      <c r="AU31" s="377"/>
      <c r="AV31" s="377"/>
      <c r="AW31" s="377"/>
      <c r="AX31" s="377"/>
      <c r="AY31" s="377"/>
      <c r="AZ31" s="377"/>
      <c r="BA31" s="377"/>
      <c r="BB31" s="377"/>
      <c r="BC31" s="377"/>
      <c r="BD31" s="377"/>
      <c r="BE31" s="377"/>
      <c r="BF31" s="299"/>
    </row>
    <row r="32" spans="1:58" x14ac:dyDescent="0.4">
      <c r="B32" s="299"/>
      <c r="C32" s="299"/>
      <c r="D32" s="299"/>
      <c r="E32" s="299"/>
      <c r="F32" s="299"/>
      <c r="G32" s="299"/>
      <c r="H32" s="381" t="s">
        <v>106</v>
      </c>
      <c r="I32" s="299"/>
      <c r="J32" s="299"/>
      <c r="K32" s="299"/>
      <c r="L32" s="299"/>
      <c r="M32" s="299"/>
      <c r="N32" s="299"/>
      <c r="O32" s="299"/>
      <c r="P32" s="299"/>
      <c r="Q32" s="299"/>
      <c r="R32" s="299"/>
      <c r="S32" s="299"/>
      <c r="T32" s="299"/>
      <c r="U32" s="299"/>
      <c r="V32" s="299"/>
      <c r="W32" s="382"/>
      <c r="X32" s="382"/>
      <c r="Y32" s="299"/>
      <c r="Z32" s="299"/>
      <c r="AA32" s="299"/>
      <c r="AB32" s="299"/>
      <c r="AC32" s="299"/>
      <c r="AK32" s="378"/>
      <c r="AL32" s="378"/>
      <c r="AM32" s="378"/>
      <c r="AN32" s="378"/>
      <c r="AO32" s="378"/>
      <c r="AP32" s="378"/>
      <c r="AQ32" s="378"/>
      <c r="AR32" s="378"/>
      <c r="AS32" s="378"/>
      <c r="AT32" s="378"/>
      <c r="AU32" s="378"/>
      <c r="AV32" s="378"/>
      <c r="AW32" s="378"/>
      <c r="AX32" s="378"/>
      <c r="AY32" s="378"/>
      <c r="AZ32" s="378"/>
      <c r="BA32" s="378"/>
      <c r="BB32" s="378"/>
      <c r="BC32" s="378"/>
      <c r="BD32" s="378"/>
      <c r="BE32" s="378"/>
    </row>
    <row r="33" spans="2:58" x14ac:dyDescent="0.4">
      <c r="D33" s="323"/>
      <c r="E33" s="323"/>
      <c r="F33" s="323"/>
      <c r="G33" s="323"/>
      <c r="H33" s="377" t="s">
        <v>167</v>
      </c>
      <c r="I33" s="323"/>
      <c r="J33" s="323"/>
      <c r="K33" s="323"/>
      <c r="L33" s="323"/>
      <c r="M33" s="323"/>
      <c r="N33" s="323"/>
      <c r="O33" s="323"/>
      <c r="P33" s="323"/>
      <c r="Q33" s="323"/>
      <c r="R33" s="323"/>
      <c r="S33" s="323"/>
      <c r="T33" s="323"/>
      <c r="U33" s="323"/>
      <c r="V33" s="323"/>
      <c r="W33" s="315"/>
      <c r="X33" s="315"/>
      <c r="Y33" s="323"/>
      <c r="AD33" s="377"/>
      <c r="AE33" s="377"/>
      <c r="AF33" s="377"/>
      <c r="AG33" s="377"/>
      <c r="AH33" s="377"/>
      <c r="AI33" s="377"/>
      <c r="AJ33" s="377"/>
      <c r="AK33" s="299"/>
      <c r="AL33" s="299"/>
      <c r="AM33" s="299"/>
      <c r="AN33" s="299"/>
      <c r="AO33" s="299"/>
      <c r="AP33" s="299"/>
      <c r="AQ33" s="299"/>
      <c r="AR33" s="299"/>
      <c r="AS33" s="299"/>
      <c r="AT33" s="299"/>
      <c r="AU33" s="299"/>
      <c r="AV33" s="299"/>
      <c r="AW33" s="299"/>
      <c r="AX33" s="299"/>
      <c r="AY33" s="299"/>
      <c r="AZ33" s="299"/>
      <c r="BA33" s="299"/>
      <c r="BB33" s="299"/>
      <c r="BC33" s="299"/>
      <c r="BD33" s="299"/>
      <c r="BE33" s="299"/>
    </row>
    <row r="34" spans="2:58" s="377" customFormat="1" x14ac:dyDescent="0.4">
      <c r="B34" s="295"/>
      <c r="C34" s="295"/>
      <c r="D34" s="323"/>
      <c r="E34" s="323"/>
      <c r="F34" s="323"/>
      <c r="G34" s="323"/>
      <c r="I34" s="323"/>
      <c r="J34" s="323"/>
      <c r="K34" s="323"/>
      <c r="L34" s="323"/>
      <c r="M34" s="323"/>
      <c r="N34" s="323"/>
      <c r="O34" s="323"/>
      <c r="P34" s="323"/>
      <c r="Q34" s="323"/>
      <c r="R34" s="323"/>
      <c r="S34" s="323"/>
      <c r="T34" s="323"/>
      <c r="U34" s="323"/>
      <c r="V34" s="323"/>
      <c r="W34" s="315"/>
      <c r="X34" s="315"/>
      <c r="Y34" s="323"/>
      <c r="Z34" s="295"/>
      <c r="AA34" s="295"/>
      <c r="AB34" s="295"/>
      <c r="AC34" s="295"/>
      <c r="AD34" s="295"/>
      <c r="AE34" s="295"/>
      <c r="AF34" s="295"/>
      <c r="AG34" s="295"/>
      <c r="AH34" s="295"/>
      <c r="AI34" s="295"/>
      <c r="AJ34" s="295"/>
      <c r="AK34" s="295"/>
      <c r="AL34" s="295"/>
      <c r="AM34" s="295"/>
      <c r="AN34" s="295"/>
      <c r="AO34" s="295"/>
      <c r="AP34" s="295"/>
      <c r="AQ34" s="295"/>
      <c r="AR34" s="295"/>
      <c r="AS34" s="295"/>
      <c r="AT34" s="295"/>
      <c r="AU34" s="295"/>
      <c r="AV34" s="295"/>
      <c r="AW34" s="295"/>
      <c r="AX34" s="295"/>
      <c r="AY34" s="295"/>
      <c r="AZ34" s="295"/>
      <c r="BA34" s="295"/>
      <c r="BB34" s="295"/>
      <c r="BC34" s="295"/>
      <c r="BD34" s="295"/>
      <c r="BE34" s="295"/>
      <c r="BF34" s="295"/>
    </row>
    <row r="35" spans="2:58" x14ac:dyDescent="0.45">
      <c r="D35" s="51"/>
      <c r="E35" s="51"/>
      <c r="F35" s="51"/>
      <c r="G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62"/>
      <c r="X35" s="62"/>
      <c r="Y35" s="51"/>
      <c r="AD35" s="378"/>
      <c r="AE35" s="378"/>
      <c r="AF35" s="378"/>
      <c r="AG35" s="378"/>
      <c r="AH35" s="378"/>
      <c r="AI35" s="378"/>
      <c r="AJ35" s="378"/>
      <c r="BF35" s="377"/>
    </row>
    <row r="36" spans="2:58" x14ac:dyDescent="0.45">
      <c r="D36" s="51"/>
      <c r="E36" s="51"/>
      <c r="F36" s="51"/>
      <c r="G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62"/>
      <c r="X36" s="62"/>
      <c r="Y36" s="51"/>
      <c r="AD36" s="299"/>
      <c r="AE36" s="299"/>
      <c r="AF36" s="299"/>
      <c r="AG36" s="299"/>
      <c r="AH36" s="299"/>
      <c r="AI36" s="299"/>
      <c r="AJ36" s="299"/>
    </row>
    <row r="37" spans="2:58" x14ac:dyDescent="0.45">
      <c r="B37" s="377"/>
      <c r="C37" s="377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61"/>
      <c r="X37" s="61"/>
      <c r="Y37" s="49"/>
      <c r="Z37" s="377"/>
      <c r="AA37" s="377"/>
      <c r="AB37" s="377"/>
      <c r="AC37" s="377"/>
    </row>
    <row r="38" spans="2:58" x14ac:dyDescent="0.45">
      <c r="AK38" s="377"/>
      <c r="AL38" s="377"/>
      <c r="AM38" s="377"/>
      <c r="AN38" s="377"/>
      <c r="AO38" s="377"/>
      <c r="AP38" s="377"/>
      <c r="AQ38" s="377"/>
      <c r="AR38" s="377"/>
      <c r="AS38" s="377"/>
      <c r="AT38" s="377"/>
      <c r="AU38" s="377"/>
      <c r="AV38" s="377"/>
      <c r="AW38" s="377"/>
      <c r="AX38" s="377"/>
      <c r="AY38" s="377"/>
      <c r="AZ38" s="377"/>
      <c r="BA38" s="377"/>
      <c r="BB38" s="377"/>
      <c r="BC38" s="377"/>
      <c r="BD38" s="377"/>
      <c r="BE38" s="377"/>
    </row>
    <row r="39" spans="2:58" x14ac:dyDescent="0.45">
      <c r="B39" s="299"/>
      <c r="C39" s="299"/>
      <c r="D39" s="299"/>
      <c r="E39" s="299"/>
      <c r="F39" s="299"/>
      <c r="G39" s="299"/>
      <c r="H39" s="299"/>
      <c r="I39" s="299"/>
      <c r="J39" s="299"/>
      <c r="K39" s="299"/>
      <c r="L39" s="299"/>
      <c r="M39" s="299"/>
      <c r="N39" s="299"/>
      <c r="O39" s="299"/>
      <c r="P39" s="299"/>
      <c r="Q39" s="299"/>
      <c r="R39" s="299"/>
      <c r="S39" s="299"/>
      <c r="T39" s="299"/>
      <c r="U39" s="299"/>
      <c r="V39" s="299"/>
      <c r="W39" s="382"/>
      <c r="X39" s="382"/>
      <c r="Y39" s="299"/>
      <c r="Z39" s="299"/>
      <c r="AA39" s="299"/>
      <c r="AB39" s="299"/>
      <c r="AC39" s="299"/>
    </row>
    <row r="40" spans="2:58" x14ac:dyDescent="0.45"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62"/>
      <c r="X40" s="62"/>
      <c r="Y40" s="51"/>
      <c r="Z40" s="383"/>
      <c r="AA40" s="383"/>
      <c r="AD40" s="377"/>
      <c r="AE40" s="377"/>
      <c r="AF40" s="377"/>
      <c r="AG40" s="377"/>
      <c r="AH40" s="377"/>
      <c r="AI40" s="377"/>
      <c r="AJ40" s="377"/>
    </row>
    <row r="41" spans="2:58" x14ac:dyDescent="0.45"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62"/>
      <c r="X41" s="62"/>
      <c r="Y41" s="51"/>
      <c r="Z41" s="383"/>
      <c r="AA41" s="383"/>
    </row>
    <row r="42" spans="2:58" x14ac:dyDescent="0.45"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62"/>
      <c r="X42" s="62"/>
      <c r="Y42" s="51"/>
      <c r="Z42" s="384"/>
    </row>
    <row r="43" spans="2:58" x14ac:dyDescent="0.45"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62"/>
      <c r="X43" s="62"/>
      <c r="Y43" s="51"/>
      <c r="Z43" s="383"/>
    </row>
    <row r="44" spans="2:58" x14ac:dyDescent="0.45">
      <c r="B44" s="377"/>
      <c r="C44" s="377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61"/>
      <c r="X44" s="61"/>
      <c r="Y44" s="49"/>
      <c r="Z44" s="385"/>
      <c r="AA44" s="377"/>
      <c r="AB44" s="377"/>
      <c r="AC44" s="377"/>
    </row>
    <row r="45" spans="2:58" x14ac:dyDescent="0.45">
      <c r="D45" s="383"/>
      <c r="E45" s="383"/>
      <c r="F45" s="383"/>
      <c r="G45" s="383"/>
      <c r="H45" s="383"/>
      <c r="I45" s="383"/>
      <c r="J45" s="383"/>
      <c r="K45" s="383"/>
      <c r="L45" s="383"/>
      <c r="M45" s="383"/>
      <c r="N45" s="383"/>
      <c r="O45" s="383"/>
      <c r="P45" s="383"/>
      <c r="Q45" s="383"/>
      <c r="R45" s="383"/>
      <c r="S45" s="383"/>
      <c r="T45" s="383"/>
      <c r="U45" s="383"/>
      <c r="V45" s="383"/>
      <c r="W45" s="386"/>
      <c r="X45" s="386"/>
      <c r="Y45" s="383"/>
    </row>
    <row r="46" spans="2:58" x14ac:dyDescent="0.45">
      <c r="D46" s="387"/>
      <c r="E46" s="387"/>
      <c r="F46" s="387"/>
      <c r="G46" s="384"/>
      <c r="H46" s="384"/>
      <c r="I46" s="384"/>
      <c r="J46" s="384"/>
      <c r="K46" s="384"/>
      <c r="L46" s="384"/>
      <c r="M46" s="384"/>
      <c r="N46" s="384"/>
      <c r="O46" s="384"/>
      <c r="P46" s="384"/>
      <c r="Q46" s="384"/>
      <c r="R46" s="384"/>
      <c r="S46" s="384"/>
      <c r="T46" s="384"/>
      <c r="U46" s="384"/>
      <c r="V46" s="384"/>
      <c r="W46" s="388"/>
      <c r="X46" s="388"/>
      <c r="Y46" s="384"/>
    </row>
    <row r="47" spans="2:58" x14ac:dyDescent="0.45">
      <c r="B47" s="389"/>
      <c r="C47" s="389"/>
    </row>
  </sheetData>
  <mergeCells count="9">
    <mergeCell ref="A4:Y4"/>
    <mergeCell ref="D5:E5"/>
    <mergeCell ref="G5:U5"/>
    <mergeCell ref="W5:X5"/>
    <mergeCell ref="H6:I6"/>
    <mergeCell ref="K6:L6"/>
    <mergeCell ref="N6:O6"/>
    <mergeCell ref="Q6:R6"/>
    <mergeCell ref="T6:U6"/>
  </mergeCells>
  <pageMargins left="0.7" right="0.7" top="0.75" bottom="0.75" header="0.3" footer="0.3"/>
  <drawing r:id="rId1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BF47"/>
  <sheetViews>
    <sheetView topLeftCell="A7" workbookViewId="0">
      <selection activeCell="R8" sqref="R8:R10"/>
    </sheetView>
  </sheetViews>
  <sheetFormatPr defaultColWidth="9" defaultRowHeight="13.15" x14ac:dyDescent="0.45"/>
  <cols>
    <col min="1" max="1" width="6.75" style="295" customWidth="1"/>
    <col min="2" max="2" width="11.75" style="295" customWidth="1"/>
    <col min="3" max="3" width="0.75" style="295" customWidth="1"/>
    <col min="4" max="5" width="8.75" style="295" customWidth="1"/>
    <col min="6" max="6" width="2.625" style="295" customWidth="1"/>
    <col min="7" max="7" width="0.5" style="295" customWidth="1"/>
    <col min="8" max="9" width="8.75" style="295" customWidth="1"/>
    <col min="10" max="10" width="0.625" style="295" customWidth="1"/>
    <col min="11" max="12" width="8.75" style="295" customWidth="1"/>
    <col min="13" max="13" width="0.625" style="295" customWidth="1"/>
    <col min="14" max="15" width="8.75" style="295" customWidth="1"/>
    <col min="16" max="16" width="0.5" style="295" customWidth="1"/>
    <col min="17" max="18" width="8.75" style="295" customWidth="1"/>
    <col min="19" max="19" width="0.625" style="295" customWidth="1"/>
    <col min="20" max="21" width="8.75" style="295" customWidth="1"/>
    <col min="22" max="22" width="2.5" style="295" customWidth="1"/>
    <col min="23" max="24" width="8.75" style="297" customWidth="1"/>
    <col min="25" max="25" width="1.25" style="295" customWidth="1"/>
    <col min="26" max="16384" width="9" style="295"/>
  </cols>
  <sheetData>
    <row r="1" spans="1:25" ht="15.75" customHeight="1" x14ac:dyDescent="0.45">
      <c r="A1" s="294" t="s">
        <v>116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294"/>
      <c r="Y1" s="294"/>
    </row>
    <row r="2" spans="1:25" ht="15.75" customHeight="1" x14ac:dyDescent="0.45">
      <c r="A2" s="296" t="s">
        <v>162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96"/>
      <c r="Y2" s="296"/>
    </row>
    <row r="4" spans="1:25" s="297" customFormat="1" ht="16.5" customHeight="1" thickBot="1" x14ac:dyDescent="0.5">
      <c r="A4" s="781" t="s">
        <v>14</v>
      </c>
      <c r="B4" s="781"/>
      <c r="C4" s="781"/>
      <c r="D4" s="781"/>
      <c r="E4" s="781"/>
      <c r="F4" s="781"/>
      <c r="G4" s="781"/>
      <c r="H4" s="781"/>
      <c r="I4" s="781"/>
      <c r="J4" s="781"/>
      <c r="K4" s="781"/>
      <c r="L4" s="781"/>
      <c r="M4" s="781"/>
      <c r="N4" s="781"/>
      <c r="O4" s="781"/>
      <c r="P4" s="781"/>
      <c r="Q4" s="781"/>
      <c r="R4" s="781"/>
      <c r="S4" s="781"/>
      <c r="T4" s="781"/>
      <c r="U4" s="781"/>
      <c r="V4" s="781"/>
      <c r="W4" s="781"/>
      <c r="X4" s="781"/>
      <c r="Y4" s="781"/>
    </row>
    <row r="5" spans="1:25" s="299" customFormat="1" ht="15.4" x14ac:dyDescent="0.45">
      <c r="A5" s="298" t="s">
        <v>115</v>
      </c>
      <c r="D5" s="782" t="s">
        <v>12</v>
      </c>
      <c r="E5" s="783"/>
      <c r="F5" s="300"/>
      <c r="G5" s="782" t="s">
        <v>114</v>
      </c>
      <c r="H5" s="784"/>
      <c r="I5" s="784"/>
      <c r="J5" s="784"/>
      <c r="K5" s="784"/>
      <c r="L5" s="784"/>
      <c r="M5" s="784"/>
      <c r="N5" s="784"/>
      <c r="O5" s="784"/>
      <c r="P5" s="784"/>
      <c r="Q5" s="784"/>
      <c r="R5" s="784"/>
      <c r="S5" s="784"/>
      <c r="T5" s="784"/>
      <c r="U5" s="783"/>
      <c r="V5" s="301"/>
      <c r="W5" s="782" t="s">
        <v>10</v>
      </c>
      <c r="X5" s="785"/>
      <c r="Y5" s="301"/>
    </row>
    <row r="6" spans="1:25" s="299" customFormat="1" x14ac:dyDescent="0.35">
      <c r="D6" s="302"/>
      <c r="E6" s="303"/>
      <c r="G6" s="304"/>
      <c r="H6" s="786" t="s">
        <v>113</v>
      </c>
      <c r="I6" s="787"/>
      <c r="J6" s="305"/>
      <c r="K6" s="786" t="s">
        <v>105</v>
      </c>
      <c r="L6" s="787"/>
      <c r="M6" s="305"/>
      <c r="N6" s="786" t="s">
        <v>104</v>
      </c>
      <c r="O6" s="787"/>
      <c r="P6" s="305"/>
      <c r="Q6" s="786" t="s">
        <v>103</v>
      </c>
      <c r="R6" s="787"/>
      <c r="S6" s="305"/>
      <c r="T6" s="786" t="s">
        <v>102</v>
      </c>
      <c r="U6" s="788"/>
      <c r="V6" s="305"/>
      <c r="W6" s="306"/>
      <c r="X6" s="307"/>
    </row>
    <row r="7" spans="1:25" s="308" customFormat="1" ht="25.5" x14ac:dyDescent="0.45">
      <c r="D7" s="309" t="s">
        <v>111</v>
      </c>
      <c r="E7" s="310" t="s">
        <v>112</v>
      </c>
      <c r="G7" s="309"/>
      <c r="H7" s="311" t="s">
        <v>111</v>
      </c>
      <c r="I7" s="312" t="s">
        <v>101</v>
      </c>
      <c r="K7" s="311" t="s">
        <v>111</v>
      </c>
      <c r="L7" s="312" t="s">
        <v>101</v>
      </c>
      <c r="N7" s="311" t="s">
        <v>111</v>
      </c>
      <c r="O7" s="312" t="s">
        <v>101</v>
      </c>
      <c r="Q7" s="311" t="s">
        <v>111</v>
      </c>
      <c r="R7" s="312" t="s">
        <v>101</v>
      </c>
      <c r="T7" s="311" t="s">
        <v>111</v>
      </c>
      <c r="U7" s="310" t="s">
        <v>101</v>
      </c>
      <c r="W7" s="309" t="s">
        <v>111</v>
      </c>
      <c r="X7" s="310" t="s">
        <v>101</v>
      </c>
    </row>
    <row r="8" spans="1:25" s="297" customFormat="1" ht="12.75" x14ac:dyDescent="0.35">
      <c r="D8" s="313" t="s">
        <v>110</v>
      </c>
      <c r="E8" s="314" t="s">
        <v>109</v>
      </c>
      <c r="F8" s="315"/>
      <c r="G8" s="316"/>
      <c r="H8" s="317" t="s">
        <v>110</v>
      </c>
      <c r="I8" s="318" t="s">
        <v>109</v>
      </c>
      <c r="J8" s="319"/>
      <c r="K8" s="318" t="s">
        <v>110</v>
      </c>
      <c r="L8" s="318" t="s">
        <v>109</v>
      </c>
      <c r="M8" s="319"/>
      <c r="N8" s="318" t="s">
        <v>110</v>
      </c>
      <c r="O8" s="318" t="s">
        <v>109</v>
      </c>
      <c r="P8" s="320"/>
      <c r="Q8" s="318" t="s">
        <v>110</v>
      </c>
      <c r="R8" s="318" t="s">
        <v>109</v>
      </c>
      <c r="S8" s="320"/>
      <c r="T8" s="318" t="s">
        <v>110</v>
      </c>
      <c r="U8" s="314" t="s">
        <v>109</v>
      </c>
      <c r="V8" s="315"/>
      <c r="W8" s="313" t="s">
        <v>110</v>
      </c>
      <c r="X8" s="314" t="s">
        <v>109</v>
      </c>
      <c r="Y8" s="315"/>
    </row>
    <row r="9" spans="1:25" ht="13.5" thickBot="1" x14ac:dyDescent="0.45">
      <c r="D9" s="321"/>
      <c r="E9" s="322"/>
      <c r="F9" s="323"/>
      <c r="G9" s="324"/>
      <c r="H9" s="325"/>
      <c r="I9" s="326"/>
      <c r="J9" s="327"/>
      <c r="K9" s="325"/>
      <c r="L9" s="326"/>
      <c r="M9" s="327"/>
      <c r="N9" s="325"/>
      <c r="O9" s="326"/>
      <c r="P9" s="323"/>
      <c r="Q9" s="325"/>
      <c r="R9" s="326"/>
      <c r="S9" s="323"/>
      <c r="T9" s="328"/>
      <c r="U9" s="329"/>
      <c r="V9" s="323"/>
      <c r="W9" s="316"/>
      <c r="X9" s="330"/>
      <c r="Y9" s="323"/>
    </row>
    <row r="10" spans="1:25" x14ac:dyDescent="0.4">
      <c r="A10" s="331" t="s">
        <v>4</v>
      </c>
      <c r="B10" s="332" t="s">
        <v>108</v>
      </c>
      <c r="C10" s="332"/>
      <c r="D10" s="333">
        <v>62512</v>
      </c>
      <c r="E10" s="116">
        <v>199.8</v>
      </c>
      <c r="F10" s="105"/>
      <c r="G10" s="115"/>
      <c r="H10" s="334">
        <v>16119</v>
      </c>
      <c r="I10" s="335">
        <v>367.2</v>
      </c>
      <c r="J10" s="105"/>
      <c r="K10" s="336">
        <v>76</v>
      </c>
      <c r="L10" s="112">
        <v>46.6</v>
      </c>
      <c r="M10" s="105"/>
      <c r="N10" s="334">
        <v>31</v>
      </c>
      <c r="O10" s="337">
        <v>26.9</v>
      </c>
      <c r="P10" s="105"/>
      <c r="Q10" s="109">
        <v>70</v>
      </c>
      <c r="R10" s="338">
        <v>258.5</v>
      </c>
      <c r="S10" s="105"/>
      <c r="T10" s="339">
        <f>IF(H10="","",SUM(H10,K10,N10,Q10))</f>
        <v>16296</v>
      </c>
      <c r="U10" s="340">
        <f>IF(T10="","",SUM(I10,L10,O10,R10))</f>
        <v>699.2</v>
      </c>
      <c r="V10" s="105"/>
      <c r="W10" s="341">
        <f>IF(T10="","",SUM(T10,D10))</f>
        <v>78808</v>
      </c>
      <c r="X10" s="342">
        <f>IF(U10="","",SUM(U10,E10))</f>
        <v>899</v>
      </c>
      <c r="Y10" s="323"/>
    </row>
    <row r="11" spans="1:25" x14ac:dyDescent="0.4">
      <c r="A11" s="343"/>
      <c r="B11" s="295" t="s">
        <v>107</v>
      </c>
      <c r="D11" s="101">
        <v>481955</v>
      </c>
      <c r="E11" s="344">
        <v>1396.9</v>
      </c>
      <c r="F11" s="67"/>
      <c r="G11" s="101"/>
      <c r="H11" s="97">
        <v>65617</v>
      </c>
      <c r="I11" s="345">
        <v>653.5</v>
      </c>
      <c r="J11" s="67"/>
      <c r="K11" s="99">
        <v>85</v>
      </c>
      <c r="L11" s="98">
        <v>51.6</v>
      </c>
      <c r="M11" s="67"/>
      <c r="N11" s="99">
        <v>33</v>
      </c>
      <c r="O11" s="98">
        <v>28.7</v>
      </c>
      <c r="P11" s="67"/>
      <c r="Q11" s="97">
        <v>79</v>
      </c>
      <c r="R11" s="346">
        <v>277</v>
      </c>
      <c r="S11" s="67"/>
      <c r="T11" s="347">
        <f>IF(H11="","",SUM(H11,K11,N11,Q11))</f>
        <v>65814</v>
      </c>
      <c r="U11" s="348">
        <f>IF(T11="","",SUM(I11,L11,O11,R11))</f>
        <v>1010.8000000000001</v>
      </c>
      <c r="V11" s="67"/>
      <c r="W11" s="349">
        <f>IF(T11="","",SUM(T11,D11))</f>
        <v>547769</v>
      </c>
      <c r="X11" s="350">
        <f>IF(U11="","",SUM(U11,E11))</f>
        <v>2407.7000000000003</v>
      </c>
      <c r="Y11" s="323"/>
    </row>
    <row r="12" spans="1:25" s="365" customFormat="1" ht="13.5" thickBot="1" x14ac:dyDescent="0.45">
      <c r="A12" s="351"/>
      <c r="B12" s="352" t="s">
        <v>100</v>
      </c>
      <c r="C12" s="352"/>
      <c r="D12" s="353">
        <f>IF(ISERROR(D10/D11), "", D10/D11)</f>
        <v>0.12970505545123506</v>
      </c>
      <c r="E12" s="354">
        <f>IF(ISERROR(E10/E11), "", E10/E11)</f>
        <v>0.14303099720810367</v>
      </c>
      <c r="F12" s="355"/>
      <c r="G12" s="356"/>
      <c r="H12" s="357">
        <f>IF(ISERROR(H10/H11), "", H10/H11)</f>
        <v>0.24565280338936557</v>
      </c>
      <c r="I12" s="358">
        <f>IF(ISERROR(I10/I11), "", I10/I11)</f>
        <v>0.56189747513389443</v>
      </c>
      <c r="J12" s="359"/>
      <c r="K12" s="357">
        <f>IF(ISERROR(K10/K11), "", K10/K11)</f>
        <v>0.89411764705882357</v>
      </c>
      <c r="L12" s="358">
        <f>IF(ISERROR(L10/L11), "", L10/L11)</f>
        <v>0.9031007751937985</v>
      </c>
      <c r="M12" s="359"/>
      <c r="N12" s="357">
        <f>IF(ISERROR(N10/N11), "", N10/N11)</f>
        <v>0.93939393939393945</v>
      </c>
      <c r="O12" s="358">
        <f>IF(ISERROR(O10/O11), "", O10/O11)</f>
        <v>0.93728222996515675</v>
      </c>
      <c r="P12" s="355"/>
      <c r="Q12" s="357">
        <f>IF(ISERROR(Q10/Q11), "", Q10/Q11)</f>
        <v>0.88607594936708856</v>
      </c>
      <c r="R12" s="358">
        <f>IF(ISERROR(R10/R11), "", R10/R11)</f>
        <v>0.93321299638989175</v>
      </c>
      <c r="S12" s="355"/>
      <c r="T12" s="360">
        <f>IF(ISERROR(T10/T11), "", T10/T11)</f>
        <v>0.24760689215060624</v>
      </c>
      <c r="U12" s="361">
        <f>IF(ISERROR(U10/U11), "", U10/U11)</f>
        <v>0.69172932330827064</v>
      </c>
      <c r="V12" s="355"/>
      <c r="W12" s="362">
        <f>IF(ISERROR(W10/W11), "", W10/W11)</f>
        <v>0.14387086527350032</v>
      </c>
      <c r="X12" s="363">
        <f>IF(ISERROR(X10/X11), "", X10/X11)</f>
        <v>0.37338538854508446</v>
      </c>
      <c r="Y12" s="364"/>
    </row>
    <row r="13" spans="1:25" x14ac:dyDescent="0.4">
      <c r="D13" s="366"/>
      <c r="E13" s="367"/>
      <c r="F13" s="368"/>
      <c r="G13" s="369"/>
      <c r="H13" s="370"/>
      <c r="I13" s="371"/>
      <c r="J13" s="372"/>
      <c r="K13" s="370"/>
      <c r="L13" s="371"/>
      <c r="M13" s="372"/>
      <c r="N13" s="370"/>
      <c r="O13" s="371"/>
      <c r="P13" s="368"/>
      <c r="Q13" s="370"/>
      <c r="R13" s="371"/>
      <c r="S13" s="323"/>
      <c r="T13" s="347"/>
      <c r="U13" s="373"/>
      <c r="V13" s="323"/>
      <c r="W13" s="349"/>
      <c r="X13" s="374"/>
      <c r="Y13" s="323"/>
    </row>
    <row r="14" spans="1:25" ht="13.5" thickBot="1" x14ac:dyDescent="0.45">
      <c r="D14" s="366"/>
      <c r="E14" s="367"/>
      <c r="F14" s="368"/>
      <c r="G14" s="369"/>
      <c r="H14" s="370"/>
      <c r="I14" s="371"/>
      <c r="J14" s="372"/>
      <c r="K14" s="370"/>
      <c r="L14" s="371"/>
      <c r="M14" s="372"/>
      <c r="N14" s="370"/>
      <c r="O14" s="371"/>
      <c r="P14" s="368"/>
      <c r="Q14" s="370"/>
      <c r="R14" s="371"/>
      <c r="S14" s="323"/>
      <c r="T14" s="347"/>
      <c r="U14" s="373"/>
      <c r="V14" s="323"/>
      <c r="W14" s="349"/>
      <c r="X14" s="374"/>
      <c r="Y14" s="323"/>
    </row>
    <row r="15" spans="1:25" x14ac:dyDescent="0.4">
      <c r="A15" s="331" t="s">
        <v>3</v>
      </c>
      <c r="B15" s="332" t="s">
        <v>108</v>
      </c>
      <c r="C15" s="332"/>
      <c r="D15" s="333">
        <v>119421</v>
      </c>
      <c r="E15" s="116">
        <v>507.8</v>
      </c>
      <c r="F15" s="105"/>
      <c r="G15" s="115"/>
      <c r="H15" s="334">
        <v>33347</v>
      </c>
      <c r="I15" s="335">
        <v>918.82100000000003</v>
      </c>
      <c r="J15" s="105"/>
      <c r="K15" s="336">
        <v>302</v>
      </c>
      <c r="L15" s="112">
        <v>185.17</v>
      </c>
      <c r="M15" s="105"/>
      <c r="N15" s="334">
        <v>167</v>
      </c>
      <c r="O15" s="337">
        <v>146.44999999999999</v>
      </c>
      <c r="P15" s="105"/>
      <c r="Q15" s="109">
        <v>311</v>
      </c>
      <c r="R15" s="338">
        <v>765.25900000000001</v>
      </c>
      <c r="S15" s="105"/>
      <c r="T15" s="339">
        <f>IF(H15="","",SUM(H15,K15,N15,Q15))</f>
        <v>34127</v>
      </c>
      <c r="U15" s="340">
        <f>IF(T15="","",SUM(I15,L15,O15,R15))</f>
        <v>2015.7</v>
      </c>
      <c r="V15" s="105"/>
      <c r="W15" s="341">
        <f>IF(T15="","",SUM(T15,D15))</f>
        <v>153548</v>
      </c>
      <c r="X15" s="342">
        <f>IF(U15="","",SUM(U15,E15))</f>
        <v>2523.5</v>
      </c>
      <c r="Y15" s="323"/>
    </row>
    <row r="16" spans="1:25" x14ac:dyDescent="0.4">
      <c r="A16" s="343"/>
      <c r="B16" s="295" t="s">
        <v>107</v>
      </c>
      <c r="D16" s="101">
        <v>972787</v>
      </c>
      <c r="E16" s="344">
        <v>3928.9</v>
      </c>
      <c r="F16" s="67"/>
      <c r="G16" s="101"/>
      <c r="H16" s="97">
        <v>125465</v>
      </c>
      <c r="I16" s="345">
        <v>1873.9889999999996</v>
      </c>
      <c r="J16" s="67"/>
      <c r="K16" s="99">
        <v>360</v>
      </c>
      <c r="L16" s="98">
        <v>220.11600000000001</v>
      </c>
      <c r="M16" s="67"/>
      <c r="N16" s="99">
        <v>218</v>
      </c>
      <c r="O16" s="98">
        <v>191.88800000000001</v>
      </c>
      <c r="P16" s="67"/>
      <c r="Q16" s="97">
        <v>357</v>
      </c>
      <c r="R16" s="346">
        <v>880.33600000000001</v>
      </c>
      <c r="S16" s="67"/>
      <c r="T16" s="347">
        <f>IF(H16="","",SUM(H16,K16,N16,Q16))</f>
        <v>126400</v>
      </c>
      <c r="U16" s="348">
        <f>IF(T16="","",SUM(I16,L16,O16,R16))</f>
        <v>3166.3289999999997</v>
      </c>
      <c r="V16" s="67"/>
      <c r="W16" s="349">
        <f>IF(T16="","",SUM(T16,D16))</f>
        <v>1099187</v>
      </c>
      <c r="X16" s="350">
        <f>IF(U16="","",SUM(U16,E16))</f>
        <v>7095.2289999999994</v>
      </c>
      <c r="Y16" s="323"/>
    </row>
    <row r="17" spans="1:58" s="376" customFormat="1" ht="13.5" thickBot="1" x14ac:dyDescent="0.45">
      <c r="A17" s="375"/>
      <c r="B17" s="352" t="s">
        <v>100</v>
      </c>
      <c r="C17" s="352"/>
      <c r="D17" s="353">
        <f>IF(ISERROR(D15/D16), "", D15/D16)</f>
        <v>0.12276171453771484</v>
      </c>
      <c r="E17" s="354">
        <f>IF(ISERROR(E15/E16), "", E15/E16)</f>
        <v>0.12924737203797501</v>
      </c>
      <c r="F17" s="355"/>
      <c r="G17" s="356"/>
      <c r="H17" s="357">
        <f>IF(ISERROR(H15/H16), "", H15/H16)</f>
        <v>0.26578727135057584</v>
      </c>
      <c r="I17" s="358">
        <f>IF(ISERROR(I15/I16), "", I15/I16)</f>
        <v>0.49030223763319863</v>
      </c>
      <c r="J17" s="359"/>
      <c r="K17" s="357">
        <f>IF(ISERROR(K15/K16), "", K15/K16)</f>
        <v>0.83888888888888891</v>
      </c>
      <c r="L17" s="358">
        <f>IF(ISERROR(L15/L16), "", L15/L16)</f>
        <v>0.8412382561921895</v>
      </c>
      <c r="M17" s="359"/>
      <c r="N17" s="357">
        <f>IF(ISERROR(N15/N16), "", N15/N16)</f>
        <v>0.76605504587155959</v>
      </c>
      <c r="O17" s="358">
        <f>IF(ISERROR(O15/O16), "", O15/O16)</f>
        <v>0.76320561994496783</v>
      </c>
      <c r="P17" s="355"/>
      <c r="Q17" s="357">
        <f>IF(ISERROR(Q15/Q16), "", Q15/Q16)</f>
        <v>0.87114845938375352</v>
      </c>
      <c r="R17" s="358">
        <f>IF(ISERROR(R15/R16), "", R15/R16)</f>
        <v>0.86928059286454262</v>
      </c>
      <c r="S17" s="355"/>
      <c r="T17" s="360">
        <f>IF(ISERROR(T15/T16), "", T15/T16)</f>
        <v>0.26999208860759494</v>
      </c>
      <c r="U17" s="361">
        <f>IF(ISERROR(U15/U16), "", U15/U16)</f>
        <v>0.63660472427217774</v>
      </c>
      <c r="V17" s="355"/>
      <c r="W17" s="130">
        <f>IF(ISERROR(W15/W16), "", W15/W16)</f>
        <v>0.13969233624487917</v>
      </c>
      <c r="X17" s="129">
        <f>IF(ISERROR(X15/X16), "", X15/X16)</f>
        <v>0.35566152974061871</v>
      </c>
      <c r="Y17" s="364"/>
      <c r="Z17" s="365"/>
      <c r="AA17" s="365"/>
      <c r="AB17" s="365"/>
      <c r="AC17" s="365"/>
    </row>
    <row r="18" spans="1:58" s="377" customFormat="1" x14ac:dyDescent="0.4">
      <c r="B18" s="295"/>
      <c r="C18" s="295"/>
      <c r="D18" s="366"/>
      <c r="E18" s="367"/>
      <c r="F18" s="368"/>
      <c r="G18" s="369"/>
      <c r="H18" s="370"/>
      <c r="I18" s="371"/>
      <c r="J18" s="372"/>
      <c r="K18" s="370"/>
      <c r="L18" s="371"/>
      <c r="M18" s="372"/>
      <c r="N18" s="370"/>
      <c r="O18" s="371"/>
      <c r="P18" s="368"/>
      <c r="Q18" s="370"/>
      <c r="R18" s="371"/>
      <c r="S18" s="323"/>
      <c r="T18" s="347"/>
      <c r="U18" s="373"/>
      <c r="V18" s="323"/>
      <c r="W18" s="349"/>
      <c r="X18" s="374"/>
      <c r="Y18" s="323"/>
      <c r="Z18" s="295"/>
      <c r="AA18" s="295"/>
      <c r="AB18" s="295"/>
      <c r="AC18" s="295"/>
    </row>
    <row r="19" spans="1:58" s="377" customFormat="1" ht="13.5" thickBot="1" x14ac:dyDescent="0.45">
      <c r="B19" s="295"/>
      <c r="C19" s="295"/>
      <c r="D19" s="366"/>
      <c r="E19" s="367"/>
      <c r="F19" s="368"/>
      <c r="G19" s="369"/>
      <c r="H19" s="370"/>
      <c r="I19" s="371"/>
      <c r="J19" s="372"/>
      <c r="K19" s="370"/>
      <c r="L19" s="371"/>
      <c r="M19" s="372"/>
      <c r="N19" s="370"/>
      <c r="O19" s="371"/>
      <c r="P19" s="368"/>
      <c r="Q19" s="370"/>
      <c r="R19" s="371"/>
      <c r="S19" s="323"/>
      <c r="T19" s="347"/>
      <c r="U19" s="373"/>
      <c r="V19" s="323"/>
      <c r="W19" s="349"/>
      <c r="X19" s="374"/>
      <c r="Y19" s="323"/>
      <c r="Z19" s="295"/>
      <c r="AA19" s="295"/>
      <c r="AB19" s="295"/>
      <c r="AC19" s="295"/>
    </row>
    <row r="20" spans="1:58" s="378" customFormat="1" x14ac:dyDescent="0.4">
      <c r="A20" s="331" t="s">
        <v>2</v>
      </c>
      <c r="B20" s="332" t="s">
        <v>108</v>
      </c>
      <c r="C20" s="332"/>
      <c r="D20" s="333">
        <v>144617</v>
      </c>
      <c r="E20" s="116">
        <v>455</v>
      </c>
      <c r="F20" s="105"/>
      <c r="G20" s="115"/>
      <c r="H20" s="334">
        <v>55457</v>
      </c>
      <c r="I20" s="335">
        <v>1972.9955519999996</v>
      </c>
      <c r="J20" s="105"/>
      <c r="K20" s="336">
        <v>775</v>
      </c>
      <c r="L20" s="112">
        <v>468.85220299999997</v>
      </c>
      <c r="M20" s="105"/>
      <c r="N20" s="334">
        <v>272</v>
      </c>
      <c r="O20" s="337">
        <v>232.89622700000001</v>
      </c>
      <c r="P20" s="105"/>
      <c r="Q20" s="109">
        <v>637</v>
      </c>
      <c r="R20" s="338">
        <v>1683.8619699999999</v>
      </c>
      <c r="S20" s="105"/>
      <c r="T20" s="339">
        <f>IF(H20="","",SUM(H20,K20,N20,Q20))</f>
        <v>57141</v>
      </c>
      <c r="U20" s="340">
        <f>IF(T20="","",SUM(I20,L20,O20,R20))</f>
        <v>4358.6059519999999</v>
      </c>
      <c r="V20" s="105"/>
      <c r="W20" s="341">
        <f>IF(T20="","",SUM(T20,D20))</f>
        <v>201758</v>
      </c>
      <c r="X20" s="342">
        <f>IF(U20="","",SUM(U20,E20))</f>
        <v>4813.6059519999999</v>
      </c>
      <c r="Y20" s="323"/>
      <c r="Z20" s="295"/>
      <c r="AA20" s="295"/>
      <c r="AB20" s="295"/>
      <c r="AC20" s="295"/>
      <c r="AD20" s="295"/>
      <c r="AE20" s="295"/>
      <c r="AF20" s="295"/>
      <c r="AG20" s="295"/>
      <c r="AH20" s="295"/>
      <c r="AI20" s="295"/>
      <c r="AJ20" s="295"/>
    </row>
    <row r="21" spans="1:58" s="299" customFormat="1" x14ac:dyDescent="0.4">
      <c r="A21" s="302"/>
      <c r="B21" s="295" t="s">
        <v>107</v>
      </c>
      <c r="C21" s="295"/>
      <c r="D21" s="101">
        <v>1830927</v>
      </c>
      <c r="E21" s="344">
        <v>5041</v>
      </c>
      <c r="F21" s="67"/>
      <c r="G21" s="101"/>
      <c r="H21" s="97">
        <v>300701</v>
      </c>
      <c r="I21" s="345">
        <v>4480.0292409999993</v>
      </c>
      <c r="J21" s="67"/>
      <c r="K21" s="99">
        <v>985</v>
      </c>
      <c r="L21" s="98">
        <v>596.18005299999993</v>
      </c>
      <c r="M21" s="67"/>
      <c r="N21" s="99">
        <v>348</v>
      </c>
      <c r="O21" s="98">
        <v>297.61717399999998</v>
      </c>
      <c r="P21" s="67"/>
      <c r="Q21" s="97">
        <v>741</v>
      </c>
      <c r="R21" s="346">
        <v>1858.4243399999998</v>
      </c>
      <c r="S21" s="67"/>
      <c r="T21" s="347">
        <f>IF(H21="","",SUM(H21,K21,N21,Q21))</f>
        <v>302775</v>
      </c>
      <c r="U21" s="348">
        <f>IF(T21="","",SUM(I21,L21,O21,R21))</f>
        <v>7232.2508079999989</v>
      </c>
      <c r="V21" s="67"/>
      <c r="W21" s="349">
        <f>IF(T21="","",SUM(T21,D21))</f>
        <v>2133702</v>
      </c>
      <c r="X21" s="350">
        <f>IF(U21="","",SUM(U21,E21))</f>
        <v>12273.250807999999</v>
      </c>
      <c r="Y21" s="323"/>
      <c r="Z21" s="295"/>
      <c r="AA21" s="295"/>
      <c r="AB21" s="295"/>
      <c r="AC21" s="295"/>
      <c r="AD21" s="295"/>
      <c r="AE21" s="295"/>
      <c r="AF21" s="295"/>
      <c r="AG21" s="295"/>
      <c r="AH21" s="295"/>
      <c r="AI21" s="295"/>
      <c r="AJ21" s="295"/>
    </row>
    <row r="22" spans="1:58" s="365" customFormat="1" ht="13.5" thickBot="1" x14ac:dyDescent="0.45">
      <c r="A22" s="351"/>
      <c r="B22" s="352" t="s">
        <v>100</v>
      </c>
      <c r="C22" s="352"/>
      <c r="D22" s="353">
        <f>IF(ISERROR(D20/D21), "", D20/D21)</f>
        <v>7.8985672285132064E-2</v>
      </c>
      <c r="E22" s="354">
        <f>IF(ISERROR(E20/E21), "", E20/E21)</f>
        <v>9.025986907359651E-2</v>
      </c>
      <c r="F22" s="355"/>
      <c r="G22" s="356"/>
      <c r="H22" s="357">
        <f>IF(ISERROR(H20/H21), "", H20/H21)</f>
        <v>0.18442572522206443</v>
      </c>
      <c r="I22" s="358">
        <f>IF(ISERROR(I20/I21), "", I20/I21)</f>
        <v>0.44039791837599745</v>
      </c>
      <c r="J22" s="359"/>
      <c r="K22" s="357">
        <f>IF(ISERROR(K20/K21), "", K20/K21)</f>
        <v>0.78680203045685282</v>
      </c>
      <c r="L22" s="358">
        <f>IF(ISERROR(L20/L21), "", L20/L21)</f>
        <v>0.78642718863322991</v>
      </c>
      <c r="M22" s="359"/>
      <c r="N22" s="357">
        <f>IF(ISERROR(N20/N21), "", N20/N21)</f>
        <v>0.7816091954022989</v>
      </c>
      <c r="O22" s="358">
        <f>IF(ISERROR(O20/O21), "", O20/O21)</f>
        <v>0.78253624906740105</v>
      </c>
      <c r="P22" s="355"/>
      <c r="Q22" s="357">
        <f>IF(ISERROR(Q20/Q21), "", Q20/Q21)</f>
        <v>0.85964912280701755</v>
      </c>
      <c r="R22" s="358">
        <f>IF(ISERROR(R20/R21), "", R20/R21)</f>
        <v>0.90606969235024126</v>
      </c>
      <c r="S22" s="355"/>
      <c r="T22" s="360">
        <f>IF(ISERROR(T20/T21), "", T20/T21)</f>
        <v>0.18872430022293782</v>
      </c>
      <c r="U22" s="361">
        <f>IF(ISERROR(U20/U21), "", U20/U21)</f>
        <v>0.60266244461249896</v>
      </c>
      <c r="V22" s="355"/>
      <c r="W22" s="362">
        <f>IF(ISERROR(W20/W21), "", W20/W21)</f>
        <v>9.4557721743711159E-2</v>
      </c>
      <c r="X22" s="363">
        <f>IF(ISERROR(X20/X21), "", X20/X21)</f>
        <v>0.39220301347238634</v>
      </c>
      <c r="Y22" s="364"/>
      <c r="AD22" s="376"/>
      <c r="AE22" s="376"/>
      <c r="AF22" s="376"/>
      <c r="AG22" s="376"/>
      <c r="AH22" s="376"/>
      <c r="AI22" s="376"/>
      <c r="AJ22" s="376"/>
    </row>
    <row r="23" spans="1:58" x14ac:dyDescent="0.4">
      <c r="D23" s="366"/>
      <c r="E23" s="367"/>
      <c r="F23" s="368"/>
      <c r="G23" s="369"/>
      <c r="H23" s="370"/>
      <c r="I23" s="371"/>
      <c r="J23" s="372"/>
      <c r="K23" s="370"/>
      <c r="L23" s="371"/>
      <c r="M23" s="372"/>
      <c r="N23" s="370"/>
      <c r="O23" s="371"/>
      <c r="P23" s="368"/>
      <c r="Q23" s="370"/>
      <c r="R23" s="371"/>
      <c r="S23" s="323"/>
      <c r="T23" s="347"/>
      <c r="U23" s="373"/>
      <c r="V23" s="323"/>
      <c r="W23" s="349"/>
      <c r="X23" s="374"/>
      <c r="Y23" s="323"/>
      <c r="AD23" s="377"/>
      <c r="AE23" s="377"/>
      <c r="AF23" s="377"/>
      <c r="AG23" s="377"/>
      <c r="AH23" s="377"/>
      <c r="AI23" s="377"/>
      <c r="AJ23" s="377"/>
    </row>
    <row r="24" spans="1:58" ht="13.5" thickBot="1" x14ac:dyDescent="0.45">
      <c r="D24" s="366"/>
      <c r="E24" s="367"/>
      <c r="F24" s="368"/>
      <c r="G24" s="369"/>
      <c r="H24" s="370"/>
      <c r="I24" s="371"/>
      <c r="J24" s="372"/>
      <c r="K24" s="370"/>
      <c r="L24" s="371"/>
      <c r="M24" s="372"/>
      <c r="N24" s="370"/>
      <c r="O24" s="371"/>
      <c r="P24" s="368"/>
      <c r="Q24" s="370"/>
      <c r="R24" s="371"/>
      <c r="S24" s="323"/>
      <c r="T24" s="347"/>
      <c r="U24" s="373"/>
      <c r="V24" s="323"/>
      <c r="W24" s="349"/>
      <c r="X24" s="374"/>
      <c r="Y24" s="323"/>
      <c r="AD24" s="377"/>
      <c r="AE24" s="377"/>
      <c r="AF24" s="377"/>
      <c r="AG24" s="377"/>
      <c r="AH24" s="377"/>
      <c r="AI24" s="377"/>
      <c r="AJ24" s="377"/>
    </row>
    <row r="25" spans="1:58" x14ac:dyDescent="0.4">
      <c r="A25" s="331" t="s">
        <v>1</v>
      </c>
      <c r="B25" s="332" t="s">
        <v>108</v>
      </c>
      <c r="C25" s="332"/>
      <c r="D25" s="333">
        <v>3738</v>
      </c>
      <c r="E25" s="116">
        <v>21.582970360000001</v>
      </c>
      <c r="F25" s="105"/>
      <c r="G25" s="115"/>
      <c r="H25" s="334">
        <v>1495</v>
      </c>
      <c r="I25" s="335">
        <v>53.055353729999929</v>
      </c>
      <c r="J25" s="105"/>
      <c r="K25" s="336">
        <v>18</v>
      </c>
      <c r="L25" s="112">
        <v>11.231721830000001</v>
      </c>
      <c r="M25" s="105"/>
      <c r="N25" s="334">
        <v>4</v>
      </c>
      <c r="O25" s="337">
        <v>3.3870292799999997</v>
      </c>
      <c r="P25" s="105"/>
      <c r="Q25" s="109">
        <v>12</v>
      </c>
      <c r="R25" s="338">
        <v>30.192374190000002</v>
      </c>
      <c r="S25" s="105"/>
      <c r="T25" s="339">
        <f>IF(H25="","",SUM(H25,K25,N25,Q25))</f>
        <v>1529</v>
      </c>
      <c r="U25" s="340">
        <f>IF(T25="","",SUM(I25,L25,O25,R25))</f>
        <v>97.866479029999937</v>
      </c>
      <c r="V25" s="105"/>
      <c r="W25" s="341">
        <f>IF(T25="","",SUM(T25,D25))</f>
        <v>5267</v>
      </c>
      <c r="X25" s="342">
        <f>IF(U25="","",SUM(U25,E25))</f>
        <v>119.44944938999994</v>
      </c>
      <c r="Y25" s="323"/>
      <c r="AK25" s="378"/>
      <c r="AL25" s="378"/>
      <c r="AM25" s="378"/>
      <c r="AN25" s="378"/>
      <c r="AO25" s="378"/>
      <c r="AP25" s="378"/>
      <c r="AQ25" s="378"/>
      <c r="AR25" s="378"/>
      <c r="AS25" s="378"/>
      <c r="AT25" s="378"/>
      <c r="AU25" s="378"/>
      <c r="AV25" s="378"/>
      <c r="AW25" s="378"/>
      <c r="AX25" s="378"/>
      <c r="AY25" s="378"/>
      <c r="AZ25" s="378"/>
      <c r="BA25" s="378"/>
      <c r="BB25" s="378"/>
      <c r="BC25" s="378"/>
      <c r="BD25" s="378"/>
      <c r="BE25" s="378"/>
    </row>
    <row r="26" spans="1:58" x14ac:dyDescent="0.4">
      <c r="A26" s="343"/>
      <c r="B26" s="295" t="s">
        <v>107</v>
      </c>
      <c r="D26" s="101">
        <v>63090</v>
      </c>
      <c r="E26" s="344">
        <v>286.98794361</v>
      </c>
      <c r="F26" s="67"/>
      <c r="G26" s="101"/>
      <c r="H26" s="97">
        <v>8913</v>
      </c>
      <c r="I26" s="345">
        <v>121.25645641000017</v>
      </c>
      <c r="J26" s="67"/>
      <c r="K26" s="99">
        <v>20</v>
      </c>
      <c r="L26" s="98">
        <v>12.529368190000001</v>
      </c>
      <c r="M26" s="67"/>
      <c r="N26" s="99">
        <v>10</v>
      </c>
      <c r="O26" s="98">
        <v>8.7060429900000003</v>
      </c>
      <c r="P26" s="67"/>
      <c r="Q26" s="97">
        <v>12</v>
      </c>
      <c r="R26" s="346">
        <v>30.192374190000002</v>
      </c>
      <c r="S26" s="67"/>
      <c r="T26" s="347">
        <f>IF(H26="","",SUM(H26,K26,N26,Q26))</f>
        <v>8955</v>
      </c>
      <c r="U26" s="348">
        <f>IF(T26="","",SUM(I26,L26,O26,R26))</f>
        <v>172.68424178000021</v>
      </c>
      <c r="V26" s="67"/>
      <c r="W26" s="349">
        <f>IF(T26="","",SUM(T26,D26))</f>
        <v>72045</v>
      </c>
      <c r="X26" s="350">
        <f>IF(U26="","",SUM(U26,E26))</f>
        <v>459.67218539000021</v>
      </c>
      <c r="Y26" s="323"/>
      <c r="AK26" s="299"/>
      <c r="AL26" s="299"/>
      <c r="AM26" s="299"/>
      <c r="AN26" s="299"/>
      <c r="AO26" s="299"/>
      <c r="AP26" s="299"/>
      <c r="AQ26" s="299"/>
      <c r="AR26" s="299"/>
      <c r="AS26" s="299"/>
      <c r="AT26" s="299"/>
      <c r="AU26" s="299"/>
      <c r="AV26" s="299"/>
      <c r="AW26" s="299"/>
      <c r="AX26" s="299"/>
      <c r="AY26" s="299"/>
      <c r="AZ26" s="299"/>
      <c r="BA26" s="299"/>
      <c r="BB26" s="299"/>
      <c r="BC26" s="299"/>
      <c r="BD26" s="299"/>
      <c r="BE26" s="299"/>
    </row>
    <row r="27" spans="1:58" s="376" customFormat="1" ht="13.5" thickBot="1" x14ac:dyDescent="0.45">
      <c r="A27" s="375"/>
      <c r="B27" s="352" t="s">
        <v>100</v>
      </c>
      <c r="C27" s="352"/>
      <c r="D27" s="353">
        <f>IF(ISERROR(D25/D26), "", D25/D26)</f>
        <v>5.924869234427009E-2</v>
      </c>
      <c r="E27" s="354">
        <f>IF(ISERROR(E25/E26), "", E25/E26)</f>
        <v>7.5205146559501501E-2</v>
      </c>
      <c r="F27" s="355"/>
      <c r="G27" s="356"/>
      <c r="H27" s="357">
        <f>IF(ISERROR(H25/H26), "", H25/H26)</f>
        <v>0.16773252552451476</v>
      </c>
      <c r="I27" s="358">
        <f>IF(ISERROR(I25/I26), "", I25/I26)</f>
        <v>0.43754662886243134</v>
      </c>
      <c r="J27" s="359"/>
      <c r="K27" s="357">
        <f>IF(ISERROR(K25/K26), "", K25/K26)</f>
        <v>0.9</v>
      </c>
      <c r="L27" s="358">
        <f>IF(ISERROR(L25/L26), "", L25/L26)</f>
        <v>0.89643162046784741</v>
      </c>
      <c r="M27" s="359"/>
      <c r="N27" s="357">
        <f>IF(ISERROR(N25/N26), "", N25/N26)</f>
        <v>0.4</v>
      </c>
      <c r="O27" s="358">
        <f>IF(ISERROR(O25/O26), "", O25/O26)</f>
        <v>0.38904348208370143</v>
      </c>
      <c r="P27" s="355"/>
      <c r="Q27" s="357">
        <f>IF(ISERROR(Q25/Q26), "", Q25/Q26)</f>
        <v>1</v>
      </c>
      <c r="R27" s="358">
        <f>IF(ISERROR(R25/R26), "", R25/R26)</f>
        <v>1</v>
      </c>
      <c r="S27" s="355"/>
      <c r="T27" s="360">
        <f>IF(ISERROR(T25/T26), "", T25/T26)</f>
        <v>0.17074260189838078</v>
      </c>
      <c r="U27" s="361">
        <f>IF(ISERROR(U25/U26), "", U25/U26)</f>
        <v>0.56673659403549903</v>
      </c>
      <c r="V27" s="355"/>
      <c r="W27" s="362">
        <f>IF(ISERROR(W25/W26), "", W25/W26)</f>
        <v>7.310708584912208E-2</v>
      </c>
      <c r="X27" s="363">
        <f>IF(ISERROR(X25/X26), "", X25/X26)</f>
        <v>0.25985790131864367</v>
      </c>
      <c r="Y27" s="364"/>
      <c r="Z27" s="365"/>
      <c r="AA27" s="365"/>
      <c r="AB27" s="365"/>
      <c r="AC27" s="365"/>
      <c r="AK27" s="365"/>
      <c r="AL27" s="365"/>
      <c r="AM27" s="365"/>
      <c r="AN27" s="365"/>
      <c r="AO27" s="365"/>
      <c r="AP27" s="365"/>
      <c r="AQ27" s="365"/>
      <c r="AR27" s="365"/>
      <c r="AS27" s="365"/>
      <c r="AT27" s="365"/>
      <c r="AU27" s="365"/>
      <c r="AV27" s="365"/>
      <c r="AW27" s="365"/>
      <c r="AX27" s="365"/>
      <c r="AY27" s="365"/>
      <c r="AZ27" s="365"/>
      <c r="BA27" s="365"/>
      <c r="BB27" s="365"/>
      <c r="BC27" s="365"/>
      <c r="BD27" s="365"/>
      <c r="BE27" s="365"/>
      <c r="BF27" s="365"/>
    </row>
    <row r="28" spans="1:58" ht="13.5" thickBot="1" x14ac:dyDescent="0.4">
      <c r="D28" s="76"/>
      <c r="E28" s="70"/>
      <c r="F28" s="67"/>
      <c r="G28" s="75"/>
      <c r="H28" s="71"/>
      <c r="I28" s="73"/>
      <c r="J28" s="74"/>
      <c r="K28" s="71"/>
      <c r="L28" s="73"/>
      <c r="M28" s="74"/>
      <c r="N28" s="71"/>
      <c r="O28" s="73"/>
      <c r="P28" s="72"/>
      <c r="Q28" s="71"/>
      <c r="R28" s="73"/>
      <c r="S28" s="72"/>
      <c r="T28" s="71"/>
      <c r="U28" s="70"/>
      <c r="V28" s="67"/>
      <c r="W28" s="379"/>
      <c r="X28" s="380"/>
      <c r="Y28" s="67"/>
      <c r="AD28" s="378"/>
      <c r="AE28" s="378"/>
      <c r="AF28" s="378"/>
      <c r="AG28" s="378"/>
      <c r="AH28" s="378"/>
      <c r="AI28" s="378"/>
      <c r="AJ28" s="378"/>
      <c r="BF28" s="377"/>
    </row>
    <row r="29" spans="1:58" s="378" customFormat="1" x14ac:dyDescent="0.45">
      <c r="B29" s="377"/>
      <c r="C29" s="377"/>
      <c r="D29" s="49"/>
      <c r="E29" s="49"/>
      <c r="F29" s="49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49"/>
      <c r="W29" s="61"/>
      <c r="X29" s="61"/>
      <c r="Y29" s="49"/>
      <c r="Z29" s="377"/>
      <c r="AA29" s="377"/>
      <c r="AB29" s="377"/>
      <c r="AC29" s="377"/>
      <c r="AD29" s="299"/>
      <c r="AE29" s="299"/>
      <c r="AF29" s="299"/>
      <c r="AG29" s="299"/>
      <c r="AH29" s="299"/>
      <c r="AI29" s="299"/>
      <c r="AJ29" s="299"/>
      <c r="AK29" s="295"/>
      <c r="AL29" s="295"/>
      <c r="AM29" s="295"/>
      <c r="AN29" s="295"/>
      <c r="AO29" s="295"/>
      <c r="AP29" s="295"/>
      <c r="AQ29" s="295"/>
      <c r="AR29" s="295"/>
      <c r="AS29" s="295"/>
      <c r="AT29" s="295"/>
      <c r="AU29" s="295"/>
      <c r="AV29" s="295"/>
      <c r="AW29" s="295"/>
      <c r="AX29" s="295"/>
      <c r="AY29" s="295"/>
      <c r="AZ29" s="295"/>
      <c r="BA29" s="295"/>
      <c r="BB29" s="295"/>
      <c r="BC29" s="295"/>
      <c r="BD29" s="295"/>
      <c r="BE29" s="295"/>
      <c r="BF29" s="295"/>
    </row>
    <row r="30" spans="1:58" s="299" customFormat="1" x14ac:dyDescent="0.45">
      <c r="B30" s="377"/>
      <c r="C30" s="377"/>
      <c r="D30" s="49"/>
      <c r="E30" s="49"/>
      <c r="F30" s="49"/>
      <c r="G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49"/>
      <c r="W30" s="61"/>
      <c r="X30" s="61"/>
      <c r="Y30" s="49"/>
      <c r="Z30" s="377"/>
      <c r="AA30" s="377"/>
      <c r="AB30" s="377"/>
      <c r="AC30" s="377"/>
      <c r="AD30" s="295"/>
      <c r="AE30" s="295"/>
      <c r="AF30" s="295"/>
      <c r="AG30" s="295"/>
      <c r="AH30" s="295"/>
      <c r="AI30" s="295"/>
      <c r="AJ30" s="295"/>
      <c r="AK30" s="295"/>
      <c r="AL30" s="295"/>
      <c r="AM30" s="295"/>
      <c r="AN30" s="295"/>
      <c r="AO30" s="295"/>
      <c r="AP30" s="295"/>
      <c r="AQ30" s="295"/>
      <c r="AR30" s="295"/>
      <c r="AS30" s="295"/>
      <c r="AT30" s="295"/>
      <c r="AU30" s="295"/>
      <c r="AV30" s="295"/>
      <c r="AW30" s="295"/>
      <c r="AX30" s="295"/>
      <c r="AY30" s="295"/>
      <c r="AZ30" s="295"/>
      <c r="BA30" s="295"/>
      <c r="BB30" s="295"/>
      <c r="BC30" s="295"/>
      <c r="BD30" s="295"/>
      <c r="BE30" s="295"/>
      <c r="BF30" s="378"/>
    </row>
    <row r="31" spans="1:58" x14ac:dyDescent="0.4">
      <c r="H31" s="381" t="s">
        <v>163</v>
      </c>
      <c r="AK31" s="377"/>
      <c r="AL31" s="377"/>
      <c r="AM31" s="377"/>
      <c r="AN31" s="377"/>
      <c r="AO31" s="377"/>
      <c r="AP31" s="377"/>
      <c r="AQ31" s="377"/>
      <c r="AR31" s="377"/>
      <c r="AS31" s="377"/>
      <c r="AT31" s="377"/>
      <c r="AU31" s="377"/>
      <c r="AV31" s="377"/>
      <c r="AW31" s="377"/>
      <c r="AX31" s="377"/>
      <c r="AY31" s="377"/>
      <c r="AZ31" s="377"/>
      <c r="BA31" s="377"/>
      <c r="BB31" s="377"/>
      <c r="BC31" s="377"/>
      <c r="BD31" s="377"/>
      <c r="BE31" s="377"/>
      <c r="BF31" s="299"/>
    </row>
    <row r="32" spans="1:58" x14ac:dyDescent="0.4">
      <c r="B32" s="299"/>
      <c r="C32" s="299"/>
      <c r="D32" s="299"/>
      <c r="E32" s="299"/>
      <c r="F32" s="299"/>
      <c r="G32" s="299"/>
      <c r="H32" s="381" t="s">
        <v>106</v>
      </c>
      <c r="I32" s="299"/>
      <c r="J32" s="299"/>
      <c r="K32" s="299"/>
      <c r="L32" s="299"/>
      <c r="M32" s="299"/>
      <c r="N32" s="299"/>
      <c r="O32" s="299"/>
      <c r="P32" s="299"/>
      <c r="Q32" s="299"/>
      <c r="R32" s="299"/>
      <c r="S32" s="299"/>
      <c r="T32" s="299"/>
      <c r="U32" s="299"/>
      <c r="V32" s="299"/>
      <c r="W32" s="382"/>
      <c r="X32" s="382"/>
      <c r="Y32" s="299"/>
      <c r="Z32" s="299"/>
      <c r="AA32" s="299"/>
      <c r="AB32" s="299"/>
      <c r="AC32" s="299"/>
      <c r="AK32" s="378"/>
      <c r="AL32" s="378"/>
      <c r="AM32" s="378"/>
      <c r="AN32" s="378"/>
      <c r="AO32" s="378"/>
      <c r="AP32" s="378"/>
      <c r="AQ32" s="378"/>
      <c r="AR32" s="378"/>
      <c r="AS32" s="378"/>
      <c r="AT32" s="378"/>
      <c r="AU32" s="378"/>
      <c r="AV32" s="378"/>
      <c r="AW32" s="378"/>
      <c r="AX32" s="378"/>
      <c r="AY32" s="378"/>
      <c r="AZ32" s="378"/>
      <c r="BA32" s="378"/>
      <c r="BB32" s="378"/>
      <c r="BC32" s="378"/>
      <c r="BD32" s="378"/>
      <c r="BE32" s="378"/>
    </row>
    <row r="33" spans="2:58" x14ac:dyDescent="0.4">
      <c r="D33" s="323"/>
      <c r="E33" s="323"/>
      <c r="F33" s="323"/>
      <c r="G33" s="323"/>
      <c r="H33" s="377" t="s">
        <v>164</v>
      </c>
      <c r="I33" s="323"/>
      <c r="J33" s="323"/>
      <c r="K33" s="323"/>
      <c r="L33" s="323"/>
      <c r="M33" s="323"/>
      <c r="N33" s="323"/>
      <c r="O33" s="323"/>
      <c r="P33" s="323"/>
      <c r="Q33" s="323"/>
      <c r="R33" s="323"/>
      <c r="S33" s="323"/>
      <c r="T33" s="323"/>
      <c r="U33" s="323"/>
      <c r="V33" s="323"/>
      <c r="W33" s="315"/>
      <c r="X33" s="315"/>
      <c r="Y33" s="323"/>
      <c r="AD33" s="377"/>
      <c r="AE33" s="377"/>
      <c r="AF33" s="377"/>
      <c r="AG33" s="377"/>
      <c r="AH33" s="377"/>
      <c r="AI33" s="377"/>
      <c r="AJ33" s="377"/>
      <c r="AK33" s="299"/>
      <c r="AL33" s="299"/>
      <c r="AM33" s="299"/>
      <c r="AN33" s="299"/>
      <c r="AO33" s="299"/>
      <c r="AP33" s="299"/>
      <c r="AQ33" s="299"/>
      <c r="AR33" s="299"/>
      <c r="AS33" s="299"/>
      <c r="AT33" s="299"/>
      <c r="AU33" s="299"/>
      <c r="AV33" s="299"/>
      <c r="AW33" s="299"/>
      <c r="AX33" s="299"/>
      <c r="AY33" s="299"/>
      <c r="AZ33" s="299"/>
      <c r="BA33" s="299"/>
      <c r="BB33" s="299"/>
      <c r="BC33" s="299"/>
      <c r="BD33" s="299"/>
      <c r="BE33" s="299"/>
    </row>
    <row r="34" spans="2:58" s="377" customFormat="1" x14ac:dyDescent="0.4">
      <c r="B34" s="295"/>
      <c r="C34" s="295"/>
      <c r="D34" s="323"/>
      <c r="E34" s="323"/>
      <c r="F34" s="323"/>
      <c r="G34" s="323"/>
      <c r="I34" s="323"/>
      <c r="J34" s="323"/>
      <c r="K34" s="323"/>
      <c r="L34" s="323"/>
      <c r="M34" s="323"/>
      <c r="N34" s="323"/>
      <c r="O34" s="323"/>
      <c r="P34" s="323"/>
      <c r="Q34" s="323"/>
      <c r="R34" s="323"/>
      <c r="S34" s="323"/>
      <c r="T34" s="323"/>
      <c r="U34" s="323"/>
      <c r="V34" s="323"/>
      <c r="W34" s="315"/>
      <c r="X34" s="315"/>
      <c r="Y34" s="323"/>
      <c r="Z34" s="295"/>
      <c r="AA34" s="295"/>
      <c r="AB34" s="295"/>
      <c r="AC34" s="295"/>
      <c r="AD34" s="295"/>
      <c r="AE34" s="295"/>
      <c r="AF34" s="295"/>
      <c r="AG34" s="295"/>
      <c r="AH34" s="295"/>
      <c r="AI34" s="295"/>
      <c r="AJ34" s="295"/>
      <c r="AK34" s="295"/>
      <c r="AL34" s="295"/>
      <c r="AM34" s="295"/>
      <c r="AN34" s="295"/>
      <c r="AO34" s="295"/>
      <c r="AP34" s="295"/>
      <c r="AQ34" s="295"/>
      <c r="AR34" s="295"/>
      <c r="AS34" s="295"/>
      <c r="AT34" s="295"/>
      <c r="AU34" s="295"/>
      <c r="AV34" s="295"/>
      <c r="AW34" s="295"/>
      <c r="AX34" s="295"/>
      <c r="AY34" s="295"/>
      <c r="AZ34" s="295"/>
      <c r="BA34" s="295"/>
      <c r="BB34" s="295"/>
      <c r="BC34" s="295"/>
      <c r="BD34" s="295"/>
      <c r="BE34" s="295"/>
      <c r="BF34" s="295"/>
    </row>
    <row r="35" spans="2:58" x14ac:dyDescent="0.45">
      <c r="D35" s="51"/>
      <c r="E35" s="51"/>
      <c r="F35" s="51"/>
      <c r="G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62"/>
      <c r="X35" s="62"/>
      <c r="Y35" s="51"/>
      <c r="AD35" s="378"/>
      <c r="AE35" s="378"/>
      <c r="AF35" s="378"/>
      <c r="AG35" s="378"/>
      <c r="AH35" s="378"/>
      <c r="AI35" s="378"/>
      <c r="AJ35" s="378"/>
      <c r="BF35" s="377"/>
    </row>
    <row r="36" spans="2:58" x14ac:dyDescent="0.45">
      <c r="D36" s="51"/>
      <c r="E36" s="51"/>
      <c r="F36" s="51"/>
      <c r="G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62"/>
      <c r="X36" s="62"/>
      <c r="Y36" s="51"/>
      <c r="AD36" s="299"/>
      <c r="AE36" s="299"/>
      <c r="AF36" s="299"/>
      <c r="AG36" s="299"/>
      <c r="AH36" s="299"/>
      <c r="AI36" s="299"/>
      <c r="AJ36" s="299"/>
    </row>
    <row r="37" spans="2:58" x14ac:dyDescent="0.45">
      <c r="B37" s="377"/>
      <c r="C37" s="377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61"/>
      <c r="X37" s="61"/>
      <c r="Y37" s="49"/>
      <c r="Z37" s="377"/>
      <c r="AA37" s="377"/>
      <c r="AB37" s="377"/>
      <c r="AC37" s="377"/>
    </row>
    <row r="38" spans="2:58" x14ac:dyDescent="0.45">
      <c r="AK38" s="377"/>
      <c r="AL38" s="377"/>
      <c r="AM38" s="377"/>
      <c r="AN38" s="377"/>
      <c r="AO38" s="377"/>
      <c r="AP38" s="377"/>
      <c r="AQ38" s="377"/>
      <c r="AR38" s="377"/>
      <c r="AS38" s="377"/>
      <c r="AT38" s="377"/>
      <c r="AU38" s="377"/>
      <c r="AV38" s="377"/>
      <c r="AW38" s="377"/>
      <c r="AX38" s="377"/>
      <c r="AY38" s="377"/>
      <c r="AZ38" s="377"/>
      <c r="BA38" s="377"/>
      <c r="BB38" s="377"/>
      <c r="BC38" s="377"/>
      <c r="BD38" s="377"/>
      <c r="BE38" s="377"/>
    </row>
    <row r="39" spans="2:58" x14ac:dyDescent="0.45">
      <c r="B39" s="299"/>
      <c r="C39" s="299"/>
      <c r="D39" s="299"/>
      <c r="E39" s="299"/>
      <c r="F39" s="299"/>
      <c r="G39" s="299"/>
      <c r="H39" s="299"/>
      <c r="I39" s="299"/>
      <c r="J39" s="299"/>
      <c r="K39" s="299"/>
      <c r="L39" s="299"/>
      <c r="M39" s="299"/>
      <c r="N39" s="299"/>
      <c r="O39" s="299"/>
      <c r="P39" s="299"/>
      <c r="Q39" s="299"/>
      <c r="R39" s="299"/>
      <c r="S39" s="299"/>
      <c r="T39" s="299"/>
      <c r="U39" s="299"/>
      <c r="V39" s="299"/>
      <c r="W39" s="382"/>
      <c r="X39" s="382"/>
      <c r="Y39" s="299"/>
      <c r="Z39" s="299"/>
      <c r="AA39" s="299"/>
      <c r="AB39" s="299"/>
      <c r="AC39" s="299"/>
    </row>
    <row r="40" spans="2:58" x14ac:dyDescent="0.45"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62"/>
      <c r="X40" s="62"/>
      <c r="Y40" s="51"/>
      <c r="Z40" s="383"/>
      <c r="AA40" s="383"/>
      <c r="AD40" s="377"/>
      <c r="AE40" s="377"/>
      <c r="AF40" s="377"/>
      <c r="AG40" s="377"/>
      <c r="AH40" s="377"/>
      <c r="AI40" s="377"/>
      <c r="AJ40" s="377"/>
    </row>
    <row r="41" spans="2:58" x14ac:dyDescent="0.45"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62"/>
      <c r="X41" s="62"/>
      <c r="Y41" s="51"/>
      <c r="Z41" s="383"/>
      <c r="AA41" s="383"/>
    </row>
    <row r="42" spans="2:58" x14ac:dyDescent="0.45"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62"/>
      <c r="X42" s="62"/>
      <c r="Y42" s="51"/>
      <c r="Z42" s="384"/>
    </row>
    <row r="43" spans="2:58" x14ac:dyDescent="0.45"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62"/>
      <c r="X43" s="62"/>
      <c r="Y43" s="51"/>
      <c r="Z43" s="383"/>
    </row>
    <row r="44" spans="2:58" x14ac:dyDescent="0.45">
      <c r="B44" s="377"/>
      <c r="C44" s="377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61"/>
      <c r="X44" s="61"/>
      <c r="Y44" s="49"/>
      <c r="Z44" s="385"/>
      <c r="AA44" s="377"/>
      <c r="AB44" s="377"/>
      <c r="AC44" s="377"/>
    </row>
    <row r="45" spans="2:58" x14ac:dyDescent="0.45">
      <c r="D45" s="383"/>
      <c r="E45" s="383"/>
      <c r="F45" s="383"/>
      <c r="G45" s="383"/>
      <c r="H45" s="383"/>
      <c r="I45" s="383"/>
      <c r="J45" s="383"/>
      <c r="K45" s="383"/>
      <c r="L45" s="383"/>
      <c r="M45" s="383"/>
      <c r="N45" s="383"/>
      <c r="O45" s="383"/>
      <c r="P45" s="383"/>
      <c r="Q45" s="383"/>
      <c r="R45" s="383"/>
      <c r="S45" s="383"/>
      <c r="T45" s="383"/>
      <c r="U45" s="383"/>
      <c r="V45" s="383"/>
      <c r="W45" s="386"/>
      <c r="X45" s="386"/>
      <c r="Y45" s="383"/>
    </row>
    <row r="46" spans="2:58" x14ac:dyDescent="0.45">
      <c r="D46" s="387"/>
      <c r="E46" s="387"/>
      <c r="F46" s="387"/>
      <c r="G46" s="384"/>
      <c r="H46" s="384"/>
      <c r="I46" s="384"/>
      <c r="J46" s="384"/>
      <c r="K46" s="384"/>
      <c r="L46" s="384"/>
      <c r="M46" s="384"/>
      <c r="N46" s="384"/>
      <c r="O46" s="384"/>
      <c r="P46" s="384"/>
      <c r="Q46" s="384"/>
      <c r="R46" s="384"/>
      <c r="S46" s="384"/>
      <c r="T46" s="384"/>
      <c r="U46" s="384"/>
      <c r="V46" s="384"/>
      <c r="W46" s="388"/>
      <c r="X46" s="388"/>
      <c r="Y46" s="384"/>
    </row>
    <row r="47" spans="2:58" x14ac:dyDescent="0.45">
      <c r="B47" s="389"/>
      <c r="C47" s="389"/>
    </row>
  </sheetData>
  <mergeCells count="9">
    <mergeCell ref="A4:Y4"/>
    <mergeCell ref="D5:E5"/>
    <mergeCell ref="G5:U5"/>
    <mergeCell ref="W5:X5"/>
    <mergeCell ref="H6:I6"/>
    <mergeCell ref="K6:L6"/>
    <mergeCell ref="N6:O6"/>
    <mergeCell ref="Q6:R6"/>
    <mergeCell ref="T6:U6"/>
  </mergeCells>
  <pageMargins left="0.7" right="0.7" top="0.75" bottom="0.75" header="0.3" footer="0.3"/>
  <drawing r:id="rId1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BF47"/>
  <sheetViews>
    <sheetView workbookViewId="0">
      <selection activeCell="R8" sqref="R8:R10"/>
    </sheetView>
  </sheetViews>
  <sheetFormatPr defaultColWidth="9" defaultRowHeight="13.15" x14ac:dyDescent="0.45"/>
  <cols>
    <col min="1" max="1" width="6.75" style="295" customWidth="1"/>
    <col min="2" max="2" width="11.75" style="295" customWidth="1"/>
    <col min="3" max="3" width="0.75" style="295" customWidth="1"/>
    <col min="4" max="5" width="8.75" style="295" customWidth="1"/>
    <col min="6" max="6" width="2.625" style="295" customWidth="1"/>
    <col min="7" max="7" width="0.5" style="295" customWidth="1"/>
    <col min="8" max="9" width="8.75" style="295" customWidth="1"/>
    <col min="10" max="10" width="0.625" style="295" customWidth="1"/>
    <col min="11" max="12" width="8.75" style="295" customWidth="1"/>
    <col min="13" max="13" width="0.625" style="295" customWidth="1"/>
    <col min="14" max="15" width="8.75" style="295" customWidth="1"/>
    <col min="16" max="16" width="0.5" style="295" customWidth="1"/>
    <col min="17" max="18" width="8.75" style="295" customWidth="1"/>
    <col min="19" max="19" width="0.625" style="295" customWidth="1"/>
    <col min="20" max="21" width="8.75" style="295" customWidth="1"/>
    <col min="22" max="22" width="2.5" style="295" customWidth="1"/>
    <col min="23" max="24" width="8.75" style="297" customWidth="1"/>
    <col min="25" max="25" width="1.25" style="295" customWidth="1"/>
    <col min="26" max="16384" width="9" style="295"/>
  </cols>
  <sheetData>
    <row r="1" spans="1:25" ht="15.75" customHeight="1" x14ac:dyDescent="0.45">
      <c r="A1" s="294" t="s">
        <v>116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294"/>
      <c r="Y1" s="294"/>
    </row>
    <row r="2" spans="1:25" ht="15.75" customHeight="1" x14ac:dyDescent="0.45">
      <c r="A2" s="296" t="s">
        <v>159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96"/>
      <c r="Y2" s="296"/>
    </row>
    <row r="4" spans="1:25" s="297" customFormat="1" ht="16.5" customHeight="1" thickBot="1" x14ac:dyDescent="0.5">
      <c r="A4" s="781" t="s">
        <v>14</v>
      </c>
      <c r="B4" s="781"/>
      <c r="C4" s="781"/>
      <c r="D4" s="781"/>
      <c r="E4" s="781"/>
      <c r="F4" s="781"/>
      <c r="G4" s="781"/>
      <c r="H4" s="781"/>
      <c r="I4" s="781"/>
      <c r="J4" s="781"/>
      <c r="K4" s="781"/>
      <c r="L4" s="781"/>
      <c r="M4" s="781"/>
      <c r="N4" s="781"/>
      <c r="O4" s="781"/>
      <c r="P4" s="781"/>
      <c r="Q4" s="781"/>
      <c r="R4" s="781"/>
      <c r="S4" s="781"/>
      <c r="T4" s="781"/>
      <c r="U4" s="781"/>
      <c r="V4" s="781"/>
      <c r="W4" s="781"/>
      <c r="X4" s="781"/>
      <c r="Y4" s="781"/>
    </row>
    <row r="5" spans="1:25" s="299" customFormat="1" ht="15.4" x14ac:dyDescent="0.45">
      <c r="A5" s="298" t="s">
        <v>115</v>
      </c>
      <c r="D5" s="782" t="s">
        <v>12</v>
      </c>
      <c r="E5" s="783"/>
      <c r="F5" s="300"/>
      <c r="G5" s="782" t="s">
        <v>114</v>
      </c>
      <c r="H5" s="784"/>
      <c r="I5" s="784"/>
      <c r="J5" s="784"/>
      <c r="K5" s="784"/>
      <c r="L5" s="784"/>
      <c r="M5" s="784"/>
      <c r="N5" s="784"/>
      <c r="O5" s="784"/>
      <c r="P5" s="784"/>
      <c r="Q5" s="784"/>
      <c r="R5" s="784"/>
      <c r="S5" s="784"/>
      <c r="T5" s="784"/>
      <c r="U5" s="783"/>
      <c r="V5" s="301"/>
      <c r="W5" s="782" t="s">
        <v>10</v>
      </c>
      <c r="X5" s="785"/>
      <c r="Y5" s="301"/>
    </row>
    <row r="6" spans="1:25" s="299" customFormat="1" x14ac:dyDescent="0.35">
      <c r="D6" s="302"/>
      <c r="E6" s="303"/>
      <c r="G6" s="304"/>
      <c r="H6" s="786" t="s">
        <v>113</v>
      </c>
      <c r="I6" s="787"/>
      <c r="J6" s="305"/>
      <c r="K6" s="786" t="s">
        <v>105</v>
      </c>
      <c r="L6" s="787"/>
      <c r="M6" s="305"/>
      <c r="N6" s="786" t="s">
        <v>104</v>
      </c>
      <c r="O6" s="787"/>
      <c r="P6" s="305"/>
      <c r="Q6" s="786" t="s">
        <v>103</v>
      </c>
      <c r="R6" s="787"/>
      <c r="S6" s="305"/>
      <c r="T6" s="786" t="s">
        <v>102</v>
      </c>
      <c r="U6" s="788"/>
      <c r="V6" s="305"/>
      <c r="W6" s="306"/>
      <c r="X6" s="307"/>
    </row>
    <row r="7" spans="1:25" s="308" customFormat="1" ht="25.5" x14ac:dyDescent="0.45">
      <c r="D7" s="309" t="s">
        <v>111</v>
      </c>
      <c r="E7" s="310" t="s">
        <v>112</v>
      </c>
      <c r="G7" s="309"/>
      <c r="H7" s="311" t="s">
        <v>111</v>
      </c>
      <c r="I7" s="312" t="s">
        <v>101</v>
      </c>
      <c r="K7" s="311" t="s">
        <v>111</v>
      </c>
      <c r="L7" s="312" t="s">
        <v>101</v>
      </c>
      <c r="N7" s="311" t="s">
        <v>111</v>
      </c>
      <c r="O7" s="312" t="s">
        <v>101</v>
      </c>
      <c r="Q7" s="311" t="s">
        <v>111</v>
      </c>
      <c r="R7" s="312" t="s">
        <v>101</v>
      </c>
      <c r="T7" s="311" t="s">
        <v>111</v>
      </c>
      <c r="U7" s="310" t="s">
        <v>101</v>
      </c>
      <c r="W7" s="309" t="s">
        <v>111</v>
      </c>
      <c r="X7" s="310" t="s">
        <v>101</v>
      </c>
    </row>
    <row r="8" spans="1:25" s="297" customFormat="1" ht="12.75" x14ac:dyDescent="0.35">
      <c r="D8" s="313" t="s">
        <v>110</v>
      </c>
      <c r="E8" s="314" t="s">
        <v>109</v>
      </c>
      <c r="F8" s="315"/>
      <c r="G8" s="316"/>
      <c r="H8" s="317" t="s">
        <v>110</v>
      </c>
      <c r="I8" s="318" t="s">
        <v>109</v>
      </c>
      <c r="J8" s="319"/>
      <c r="K8" s="318" t="s">
        <v>110</v>
      </c>
      <c r="L8" s="318" t="s">
        <v>109</v>
      </c>
      <c r="M8" s="319"/>
      <c r="N8" s="318" t="s">
        <v>110</v>
      </c>
      <c r="O8" s="318" t="s">
        <v>109</v>
      </c>
      <c r="P8" s="320"/>
      <c r="Q8" s="318" t="s">
        <v>110</v>
      </c>
      <c r="R8" s="318" t="s">
        <v>109</v>
      </c>
      <c r="S8" s="320"/>
      <c r="T8" s="318" t="s">
        <v>110</v>
      </c>
      <c r="U8" s="314" t="s">
        <v>109</v>
      </c>
      <c r="V8" s="315"/>
      <c r="W8" s="313" t="s">
        <v>110</v>
      </c>
      <c r="X8" s="314" t="s">
        <v>109</v>
      </c>
      <c r="Y8" s="315"/>
    </row>
    <row r="9" spans="1:25" ht="13.5" thickBot="1" x14ac:dyDescent="0.45">
      <c r="D9" s="321"/>
      <c r="E9" s="322"/>
      <c r="F9" s="323"/>
      <c r="G9" s="324"/>
      <c r="H9" s="325"/>
      <c r="I9" s="326"/>
      <c r="J9" s="327"/>
      <c r="K9" s="325"/>
      <c r="L9" s="326"/>
      <c r="M9" s="327"/>
      <c r="N9" s="325"/>
      <c r="O9" s="326"/>
      <c r="P9" s="323"/>
      <c r="Q9" s="325"/>
      <c r="R9" s="326"/>
      <c r="S9" s="323"/>
      <c r="T9" s="328"/>
      <c r="U9" s="329"/>
      <c r="V9" s="323"/>
      <c r="W9" s="316"/>
      <c r="X9" s="330"/>
      <c r="Y9" s="323"/>
    </row>
    <row r="10" spans="1:25" x14ac:dyDescent="0.4">
      <c r="A10" s="331" t="s">
        <v>4</v>
      </c>
      <c r="B10" s="332" t="s">
        <v>108</v>
      </c>
      <c r="C10" s="332"/>
      <c r="D10" s="333">
        <v>61595</v>
      </c>
      <c r="E10" s="116">
        <v>197</v>
      </c>
      <c r="F10" s="105"/>
      <c r="G10" s="115"/>
      <c r="H10" s="334">
        <v>15797</v>
      </c>
      <c r="I10" s="335">
        <v>363.7</v>
      </c>
      <c r="J10" s="105"/>
      <c r="K10" s="336">
        <v>76</v>
      </c>
      <c r="L10" s="112">
        <v>46.6</v>
      </c>
      <c r="M10" s="105"/>
      <c r="N10" s="334">
        <v>31</v>
      </c>
      <c r="O10" s="337">
        <v>26.9</v>
      </c>
      <c r="P10" s="105"/>
      <c r="Q10" s="109">
        <v>70</v>
      </c>
      <c r="R10" s="338">
        <v>254.1</v>
      </c>
      <c r="S10" s="105"/>
      <c r="T10" s="339">
        <f>IF(H10="","",SUM(H10,K10,N10,Q10))</f>
        <v>15974</v>
      </c>
      <c r="U10" s="340">
        <f>IF(T10="","",SUM(I10,L10,O10,R10))</f>
        <v>691.3</v>
      </c>
      <c r="V10" s="105"/>
      <c r="W10" s="341">
        <f>IF(T10="","",SUM(T10,D10))</f>
        <v>77569</v>
      </c>
      <c r="X10" s="342">
        <f>IF(U10="","",SUM(U10,E10))</f>
        <v>888.3</v>
      </c>
      <c r="Y10" s="323"/>
    </row>
    <row r="11" spans="1:25" x14ac:dyDescent="0.4">
      <c r="A11" s="343"/>
      <c r="B11" s="295" t="s">
        <v>107</v>
      </c>
      <c r="D11" s="101">
        <v>481958</v>
      </c>
      <c r="E11" s="344">
        <v>1396.7</v>
      </c>
      <c r="F11" s="67"/>
      <c r="G11" s="101"/>
      <c r="H11" s="97">
        <v>65661</v>
      </c>
      <c r="I11" s="345">
        <v>653.6</v>
      </c>
      <c r="J11" s="67"/>
      <c r="K11" s="99">
        <v>85</v>
      </c>
      <c r="L11" s="98">
        <v>51.6</v>
      </c>
      <c r="M11" s="67"/>
      <c r="N11" s="99">
        <v>33</v>
      </c>
      <c r="O11" s="98">
        <v>28.7</v>
      </c>
      <c r="P11" s="67"/>
      <c r="Q11" s="97">
        <v>81</v>
      </c>
      <c r="R11" s="346">
        <v>279.5</v>
      </c>
      <c r="S11" s="67"/>
      <c r="T11" s="347">
        <f>IF(H11="","",SUM(H11,K11,N11,Q11))</f>
        <v>65860</v>
      </c>
      <c r="U11" s="348">
        <f>IF(T11="","",SUM(I11,L11,O11,R11))</f>
        <v>1013.4000000000001</v>
      </c>
      <c r="V11" s="67"/>
      <c r="W11" s="349">
        <f>IF(T11="","",SUM(T11,D11))</f>
        <v>547818</v>
      </c>
      <c r="X11" s="350">
        <f>IF(U11="","",SUM(U11,E11))</f>
        <v>2410.1000000000004</v>
      </c>
      <c r="Y11" s="323"/>
    </row>
    <row r="12" spans="1:25" s="365" customFormat="1" ht="13.5" thickBot="1" x14ac:dyDescent="0.45">
      <c r="A12" s="351"/>
      <c r="B12" s="352" t="s">
        <v>100</v>
      </c>
      <c r="C12" s="352"/>
      <c r="D12" s="353">
        <f>IF(ISERROR(D10/D11), "", D10/D11)</f>
        <v>0.12780159266990071</v>
      </c>
      <c r="E12" s="354">
        <f>IF(ISERROR(E10/E11), "", E10/E11)</f>
        <v>0.14104675306078612</v>
      </c>
      <c r="F12" s="355"/>
      <c r="G12" s="356"/>
      <c r="H12" s="357">
        <f>IF(ISERROR(H10/H11), "", H10/H11)</f>
        <v>0.24058421285085516</v>
      </c>
      <c r="I12" s="358">
        <f>IF(ISERROR(I10/I11), "", I10/I11)</f>
        <v>0.55645654834761316</v>
      </c>
      <c r="J12" s="359"/>
      <c r="K12" s="357">
        <f>IF(ISERROR(K10/K11), "", K10/K11)</f>
        <v>0.89411764705882357</v>
      </c>
      <c r="L12" s="358">
        <f>IF(ISERROR(L10/L11), "", L10/L11)</f>
        <v>0.9031007751937985</v>
      </c>
      <c r="M12" s="359"/>
      <c r="N12" s="357">
        <f>IF(ISERROR(N10/N11), "", N10/N11)</f>
        <v>0.93939393939393945</v>
      </c>
      <c r="O12" s="358">
        <f>IF(ISERROR(O10/O11), "", O10/O11)</f>
        <v>0.93728222996515675</v>
      </c>
      <c r="P12" s="355"/>
      <c r="Q12" s="357">
        <f>IF(ISERROR(Q10/Q11), "", Q10/Q11)</f>
        <v>0.86419753086419748</v>
      </c>
      <c r="R12" s="358">
        <f>IF(ISERROR(R10/R11), "", R10/R11)</f>
        <v>0.90912343470483004</v>
      </c>
      <c r="S12" s="355"/>
      <c r="T12" s="360">
        <f>IF(ISERROR(T10/T11), "", T10/T11)</f>
        <v>0.24254479198299422</v>
      </c>
      <c r="U12" s="361">
        <f>IF(ISERROR(U10/U11), "", U10/U11)</f>
        <v>0.68215906848233654</v>
      </c>
      <c r="V12" s="355"/>
      <c r="W12" s="362">
        <f>IF(ISERROR(W10/W11), "", W10/W11)</f>
        <v>0.14159629658025111</v>
      </c>
      <c r="X12" s="363">
        <f>IF(ISERROR(X10/X11), "", X10/X11)</f>
        <v>0.36857391809468482</v>
      </c>
      <c r="Y12" s="364"/>
    </row>
    <row r="13" spans="1:25" x14ac:dyDescent="0.4">
      <c r="D13" s="366"/>
      <c r="E13" s="367"/>
      <c r="F13" s="368"/>
      <c r="G13" s="369"/>
      <c r="H13" s="370"/>
      <c r="I13" s="371"/>
      <c r="J13" s="372"/>
      <c r="K13" s="370"/>
      <c r="L13" s="371"/>
      <c r="M13" s="372"/>
      <c r="N13" s="370"/>
      <c r="O13" s="371"/>
      <c r="P13" s="368"/>
      <c r="Q13" s="370"/>
      <c r="R13" s="371"/>
      <c r="S13" s="323"/>
      <c r="T13" s="347"/>
      <c r="U13" s="373"/>
      <c r="V13" s="323"/>
      <c r="W13" s="349"/>
      <c r="X13" s="374"/>
      <c r="Y13" s="323"/>
    </row>
    <row r="14" spans="1:25" ht="13.5" thickBot="1" x14ac:dyDescent="0.45">
      <c r="D14" s="366"/>
      <c r="E14" s="367"/>
      <c r="F14" s="368"/>
      <c r="G14" s="369"/>
      <c r="H14" s="370"/>
      <c r="I14" s="371"/>
      <c r="J14" s="372"/>
      <c r="K14" s="370"/>
      <c r="L14" s="371"/>
      <c r="M14" s="372"/>
      <c r="N14" s="370"/>
      <c r="O14" s="371"/>
      <c r="P14" s="368"/>
      <c r="Q14" s="370"/>
      <c r="R14" s="371"/>
      <c r="S14" s="323"/>
      <c r="T14" s="347"/>
      <c r="U14" s="373"/>
      <c r="V14" s="323"/>
      <c r="W14" s="349"/>
      <c r="X14" s="374"/>
      <c r="Y14" s="323"/>
    </row>
    <row r="15" spans="1:25" x14ac:dyDescent="0.4">
      <c r="A15" s="331" t="s">
        <v>3</v>
      </c>
      <c r="B15" s="332" t="s">
        <v>108</v>
      </c>
      <c r="C15" s="332"/>
      <c r="D15" s="333">
        <v>116961</v>
      </c>
      <c r="E15" s="116">
        <v>502.5</v>
      </c>
      <c r="F15" s="105"/>
      <c r="G15" s="115"/>
      <c r="H15" s="334">
        <v>33013</v>
      </c>
      <c r="I15" s="335">
        <v>906.6</v>
      </c>
      <c r="J15" s="105"/>
      <c r="K15" s="336">
        <v>302</v>
      </c>
      <c r="L15" s="112">
        <v>185.1</v>
      </c>
      <c r="M15" s="105"/>
      <c r="N15" s="334">
        <v>167</v>
      </c>
      <c r="O15" s="337">
        <v>146.5</v>
      </c>
      <c r="P15" s="105"/>
      <c r="Q15" s="109">
        <v>309</v>
      </c>
      <c r="R15" s="338">
        <v>762</v>
      </c>
      <c r="S15" s="105"/>
      <c r="T15" s="339">
        <f>IF(H15="","",SUM(H15,K15,N15,Q15))</f>
        <v>33791</v>
      </c>
      <c r="U15" s="340">
        <f>IF(T15="","",SUM(I15,L15,O15,R15))</f>
        <v>2000.2</v>
      </c>
      <c r="V15" s="105"/>
      <c r="W15" s="341">
        <f>IF(T15="","",SUM(T15,D15))</f>
        <v>150752</v>
      </c>
      <c r="X15" s="342">
        <f>IF(U15="","",SUM(U15,E15))</f>
        <v>2502.6999999999998</v>
      </c>
      <c r="Y15" s="323"/>
    </row>
    <row r="16" spans="1:25" x14ac:dyDescent="0.4">
      <c r="A16" s="343"/>
      <c r="B16" s="295" t="s">
        <v>107</v>
      </c>
      <c r="D16" s="101">
        <v>972686</v>
      </c>
      <c r="E16" s="344">
        <v>3935.511</v>
      </c>
      <c r="F16" s="67"/>
      <c r="G16" s="101"/>
      <c r="H16" s="97">
        <v>125441</v>
      </c>
      <c r="I16" s="345">
        <v>1861.8130000000001</v>
      </c>
      <c r="J16" s="67"/>
      <c r="K16" s="99">
        <v>361</v>
      </c>
      <c r="L16" s="98">
        <v>220.1</v>
      </c>
      <c r="M16" s="67"/>
      <c r="N16" s="99">
        <v>217</v>
      </c>
      <c r="O16" s="98">
        <v>191</v>
      </c>
      <c r="P16" s="67"/>
      <c r="Q16" s="97">
        <v>357</v>
      </c>
      <c r="R16" s="346">
        <v>886.9</v>
      </c>
      <c r="S16" s="67"/>
      <c r="T16" s="347">
        <f>IF(H16="","",SUM(H16,K16,N16,Q16))</f>
        <v>126376</v>
      </c>
      <c r="U16" s="348">
        <f>IF(T16="","",SUM(I16,L16,O16,R16))</f>
        <v>3159.8130000000001</v>
      </c>
      <c r="V16" s="67"/>
      <c r="W16" s="349">
        <f>IF(T16="","",SUM(T16,D16))</f>
        <v>1099062</v>
      </c>
      <c r="X16" s="350">
        <f>IF(U16="","",SUM(U16,E16))</f>
        <v>7095.3240000000005</v>
      </c>
      <c r="Y16" s="323"/>
    </row>
    <row r="17" spans="1:58" s="376" customFormat="1" ht="13.5" thickBot="1" x14ac:dyDescent="0.45">
      <c r="A17" s="375"/>
      <c r="B17" s="352" t="s">
        <v>100</v>
      </c>
      <c r="C17" s="352"/>
      <c r="D17" s="353">
        <f>IF(ISERROR(D15/D16), "", D15/D16)</f>
        <v>0.12024538237416803</v>
      </c>
      <c r="E17" s="354">
        <f>IF(ISERROR(E15/E16), "", E15/E16)</f>
        <v>0.1276835460503096</v>
      </c>
      <c r="F17" s="355"/>
      <c r="G17" s="356"/>
      <c r="H17" s="357">
        <f>IF(ISERROR(H15/H16), "", H15/H16)</f>
        <v>0.26317551677681139</v>
      </c>
      <c r="I17" s="358">
        <f>IF(ISERROR(I15/I16), "", I15/I16)</f>
        <v>0.48694471464105149</v>
      </c>
      <c r="J17" s="359"/>
      <c r="K17" s="357">
        <f>IF(ISERROR(K15/K16), "", K15/K16)</f>
        <v>0.83656509695290859</v>
      </c>
      <c r="L17" s="358">
        <f>IF(ISERROR(L15/L16), "", L15/L16)</f>
        <v>0.84098137210358925</v>
      </c>
      <c r="M17" s="359"/>
      <c r="N17" s="357">
        <f>IF(ISERROR(N15/N16), "", N15/N16)</f>
        <v>0.7695852534562212</v>
      </c>
      <c r="O17" s="358">
        <f>IF(ISERROR(O15/O16), "", O15/O16)</f>
        <v>0.76701570680628273</v>
      </c>
      <c r="P17" s="355"/>
      <c r="Q17" s="357">
        <f>IF(ISERROR(Q15/Q16), "", Q15/Q16)</f>
        <v>0.86554621848739499</v>
      </c>
      <c r="R17" s="358">
        <f>IF(ISERROR(R15/R16), "", R15/R16)</f>
        <v>0.85917239824106439</v>
      </c>
      <c r="S17" s="355"/>
      <c r="T17" s="360">
        <f>IF(ISERROR(T15/T16), "", T15/T16)</f>
        <v>0.26738462999303664</v>
      </c>
      <c r="U17" s="361">
        <f>IF(ISERROR(U15/U16), "", U15/U16)</f>
        <v>0.6330121434401339</v>
      </c>
      <c r="V17" s="355"/>
      <c r="W17" s="130">
        <f>IF(ISERROR(W15/W16), "", W15/W16)</f>
        <v>0.13716423641250447</v>
      </c>
      <c r="X17" s="129">
        <f>IF(ISERROR(X15/X16), "", X15/X16)</f>
        <v>0.35272525962168882</v>
      </c>
      <c r="Y17" s="364"/>
      <c r="Z17" s="365"/>
      <c r="AA17" s="365"/>
      <c r="AB17" s="365"/>
      <c r="AC17" s="365"/>
    </row>
    <row r="18" spans="1:58" s="377" customFormat="1" x14ac:dyDescent="0.4">
      <c r="B18" s="295"/>
      <c r="C18" s="295"/>
      <c r="D18" s="366"/>
      <c r="E18" s="367"/>
      <c r="F18" s="368"/>
      <c r="G18" s="369"/>
      <c r="H18" s="370"/>
      <c r="I18" s="371"/>
      <c r="J18" s="372"/>
      <c r="K18" s="370"/>
      <c r="L18" s="371"/>
      <c r="M18" s="372"/>
      <c r="N18" s="370"/>
      <c r="O18" s="371"/>
      <c r="P18" s="368"/>
      <c r="Q18" s="370"/>
      <c r="R18" s="371"/>
      <c r="S18" s="323"/>
      <c r="T18" s="347"/>
      <c r="U18" s="373"/>
      <c r="V18" s="323"/>
      <c r="W18" s="349"/>
      <c r="X18" s="374"/>
      <c r="Y18" s="323"/>
      <c r="Z18" s="295"/>
      <c r="AA18" s="295"/>
      <c r="AB18" s="295"/>
      <c r="AC18" s="295"/>
    </row>
    <row r="19" spans="1:58" s="377" customFormat="1" ht="13.5" thickBot="1" x14ac:dyDescent="0.45">
      <c r="B19" s="295"/>
      <c r="C19" s="295"/>
      <c r="D19" s="366"/>
      <c r="E19" s="367"/>
      <c r="F19" s="368"/>
      <c r="G19" s="369"/>
      <c r="H19" s="370"/>
      <c r="I19" s="371"/>
      <c r="J19" s="372"/>
      <c r="K19" s="370"/>
      <c r="L19" s="371"/>
      <c r="M19" s="372"/>
      <c r="N19" s="370"/>
      <c r="O19" s="371"/>
      <c r="P19" s="368"/>
      <c r="Q19" s="370"/>
      <c r="R19" s="371"/>
      <c r="S19" s="323"/>
      <c r="T19" s="347"/>
      <c r="U19" s="373"/>
      <c r="V19" s="323"/>
      <c r="W19" s="349"/>
      <c r="X19" s="374"/>
      <c r="Y19" s="323"/>
      <c r="Z19" s="295"/>
      <c r="AA19" s="295"/>
      <c r="AB19" s="295"/>
      <c r="AC19" s="295"/>
    </row>
    <row r="20" spans="1:58" s="378" customFormat="1" x14ac:dyDescent="0.4">
      <c r="A20" s="331" t="s">
        <v>2</v>
      </c>
      <c r="B20" s="332" t="s">
        <v>108</v>
      </c>
      <c r="C20" s="332"/>
      <c r="D20" s="333">
        <v>136092</v>
      </c>
      <c r="E20" s="116">
        <v>429.3</v>
      </c>
      <c r="F20" s="105"/>
      <c r="G20" s="115"/>
      <c r="H20" s="334">
        <v>54868</v>
      </c>
      <c r="I20" s="335">
        <v>1957</v>
      </c>
      <c r="J20" s="105"/>
      <c r="K20" s="336">
        <v>780</v>
      </c>
      <c r="L20" s="112">
        <v>472</v>
      </c>
      <c r="M20" s="105"/>
      <c r="N20" s="334">
        <v>183</v>
      </c>
      <c r="O20" s="337">
        <v>167</v>
      </c>
      <c r="P20" s="105"/>
      <c r="Q20" s="109">
        <v>933</v>
      </c>
      <c r="R20" s="338">
        <v>1752</v>
      </c>
      <c r="S20" s="105"/>
      <c r="T20" s="339">
        <f>IF(H20="","",SUM(H20,K20,N20,Q20))</f>
        <v>56764</v>
      </c>
      <c r="U20" s="340">
        <f>IF(T20="","",SUM(I20,L20,O20,R20))</f>
        <v>4348</v>
      </c>
      <c r="V20" s="105"/>
      <c r="W20" s="341">
        <f>IF(T20="","",SUM(T20,D20))</f>
        <v>192856</v>
      </c>
      <c r="X20" s="342">
        <f>IF(U20="","",SUM(U20,E20))</f>
        <v>4777.3</v>
      </c>
      <c r="Y20" s="323"/>
      <c r="Z20" s="295"/>
      <c r="AA20" s="295"/>
      <c r="AB20" s="295"/>
      <c r="AC20" s="295"/>
      <c r="AD20" s="295"/>
      <c r="AE20" s="295"/>
      <c r="AF20" s="295"/>
      <c r="AG20" s="295"/>
      <c r="AH20" s="295"/>
      <c r="AI20" s="295"/>
      <c r="AJ20" s="295"/>
    </row>
    <row r="21" spans="1:58" s="299" customFormat="1" x14ac:dyDescent="0.4">
      <c r="A21" s="302"/>
      <c r="B21" s="295" t="s">
        <v>107</v>
      </c>
      <c r="C21" s="295"/>
      <c r="D21" s="101">
        <v>1831047</v>
      </c>
      <c r="E21" s="344">
        <v>5041.2</v>
      </c>
      <c r="F21" s="67"/>
      <c r="G21" s="101"/>
      <c r="H21" s="97">
        <v>299394</v>
      </c>
      <c r="I21" s="345">
        <v>4200</v>
      </c>
      <c r="J21" s="67"/>
      <c r="K21" s="99">
        <v>1639</v>
      </c>
      <c r="L21" s="98">
        <v>864</v>
      </c>
      <c r="M21" s="67"/>
      <c r="N21" s="99">
        <v>233</v>
      </c>
      <c r="O21" s="98">
        <v>208</v>
      </c>
      <c r="P21" s="67"/>
      <c r="Q21" s="97">
        <v>1289</v>
      </c>
      <c r="R21" s="346">
        <v>1960</v>
      </c>
      <c r="S21" s="67"/>
      <c r="T21" s="347">
        <f>IF(H21="","",SUM(H21,K21,N21,Q21))</f>
        <v>302555</v>
      </c>
      <c r="U21" s="348">
        <f>IF(T21="","",SUM(I21,L21,O21,R21))</f>
        <v>7232</v>
      </c>
      <c r="V21" s="67"/>
      <c r="W21" s="349">
        <f>IF(T21="","",SUM(T21,D21))</f>
        <v>2133602</v>
      </c>
      <c r="X21" s="350">
        <f>IF(U21="","",SUM(U21,E21))</f>
        <v>12273.2</v>
      </c>
      <c r="Y21" s="323"/>
      <c r="Z21" s="295"/>
      <c r="AA21" s="295"/>
      <c r="AB21" s="295"/>
      <c r="AC21" s="295"/>
      <c r="AD21" s="295"/>
      <c r="AE21" s="295"/>
      <c r="AF21" s="295"/>
      <c r="AG21" s="295"/>
      <c r="AH21" s="295"/>
      <c r="AI21" s="295"/>
      <c r="AJ21" s="295"/>
    </row>
    <row r="22" spans="1:58" s="365" customFormat="1" ht="13.5" thickBot="1" x14ac:dyDescent="0.45">
      <c r="A22" s="351"/>
      <c r="B22" s="352" t="s">
        <v>100</v>
      </c>
      <c r="C22" s="352"/>
      <c r="D22" s="353">
        <f>IF(ISERROR(D20/D21), "", D20/D21)</f>
        <v>7.4324689644777009E-2</v>
      </c>
      <c r="E22" s="354">
        <f>IF(ISERROR(E20/E21), "", E20/E21)</f>
        <v>8.5158295643894322E-2</v>
      </c>
      <c r="F22" s="355"/>
      <c r="G22" s="356"/>
      <c r="H22" s="357">
        <f>IF(ISERROR(H20/H21), "", H20/H21)</f>
        <v>0.18326352565515674</v>
      </c>
      <c r="I22" s="358">
        <f>IF(ISERROR(I20/I21), "", I20/I21)</f>
        <v>0.46595238095238095</v>
      </c>
      <c r="J22" s="359"/>
      <c r="K22" s="357">
        <f>IF(ISERROR(K20/K21), "", K20/K21)</f>
        <v>0.4758999389871873</v>
      </c>
      <c r="L22" s="358">
        <f>IF(ISERROR(L20/L21), "", L20/L21)</f>
        <v>0.54629629629629628</v>
      </c>
      <c r="M22" s="359"/>
      <c r="N22" s="357">
        <f>IF(ISERROR(N20/N21), "", N20/N21)</f>
        <v>0.78540772532188841</v>
      </c>
      <c r="O22" s="358">
        <f>IF(ISERROR(O20/O21), "", O20/O21)</f>
        <v>0.80288461538461542</v>
      </c>
      <c r="P22" s="355"/>
      <c r="Q22" s="357">
        <f>IF(ISERROR(Q20/Q21), "", Q20/Q21)</f>
        <v>0.72381691233514356</v>
      </c>
      <c r="R22" s="358">
        <f>IF(ISERROR(R20/R21), "", R20/R21)</f>
        <v>0.89387755102040811</v>
      </c>
      <c r="S22" s="355"/>
      <c r="T22" s="360">
        <f>IF(ISERROR(T20/T21), "", T20/T21)</f>
        <v>0.18761547487233726</v>
      </c>
      <c r="U22" s="361">
        <f>IF(ISERROR(U20/U21), "", U20/U21)</f>
        <v>0.60121681415929207</v>
      </c>
      <c r="V22" s="355"/>
      <c r="W22" s="362">
        <f>IF(ISERROR(W20/W21), "", W20/W21)</f>
        <v>9.0389866526184359E-2</v>
      </c>
      <c r="X22" s="363">
        <f>IF(ISERROR(X20/X21), "", X20/X21)</f>
        <v>0.38924648828341424</v>
      </c>
      <c r="Y22" s="364"/>
      <c r="AD22" s="376"/>
      <c r="AE22" s="376"/>
      <c r="AF22" s="376"/>
      <c r="AG22" s="376"/>
      <c r="AH22" s="376"/>
      <c r="AI22" s="376"/>
      <c r="AJ22" s="376"/>
    </row>
    <row r="23" spans="1:58" x14ac:dyDescent="0.4">
      <c r="D23" s="366"/>
      <c r="E23" s="367"/>
      <c r="F23" s="368"/>
      <c r="G23" s="369"/>
      <c r="H23" s="370"/>
      <c r="I23" s="371"/>
      <c r="J23" s="372"/>
      <c r="K23" s="370"/>
      <c r="L23" s="371"/>
      <c r="M23" s="372"/>
      <c r="N23" s="370"/>
      <c r="O23" s="371"/>
      <c r="P23" s="368"/>
      <c r="Q23" s="370"/>
      <c r="R23" s="371"/>
      <c r="S23" s="323"/>
      <c r="T23" s="347"/>
      <c r="U23" s="373"/>
      <c r="V23" s="323"/>
      <c r="W23" s="349"/>
      <c r="X23" s="374"/>
      <c r="Y23" s="323"/>
      <c r="AD23" s="377"/>
      <c r="AE23" s="377"/>
      <c r="AF23" s="377"/>
      <c r="AG23" s="377"/>
      <c r="AH23" s="377"/>
      <c r="AI23" s="377"/>
      <c r="AJ23" s="377"/>
    </row>
    <row r="24" spans="1:58" ht="13.5" thickBot="1" x14ac:dyDescent="0.45">
      <c r="D24" s="366"/>
      <c r="E24" s="367"/>
      <c r="F24" s="368"/>
      <c r="G24" s="369"/>
      <c r="H24" s="370"/>
      <c r="I24" s="371"/>
      <c r="J24" s="372"/>
      <c r="K24" s="370"/>
      <c r="L24" s="371"/>
      <c r="M24" s="372"/>
      <c r="N24" s="370"/>
      <c r="O24" s="371"/>
      <c r="P24" s="368"/>
      <c r="Q24" s="370"/>
      <c r="R24" s="371"/>
      <c r="S24" s="323"/>
      <c r="T24" s="347"/>
      <c r="U24" s="373"/>
      <c r="V24" s="323"/>
      <c r="W24" s="349"/>
      <c r="X24" s="374"/>
      <c r="Y24" s="323"/>
      <c r="AD24" s="377"/>
      <c r="AE24" s="377"/>
      <c r="AF24" s="377"/>
      <c r="AG24" s="377"/>
      <c r="AH24" s="377"/>
      <c r="AI24" s="377"/>
      <c r="AJ24" s="377"/>
    </row>
    <row r="25" spans="1:58" x14ac:dyDescent="0.4">
      <c r="A25" s="331" t="s">
        <v>1</v>
      </c>
      <c r="B25" s="332" t="s">
        <v>108</v>
      </c>
      <c r="C25" s="332"/>
      <c r="D25" s="333">
        <v>3418</v>
      </c>
      <c r="E25" s="116">
        <v>19.96</v>
      </c>
      <c r="F25" s="105"/>
      <c r="G25" s="115"/>
      <c r="H25" s="334">
        <v>1471</v>
      </c>
      <c r="I25" s="335">
        <v>52.37</v>
      </c>
      <c r="J25" s="105"/>
      <c r="K25" s="336">
        <v>18</v>
      </c>
      <c r="L25" s="112">
        <v>11.231721830000001</v>
      </c>
      <c r="M25" s="105"/>
      <c r="N25" s="334">
        <v>4</v>
      </c>
      <c r="O25" s="337">
        <v>3.38</v>
      </c>
      <c r="P25" s="105"/>
      <c r="Q25" s="109">
        <v>12</v>
      </c>
      <c r="R25" s="338">
        <v>30.192374190000002</v>
      </c>
      <c r="S25" s="105"/>
      <c r="T25" s="339">
        <f>IF(H25="","",SUM(H25,K25,N25,Q25))</f>
        <v>1505</v>
      </c>
      <c r="U25" s="340">
        <f>IF(T25="","",SUM(I25,L25,O25,R25))</f>
        <v>97.174096020000007</v>
      </c>
      <c r="V25" s="105"/>
      <c r="W25" s="341">
        <f>IF(T25="","",SUM(T25,D25))</f>
        <v>4923</v>
      </c>
      <c r="X25" s="342">
        <f>IF(U25="","",SUM(U25,E25))</f>
        <v>117.13409602000002</v>
      </c>
      <c r="Y25" s="323"/>
      <c r="AK25" s="378"/>
      <c r="AL25" s="378"/>
      <c r="AM25" s="378"/>
      <c r="AN25" s="378"/>
      <c r="AO25" s="378"/>
      <c r="AP25" s="378"/>
      <c r="AQ25" s="378"/>
      <c r="AR25" s="378"/>
      <c r="AS25" s="378"/>
      <c r="AT25" s="378"/>
      <c r="AU25" s="378"/>
      <c r="AV25" s="378"/>
      <c r="AW25" s="378"/>
      <c r="AX25" s="378"/>
      <c r="AY25" s="378"/>
      <c r="AZ25" s="378"/>
      <c r="BA25" s="378"/>
      <c r="BB25" s="378"/>
      <c r="BC25" s="378"/>
      <c r="BD25" s="378"/>
      <c r="BE25" s="378"/>
    </row>
    <row r="26" spans="1:58" x14ac:dyDescent="0.4">
      <c r="A26" s="343"/>
      <c r="B26" s="295" t="s">
        <v>107</v>
      </c>
      <c r="D26" s="101">
        <v>63031</v>
      </c>
      <c r="E26" s="344">
        <v>286.7</v>
      </c>
      <c r="F26" s="67"/>
      <c r="G26" s="101"/>
      <c r="H26" s="97">
        <v>8925</v>
      </c>
      <c r="I26" s="345">
        <v>120.66851737000022</v>
      </c>
      <c r="J26" s="67"/>
      <c r="K26" s="99">
        <v>20</v>
      </c>
      <c r="L26" s="98">
        <v>12.529368190000001</v>
      </c>
      <c r="M26" s="67"/>
      <c r="N26" s="99">
        <v>10</v>
      </c>
      <c r="O26" s="98">
        <v>8.7060429900000003</v>
      </c>
      <c r="P26" s="67"/>
      <c r="Q26" s="97">
        <v>12</v>
      </c>
      <c r="R26" s="346">
        <v>30.192374190000002</v>
      </c>
      <c r="S26" s="67"/>
      <c r="T26" s="347">
        <f>IF(H26="","",SUM(H26,K26,N26,Q26))</f>
        <v>8967</v>
      </c>
      <c r="U26" s="348">
        <f>IF(T26="","",SUM(I26,L26,O26,R26))</f>
        <v>172.09630274000023</v>
      </c>
      <c r="V26" s="67"/>
      <c r="W26" s="349">
        <f>IF(T26="","",SUM(T26,D26))</f>
        <v>71998</v>
      </c>
      <c r="X26" s="350">
        <f>IF(U26="","",SUM(U26,E26))</f>
        <v>458.79630274000021</v>
      </c>
      <c r="Y26" s="323"/>
      <c r="AK26" s="299"/>
      <c r="AL26" s="299"/>
      <c r="AM26" s="299"/>
      <c r="AN26" s="299"/>
      <c r="AO26" s="299"/>
      <c r="AP26" s="299"/>
      <c r="AQ26" s="299"/>
      <c r="AR26" s="299"/>
      <c r="AS26" s="299"/>
      <c r="AT26" s="299"/>
      <c r="AU26" s="299"/>
      <c r="AV26" s="299"/>
      <c r="AW26" s="299"/>
      <c r="AX26" s="299"/>
      <c r="AY26" s="299"/>
      <c r="AZ26" s="299"/>
      <c r="BA26" s="299"/>
      <c r="BB26" s="299"/>
      <c r="BC26" s="299"/>
      <c r="BD26" s="299"/>
      <c r="BE26" s="299"/>
    </row>
    <row r="27" spans="1:58" s="376" customFormat="1" ht="13.5" thickBot="1" x14ac:dyDescent="0.45">
      <c r="A27" s="375"/>
      <c r="B27" s="352" t="s">
        <v>100</v>
      </c>
      <c r="C27" s="352"/>
      <c r="D27" s="353">
        <f>IF(ISERROR(D25/D26), "", D25/D26)</f>
        <v>5.4227284986752548E-2</v>
      </c>
      <c r="E27" s="354">
        <f>IF(ISERROR(E25/E26), "", E25/E26)</f>
        <v>6.9619811649808169E-2</v>
      </c>
      <c r="F27" s="355"/>
      <c r="G27" s="356"/>
      <c r="H27" s="357">
        <f>IF(ISERROR(H25/H26), "", H25/H26)</f>
        <v>0.16481792717086835</v>
      </c>
      <c r="I27" s="358">
        <f>IF(ISERROR(I25/I26), "", I25/I26)</f>
        <v>0.43399886848216029</v>
      </c>
      <c r="J27" s="359"/>
      <c r="K27" s="357">
        <f>IF(ISERROR(K25/K26), "", K25/K26)</f>
        <v>0.9</v>
      </c>
      <c r="L27" s="358">
        <f>IF(ISERROR(L25/L26), "", L25/L26)</f>
        <v>0.89643162046784741</v>
      </c>
      <c r="M27" s="359"/>
      <c r="N27" s="357">
        <f>IF(ISERROR(N25/N26), "", N25/N26)</f>
        <v>0.4</v>
      </c>
      <c r="O27" s="358">
        <f>IF(ISERROR(O25/O26), "", O25/O26)</f>
        <v>0.38823607968423318</v>
      </c>
      <c r="P27" s="355"/>
      <c r="Q27" s="357">
        <f>IF(ISERROR(Q25/Q26), "", Q25/Q26)</f>
        <v>1</v>
      </c>
      <c r="R27" s="358">
        <f>IF(ISERROR(R25/R26), "", R25/R26)</f>
        <v>1</v>
      </c>
      <c r="S27" s="355"/>
      <c r="T27" s="360">
        <f>IF(ISERROR(T25/T26), "", T25/T26)</f>
        <v>0.16783762685402029</v>
      </c>
      <c r="U27" s="361">
        <f>IF(ISERROR(U25/U26), "", U25/U26)</f>
        <v>0.56464952746142816</v>
      </c>
      <c r="V27" s="355"/>
      <c r="W27" s="362">
        <f>IF(ISERROR(W25/W26), "", W25/W26)</f>
        <v>6.8376899358315507E-2</v>
      </c>
      <c r="X27" s="363">
        <f>IF(ISERROR(X25/X26), "", X25/X26)</f>
        <v>0.25530741054463091</v>
      </c>
      <c r="Y27" s="364"/>
      <c r="Z27" s="365"/>
      <c r="AA27" s="365"/>
      <c r="AB27" s="365"/>
      <c r="AC27" s="365"/>
      <c r="AK27" s="365"/>
      <c r="AL27" s="365"/>
      <c r="AM27" s="365"/>
      <c r="AN27" s="365"/>
      <c r="AO27" s="365"/>
      <c r="AP27" s="365"/>
      <c r="AQ27" s="365"/>
      <c r="AR27" s="365"/>
      <c r="AS27" s="365"/>
      <c r="AT27" s="365"/>
      <c r="AU27" s="365"/>
      <c r="AV27" s="365"/>
      <c r="AW27" s="365"/>
      <c r="AX27" s="365"/>
      <c r="AY27" s="365"/>
      <c r="AZ27" s="365"/>
      <c r="BA27" s="365"/>
      <c r="BB27" s="365"/>
      <c r="BC27" s="365"/>
      <c r="BD27" s="365"/>
      <c r="BE27" s="365"/>
      <c r="BF27" s="365"/>
    </row>
    <row r="28" spans="1:58" ht="13.5" thickBot="1" x14ac:dyDescent="0.4">
      <c r="D28" s="76"/>
      <c r="E28" s="70"/>
      <c r="F28" s="67"/>
      <c r="G28" s="75"/>
      <c r="H28" s="71"/>
      <c r="I28" s="73"/>
      <c r="J28" s="74"/>
      <c r="K28" s="71"/>
      <c r="L28" s="73"/>
      <c r="M28" s="74"/>
      <c r="N28" s="71"/>
      <c r="O28" s="73"/>
      <c r="P28" s="72"/>
      <c r="Q28" s="71"/>
      <c r="R28" s="73"/>
      <c r="S28" s="72"/>
      <c r="T28" s="71"/>
      <c r="U28" s="70"/>
      <c r="V28" s="67"/>
      <c r="W28" s="379"/>
      <c r="X28" s="380"/>
      <c r="Y28" s="67"/>
      <c r="AD28" s="378"/>
      <c r="AE28" s="378"/>
      <c r="AF28" s="378"/>
      <c r="AG28" s="378"/>
      <c r="AH28" s="378"/>
      <c r="AI28" s="378"/>
      <c r="AJ28" s="378"/>
      <c r="BF28" s="377"/>
    </row>
    <row r="29" spans="1:58" s="378" customFormat="1" x14ac:dyDescent="0.45">
      <c r="B29" s="377"/>
      <c r="C29" s="377"/>
      <c r="D29" s="49"/>
      <c r="E29" s="49"/>
      <c r="F29" s="49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49"/>
      <c r="W29" s="61"/>
      <c r="X29" s="61"/>
      <c r="Y29" s="49"/>
      <c r="Z29" s="377"/>
      <c r="AA29" s="377"/>
      <c r="AB29" s="377"/>
      <c r="AC29" s="377"/>
      <c r="AD29" s="299"/>
      <c r="AE29" s="299"/>
      <c r="AF29" s="299"/>
      <c r="AG29" s="299"/>
      <c r="AH29" s="299"/>
      <c r="AI29" s="299"/>
      <c r="AJ29" s="299"/>
      <c r="AK29" s="295"/>
      <c r="AL29" s="295"/>
      <c r="AM29" s="295"/>
      <c r="AN29" s="295"/>
      <c r="AO29" s="295"/>
      <c r="AP29" s="295"/>
      <c r="AQ29" s="295"/>
      <c r="AR29" s="295"/>
      <c r="AS29" s="295"/>
      <c r="AT29" s="295"/>
      <c r="AU29" s="295"/>
      <c r="AV29" s="295"/>
      <c r="AW29" s="295"/>
      <c r="AX29" s="295"/>
      <c r="AY29" s="295"/>
      <c r="AZ29" s="295"/>
      <c r="BA29" s="295"/>
      <c r="BB29" s="295"/>
      <c r="BC29" s="295"/>
      <c r="BD29" s="295"/>
      <c r="BE29" s="295"/>
      <c r="BF29" s="295"/>
    </row>
    <row r="30" spans="1:58" s="299" customFormat="1" x14ac:dyDescent="0.45">
      <c r="B30" s="377"/>
      <c r="C30" s="377"/>
      <c r="D30" s="49"/>
      <c r="E30" s="49"/>
      <c r="F30" s="49"/>
      <c r="G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49"/>
      <c r="W30" s="61"/>
      <c r="X30" s="61"/>
      <c r="Y30" s="49"/>
      <c r="Z30" s="377"/>
      <c r="AA30" s="377"/>
      <c r="AB30" s="377"/>
      <c r="AC30" s="377"/>
      <c r="AD30" s="295"/>
      <c r="AE30" s="295"/>
      <c r="AF30" s="295"/>
      <c r="AG30" s="295"/>
      <c r="AH30" s="295"/>
      <c r="AI30" s="295"/>
      <c r="AJ30" s="295"/>
      <c r="AK30" s="295"/>
      <c r="AL30" s="295"/>
      <c r="AM30" s="295"/>
      <c r="AN30" s="295"/>
      <c r="AO30" s="295"/>
      <c r="AP30" s="295"/>
      <c r="AQ30" s="295"/>
      <c r="AR30" s="295"/>
      <c r="AS30" s="295"/>
      <c r="AT30" s="295"/>
      <c r="AU30" s="295"/>
      <c r="AV30" s="295"/>
      <c r="AW30" s="295"/>
      <c r="AX30" s="295"/>
      <c r="AY30" s="295"/>
      <c r="AZ30" s="295"/>
      <c r="BA30" s="295"/>
      <c r="BB30" s="295"/>
      <c r="BC30" s="295"/>
      <c r="BD30" s="295"/>
      <c r="BE30" s="295"/>
      <c r="BF30" s="378"/>
    </row>
    <row r="31" spans="1:58" x14ac:dyDescent="0.4">
      <c r="H31" s="381" t="s">
        <v>160</v>
      </c>
      <c r="AK31" s="377"/>
      <c r="AL31" s="377"/>
      <c r="AM31" s="377"/>
      <c r="AN31" s="377"/>
      <c r="AO31" s="377"/>
      <c r="AP31" s="377"/>
      <c r="AQ31" s="377"/>
      <c r="AR31" s="377"/>
      <c r="AS31" s="377"/>
      <c r="AT31" s="377"/>
      <c r="AU31" s="377"/>
      <c r="AV31" s="377"/>
      <c r="AW31" s="377"/>
      <c r="AX31" s="377"/>
      <c r="AY31" s="377"/>
      <c r="AZ31" s="377"/>
      <c r="BA31" s="377"/>
      <c r="BB31" s="377"/>
      <c r="BC31" s="377"/>
      <c r="BD31" s="377"/>
      <c r="BE31" s="377"/>
      <c r="BF31" s="299"/>
    </row>
    <row r="32" spans="1:58" x14ac:dyDescent="0.4">
      <c r="B32" s="299"/>
      <c r="C32" s="299"/>
      <c r="D32" s="299"/>
      <c r="E32" s="299"/>
      <c r="F32" s="299"/>
      <c r="G32" s="299"/>
      <c r="H32" s="381" t="s">
        <v>106</v>
      </c>
      <c r="I32" s="299"/>
      <c r="J32" s="299"/>
      <c r="K32" s="299"/>
      <c r="L32" s="299"/>
      <c r="M32" s="299"/>
      <c r="N32" s="299"/>
      <c r="O32" s="299"/>
      <c r="P32" s="299"/>
      <c r="Q32" s="299"/>
      <c r="R32" s="299"/>
      <c r="S32" s="299"/>
      <c r="T32" s="299"/>
      <c r="U32" s="299"/>
      <c r="V32" s="299"/>
      <c r="W32" s="382"/>
      <c r="X32" s="382"/>
      <c r="Y32" s="299"/>
      <c r="Z32" s="299"/>
      <c r="AA32" s="299"/>
      <c r="AB32" s="299"/>
      <c r="AC32" s="299"/>
      <c r="AK32" s="378"/>
      <c r="AL32" s="378"/>
      <c r="AM32" s="378"/>
      <c r="AN32" s="378"/>
      <c r="AO32" s="378"/>
      <c r="AP32" s="378"/>
      <c r="AQ32" s="378"/>
      <c r="AR32" s="378"/>
      <c r="AS32" s="378"/>
      <c r="AT32" s="378"/>
      <c r="AU32" s="378"/>
      <c r="AV32" s="378"/>
      <c r="AW32" s="378"/>
      <c r="AX32" s="378"/>
      <c r="AY32" s="378"/>
      <c r="AZ32" s="378"/>
      <c r="BA32" s="378"/>
      <c r="BB32" s="378"/>
      <c r="BC32" s="378"/>
      <c r="BD32" s="378"/>
      <c r="BE32" s="378"/>
    </row>
    <row r="33" spans="2:58" x14ac:dyDescent="0.4">
      <c r="D33" s="323"/>
      <c r="E33" s="323"/>
      <c r="F33" s="323"/>
      <c r="G33" s="323"/>
      <c r="H33" s="377" t="s">
        <v>161</v>
      </c>
      <c r="I33" s="323"/>
      <c r="J33" s="323"/>
      <c r="K33" s="323"/>
      <c r="L33" s="323"/>
      <c r="M33" s="323"/>
      <c r="N33" s="323"/>
      <c r="O33" s="323"/>
      <c r="P33" s="323"/>
      <c r="Q33" s="323"/>
      <c r="R33" s="323"/>
      <c r="S33" s="323"/>
      <c r="T33" s="323"/>
      <c r="U33" s="323"/>
      <c r="V33" s="323"/>
      <c r="W33" s="315"/>
      <c r="X33" s="315"/>
      <c r="Y33" s="323"/>
      <c r="AD33" s="377"/>
      <c r="AE33" s="377"/>
      <c r="AF33" s="377"/>
      <c r="AG33" s="377"/>
      <c r="AH33" s="377"/>
      <c r="AI33" s="377"/>
      <c r="AJ33" s="377"/>
      <c r="AK33" s="299"/>
      <c r="AL33" s="299"/>
      <c r="AM33" s="299"/>
      <c r="AN33" s="299"/>
      <c r="AO33" s="299"/>
      <c r="AP33" s="299"/>
      <c r="AQ33" s="299"/>
      <c r="AR33" s="299"/>
      <c r="AS33" s="299"/>
      <c r="AT33" s="299"/>
      <c r="AU33" s="299"/>
      <c r="AV33" s="299"/>
      <c r="AW33" s="299"/>
      <c r="AX33" s="299"/>
      <c r="AY33" s="299"/>
      <c r="AZ33" s="299"/>
      <c r="BA33" s="299"/>
      <c r="BB33" s="299"/>
      <c r="BC33" s="299"/>
      <c r="BD33" s="299"/>
      <c r="BE33" s="299"/>
    </row>
    <row r="34" spans="2:58" s="377" customFormat="1" x14ac:dyDescent="0.4">
      <c r="B34" s="295"/>
      <c r="C34" s="295"/>
      <c r="D34" s="323"/>
      <c r="E34" s="323"/>
      <c r="F34" s="323"/>
      <c r="G34" s="323"/>
      <c r="I34" s="323"/>
      <c r="J34" s="323"/>
      <c r="K34" s="323"/>
      <c r="L34" s="323"/>
      <c r="M34" s="323"/>
      <c r="N34" s="323"/>
      <c r="O34" s="323"/>
      <c r="P34" s="323"/>
      <c r="Q34" s="323"/>
      <c r="R34" s="323"/>
      <c r="S34" s="323"/>
      <c r="T34" s="323"/>
      <c r="U34" s="323"/>
      <c r="V34" s="323"/>
      <c r="W34" s="315"/>
      <c r="X34" s="315"/>
      <c r="Y34" s="323"/>
      <c r="Z34" s="295"/>
      <c r="AA34" s="295"/>
      <c r="AB34" s="295"/>
      <c r="AC34" s="295"/>
      <c r="AD34" s="295"/>
      <c r="AE34" s="295"/>
      <c r="AF34" s="295"/>
      <c r="AG34" s="295"/>
      <c r="AH34" s="295"/>
      <c r="AI34" s="295"/>
      <c r="AJ34" s="295"/>
      <c r="AK34" s="295"/>
      <c r="AL34" s="295"/>
      <c r="AM34" s="295"/>
      <c r="AN34" s="295"/>
      <c r="AO34" s="295"/>
      <c r="AP34" s="295"/>
      <c r="AQ34" s="295"/>
      <c r="AR34" s="295"/>
      <c r="AS34" s="295"/>
      <c r="AT34" s="295"/>
      <c r="AU34" s="295"/>
      <c r="AV34" s="295"/>
      <c r="AW34" s="295"/>
      <c r="AX34" s="295"/>
      <c r="AY34" s="295"/>
      <c r="AZ34" s="295"/>
      <c r="BA34" s="295"/>
      <c r="BB34" s="295"/>
      <c r="BC34" s="295"/>
      <c r="BD34" s="295"/>
      <c r="BE34" s="295"/>
      <c r="BF34" s="295"/>
    </row>
    <row r="35" spans="2:58" x14ac:dyDescent="0.45">
      <c r="D35" s="51"/>
      <c r="E35" s="51"/>
      <c r="F35" s="51"/>
      <c r="G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62"/>
      <c r="X35" s="62"/>
      <c r="Y35" s="51"/>
      <c r="AD35" s="378"/>
      <c r="AE35" s="378"/>
      <c r="AF35" s="378"/>
      <c r="AG35" s="378"/>
      <c r="AH35" s="378"/>
      <c r="AI35" s="378"/>
      <c r="AJ35" s="378"/>
      <c r="BF35" s="377"/>
    </row>
    <row r="36" spans="2:58" x14ac:dyDescent="0.45">
      <c r="D36" s="51"/>
      <c r="E36" s="51"/>
      <c r="F36" s="51"/>
      <c r="G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62"/>
      <c r="X36" s="62"/>
      <c r="Y36" s="51"/>
      <c r="AD36" s="299"/>
      <c r="AE36" s="299"/>
      <c r="AF36" s="299"/>
      <c r="AG36" s="299"/>
      <c r="AH36" s="299"/>
      <c r="AI36" s="299"/>
      <c r="AJ36" s="299"/>
    </row>
    <row r="37" spans="2:58" x14ac:dyDescent="0.45">
      <c r="B37" s="377"/>
      <c r="C37" s="377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61"/>
      <c r="X37" s="61"/>
      <c r="Y37" s="49"/>
      <c r="Z37" s="377"/>
      <c r="AA37" s="377"/>
      <c r="AB37" s="377"/>
      <c r="AC37" s="377"/>
    </row>
    <row r="38" spans="2:58" x14ac:dyDescent="0.45">
      <c r="AK38" s="377"/>
      <c r="AL38" s="377"/>
      <c r="AM38" s="377"/>
      <c r="AN38" s="377"/>
      <c r="AO38" s="377"/>
      <c r="AP38" s="377"/>
      <c r="AQ38" s="377"/>
      <c r="AR38" s="377"/>
      <c r="AS38" s="377"/>
      <c r="AT38" s="377"/>
      <c r="AU38" s="377"/>
      <c r="AV38" s="377"/>
      <c r="AW38" s="377"/>
      <c r="AX38" s="377"/>
      <c r="AY38" s="377"/>
      <c r="AZ38" s="377"/>
      <c r="BA38" s="377"/>
      <c r="BB38" s="377"/>
      <c r="BC38" s="377"/>
      <c r="BD38" s="377"/>
      <c r="BE38" s="377"/>
    </row>
    <row r="39" spans="2:58" x14ac:dyDescent="0.45">
      <c r="B39" s="299"/>
      <c r="C39" s="299"/>
      <c r="D39" s="299"/>
      <c r="E39" s="299"/>
      <c r="F39" s="299"/>
      <c r="G39" s="299"/>
      <c r="H39" s="299"/>
      <c r="I39" s="299"/>
      <c r="J39" s="299"/>
      <c r="K39" s="299"/>
      <c r="L39" s="299"/>
      <c r="M39" s="299"/>
      <c r="N39" s="299"/>
      <c r="O39" s="299"/>
      <c r="P39" s="299"/>
      <c r="Q39" s="299"/>
      <c r="R39" s="299"/>
      <c r="S39" s="299"/>
      <c r="T39" s="299"/>
      <c r="U39" s="299"/>
      <c r="V39" s="299"/>
      <c r="W39" s="382"/>
      <c r="X39" s="382"/>
      <c r="Y39" s="299"/>
      <c r="Z39" s="299"/>
      <c r="AA39" s="299"/>
      <c r="AB39" s="299"/>
      <c r="AC39" s="299"/>
    </row>
    <row r="40" spans="2:58" x14ac:dyDescent="0.45"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62"/>
      <c r="X40" s="62"/>
      <c r="Y40" s="51"/>
      <c r="Z40" s="383"/>
      <c r="AA40" s="383"/>
      <c r="AD40" s="377"/>
      <c r="AE40" s="377"/>
      <c r="AF40" s="377"/>
      <c r="AG40" s="377"/>
      <c r="AH40" s="377"/>
      <c r="AI40" s="377"/>
      <c r="AJ40" s="377"/>
    </row>
    <row r="41" spans="2:58" x14ac:dyDescent="0.45"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62"/>
      <c r="X41" s="62"/>
      <c r="Y41" s="51"/>
      <c r="Z41" s="383"/>
      <c r="AA41" s="383"/>
    </row>
    <row r="42" spans="2:58" x14ac:dyDescent="0.45"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62"/>
      <c r="X42" s="62"/>
      <c r="Y42" s="51"/>
      <c r="Z42" s="384"/>
    </row>
    <row r="43" spans="2:58" x14ac:dyDescent="0.45"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62"/>
      <c r="X43" s="62"/>
      <c r="Y43" s="51"/>
      <c r="Z43" s="383"/>
    </row>
    <row r="44" spans="2:58" x14ac:dyDescent="0.45">
      <c r="B44" s="377"/>
      <c r="C44" s="377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61"/>
      <c r="X44" s="61"/>
      <c r="Y44" s="49"/>
      <c r="Z44" s="385"/>
      <c r="AA44" s="377"/>
      <c r="AB44" s="377"/>
      <c r="AC44" s="377"/>
    </row>
    <row r="45" spans="2:58" x14ac:dyDescent="0.45">
      <c r="D45" s="383"/>
      <c r="E45" s="383"/>
      <c r="F45" s="383"/>
      <c r="G45" s="383"/>
      <c r="H45" s="383"/>
      <c r="I45" s="383"/>
      <c r="J45" s="383"/>
      <c r="K45" s="383"/>
      <c r="L45" s="383"/>
      <c r="M45" s="383"/>
      <c r="N45" s="383"/>
      <c r="O45" s="383"/>
      <c r="P45" s="383"/>
      <c r="Q45" s="383"/>
      <c r="R45" s="383"/>
      <c r="S45" s="383"/>
      <c r="T45" s="383"/>
      <c r="U45" s="383"/>
      <c r="V45" s="383"/>
      <c r="W45" s="386"/>
      <c r="X45" s="386"/>
      <c r="Y45" s="383"/>
    </row>
    <row r="46" spans="2:58" x14ac:dyDescent="0.45">
      <c r="D46" s="387"/>
      <c r="E46" s="387"/>
      <c r="F46" s="387"/>
      <c r="G46" s="384"/>
      <c r="H46" s="384"/>
      <c r="I46" s="384"/>
      <c r="J46" s="384"/>
      <c r="K46" s="384"/>
      <c r="L46" s="384"/>
      <c r="M46" s="384"/>
      <c r="N46" s="384"/>
      <c r="O46" s="384"/>
      <c r="P46" s="384"/>
      <c r="Q46" s="384"/>
      <c r="R46" s="384"/>
      <c r="S46" s="384"/>
      <c r="T46" s="384"/>
      <c r="U46" s="384"/>
      <c r="V46" s="384"/>
      <c r="W46" s="388"/>
      <c r="X46" s="388"/>
      <c r="Y46" s="384"/>
    </row>
    <row r="47" spans="2:58" x14ac:dyDescent="0.45">
      <c r="B47" s="389"/>
      <c r="C47" s="389"/>
    </row>
  </sheetData>
  <mergeCells count="9">
    <mergeCell ref="A4:Y4"/>
    <mergeCell ref="D5:E5"/>
    <mergeCell ref="G5:U5"/>
    <mergeCell ref="W5:X5"/>
    <mergeCell ref="H6:I6"/>
    <mergeCell ref="K6:L6"/>
    <mergeCell ref="N6:O6"/>
    <mergeCell ref="Q6:R6"/>
    <mergeCell ref="T6:U6"/>
  </mergeCells>
  <pageMargins left="0.7" right="0.7" top="0.75" bottom="0.75" header="0.3" footer="0.3"/>
  <drawing r:id="rId1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BF47"/>
  <sheetViews>
    <sheetView workbookViewId="0">
      <selection activeCell="R8" sqref="R8:R10"/>
    </sheetView>
  </sheetViews>
  <sheetFormatPr defaultColWidth="9" defaultRowHeight="13.15" x14ac:dyDescent="0.45"/>
  <cols>
    <col min="1" max="1" width="6.75" style="295" customWidth="1"/>
    <col min="2" max="2" width="11.75" style="295" customWidth="1"/>
    <col min="3" max="3" width="0.75" style="295" customWidth="1"/>
    <col min="4" max="5" width="8.75" style="295" customWidth="1"/>
    <col min="6" max="6" width="2.625" style="295" customWidth="1"/>
    <col min="7" max="7" width="0.5" style="295" customWidth="1"/>
    <col min="8" max="9" width="8.75" style="295" customWidth="1"/>
    <col min="10" max="10" width="0.625" style="295" customWidth="1"/>
    <col min="11" max="12" width="8.75" style="295" customWidth="1"/>
    <col min="13" max="13" width="0.625" style="295" customWidth="1"/>
    <col min="14" max="15" width="8.75" style="295" customWidth="1"/>
    <col min="16" max="16" width="0.5" style="295" customWidth="1"/>
    <col min="17" max="18" width="8.75" style="295" customWidth="1"/>
    <col min="19" max="19" width="0.625" style="295" customWidth="1"/>
    <col min="20" max="21" width="8.75" style="295" customWidth="1"/>
    <col min="22" max="22" width="2.5" style="295" customWidth="1"/>
    <col min="23" max="24" width="8.75" style="297" customWidth="1"/>
    <col min="25" max="25" width="1.25" style="295" customWidth="1"/>
    <col min="26" max="16384" width="9" style="295"/>
  </cols>
  <sheetData>
    <row r="1" spans="1:25" ht="15.75" customHeight="1" x14ac:dyDescent="0.45">
      <c r="A1" s="294" t="s">
        <v>116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294"/>
      <c r="Y1" s="294"/>
    </row>
    <row r="2" spans="1:25" ht="15.75" customHeight="1" x14ac:dyDescent="0.45">
      <c r="A2" s="296" t="s">
        <v>156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96"/>
      <c r="Y2" s="296"/>
    </row>
    <row r="4" spans="1:25" s="297" customFormat="1" ht="16.5" customHeight="1" thickBot="1" x14ac:dyDescent="0.5">
      <c r="A4" s="781" t="s">
        <v>14</v>
      </c>
      <c r="B4" s="781"/>
      <c r="C4" s="781"/>
      <c r="D4" s="781"/>
      <c r="E4" s="781"/>
      <c r="F4" s="781"/>
      <c r="G4" s="781"/>
      <c r="H4" s="781"/>
      <c r="I4" s="781"/>
      <c r="J4" s="781"/>
      <c r="K4" s="781"/>
      <c r="L4" s="781"/>
      <c r="M4" s="781"/>
      <c r="N4" s="781"/>
      <c r="O4" s="781"/>
      <c r="P4" s="781"/>
      <c r="Q4" s="781"/>
      <c r="R4" s="781"/>
      <c r="S4" s="781"/>
      <c r="T4" s="781"/>
      <c r="U4" s="781"/>
      <c r="V4" s="781"/>
      <c r="W4" s="781"/>
      <c r="X4" s="781"/>
      <c r="Y4" s="781"/>
    </row>
    <row r="5" spans="1:25" s="299" customFormat="1" ht="15.4" x14ac:dyDescent="0.45">
      <c r="A5" s="298" t="s">
        <v>115</v>
      </c>
      <c r="D5" s="782" t="s">
        <v>12</v>
      </c>
      <c r="E5" s="783"/>
      <c r="F5" s="300"/>
      <c r="G5" s="782" t="s">
        <v>114</v>
      </c>
      <c r="H5" s="784"/>
      <c r="I5" s="784"/>
      <c r="J5" s="784"/>
      <c r="K5" s="784"/>
      <c r="L5" s="784"/>
      <c r="M5" s="784"/>
      <c r="N5" s="784"/>
      <c r="O5" s="784"/>
      <c r="P5" s="784"/>
      <c r="Q5" s="784"/>
      <c r="R5" s="784"/>
      <c r="S5" s="784"/>
      <c r="T5" s="784"/>
      <c r="U5" s="783"/>
      <c r="V5" s="301"/>
      <c r="W5" s="782" t="s">
        <v>10</v>
      </c>
      <c r="X5" s="785"/>
      <c r="Y5" s="301"/>
    </row>
    <row r="6" spans="1:25" s="299" customFormat="1" x14ac:dyDescent="0.35">
      <c r="D6" s="302"/>
      <c r="E6" s="303"/>
      <c r="G6" s="304"/>
      <c r="H6" s="786" t="s">
        <v>113</v>
      </c>
      <c r="I6" s="787"/>
      <c r="J6" s="305"/>
      <c r="K6" s="786" t="s">
        <v>105</v>
      </c>
      <c r="L6" s="787"/>
      <c r="M6" s="305"/>
      <c r="N6" s="786" t="s">
        <v>104</v>
      </c>
      <c r="O6" s="787"/>
      <c r="P6" s="305"/>
      <c r="Q6" s="786" t="s">
        <v>103</v>
      </c>
      <c r="R6" s="787"/>
      <c r="S6" s="305"/>
      <c r="T6" s="786" t="s">
        <v>102</v>
      </c>
      <c r="U6" s="788"/>
      <c r="V6" s="305"/>
      <c r="W6" s="306"/>
      <c r="X6" s="307"/>
    </row>
    <row r="7" spans="1:25" s="308" customFormat="1" ht="25.5" x14ac:dyDescent="0.45">
      <c r="D7" s="309" t="s">
        <v>111</v>
      </c>
      <c r="E7" s="310" t="s">
        <v>112</v>
      </c>
      <c r="G7" s="309"/>
      <c r="H7" s="311" t="s">
        <v>111</v>
      </c>
      <c r="I7" s="312" t="s">
        <v>101</v>
      </c>
      <c r="K7" s="311" t="s">
        <v>111</v>
      </c>
      <c r="L7" s="312" t="s">
        <v>101</v>
      </c>
      <c r="N7" s="311" t="s">
        <v>111</v>
      </c>
      <c r="O7" s="312" t="s">
        <v>101</v>
      </c>
      <c r="Q7" s="311" t="s">
        <v>111</v>
      </c>
      <c r="R7" s="312" t="s">
        <v>101</v>
      </c>
      <c r="T7" s="311" t="s">
        <v>111</v>
      </c>
      <c r="U7" s="310" t="s">
        <v>101</v>
      </c>
      <c r="W7" s="309" t="s">
        <v>111</v>
      </c>
      <c r="X7" s="310" t="s">
        <v>101</v>
      </c>
    </row>
    <row r="8" spans="1:25" s="297" customFormat="1" ht="12.75" x14ac:dyDescent="0.35">
      <c r="D8" s="313" t="s">
        <v>110</v>
      </c>
      <c r="E8" s="314" t="s">
        <v>109</v>
      </c>
      <c r="F8" s="315"/>
      <c r="G8" s="316"/>
      <c r="H8" s="317" t="s">
        <v>110</v>
      </c>
      <c r="I8" s="318" t="s">
        <v>109</v>
      </c>
      <c r="J8" s="319"/>
      <c r="K8" s="318" t="s">
        <v>110</v>
      </c>
      <c r="L8" s="318" t="s">
        <v>109</v>
      </c>
      <c r="M8" s="319"/>
      <c r="N8" s="318" t="s">
        <v>110</v>
      </c>
      <c r="O8" s="318" t="s">
        <v>109</v>
      </c>
      <c r="P8" s="320"/>
      <c r="Q8" s="318" t="s">
        <v>110</v>
      </c>
      <c r="R8" s="318" t="s">
        <v>109</v>
      </c>
      <c r="S8" s="320"/>
      <c r="T8" s="318" t="s">
        <v>110</v>
      </c>
      <c r="U8" s="314" t="s">
        <v>109</v>
      </c>
      <c r="V8" s="315"/>
      <c r="W8" s="313" t="s">
        <v>110</v>
      </c>
      <c r="X8" s="314" t="s">
        <v>109</v>
      </c>
      <c r="Y8" s="315"/>
    </row>
    <row r="9" spans="1:25" ht="13.5" thickBot="1" x14ac:dyDescent="0.45">
      <c r="D9" s="321"/>
      <c r="E9" s="322"/>
      <c r="F9" s="323"/>
      <c r="G9" s="324"/>
      <c r="H9" s="325"/>
      <c r="I9" s="326"/>
      <c r="J9" s="327"/>
      <c r="K9" s="325"/>
      <c r="L9" s="326"/>
      <c r="M9" s="327"/>
      <c r="N9" s="325"/>
      <c r="O9" s="326"/>
      <c r="P9" s="323"/>
      <c r="Q9" s="325"/>
      <c r="R9" s="326"/>
      <c r="S9" s="323"/>
      <c r="T9" s="328"/>
      <c r="U9" s="329"/>
      <c r="V9" s="323"/>
      <c r="W9" s="316"/>
      <c r="X9" s="330"/>
      <c r="Y9" s="323"/>
    </row>
    <row r="10" spans="1:25" x14ac:dyDescent="0.4">
      <c r="A10" s="331" t="s">
        <v>4</v>
      </c>
      <c r="B10" s="332" t="s">
        <v>108</v>
      </c>
      <c r="C10" s="332"/>
      <c r="D10" s="333">
        <v>59694</v>
      </c>
      <c r="E10" s="116">
        <v>191.7</v>
      </c>
      <c r="F10" s="105"/>
      <c r="G10" s="115"/>
      <c r="H10" s="334">
        <v>15728</v>
      </c>
      <c r="I10" s="335">
        <v>362.6</v>
      </c>
      <c r="J10" s="105"/>
      <c r="K10" s="336">
        <v>77</v>
      </c>
      <c r="L10" s="112">
        <v>47.1</v>
      </c>
      <c r="M10" s="105"/>
      <c r="N10" s="334">
        <v>31</v>
      </c>
      <c r="O10" s="337">
        <v>27</v>
      </c>
      <c r="P10" s="105"/>
      <c r="Q10" s="109">
        <v>71</v>
      </c>
      <c r="R10" s="338">
        <v>259.7</v>
      </c>
      <c r="S10" s="105"/>
      <c r="T10" s="339">
        <f>IF(H10="","",SUM(H10,K10,N10,Q10))</f>
        <v>15907</v>
      </c>
      <c r="U10" s="340">
        <f>IF(T10="","",SUM(I10,L10,O10,R10))</f>
        <v>696.40000000000009</v>
      </c>
      <c r="V10" s="105"/>
      <c r="W10" s="341">
        <f>IF(T10="","",SUM(T10,D10))</f>
        <v>75601</v>
      </c>
      <c r="X10" s="342">
        <f>IF(U10="","",SUM(U10,E10))</f>
        <v>888.10000000000014</v>
      </c>
      <c r="Y10" s="323"/>
    </row>
    <row r="11" spans="1:25" x14ac:dyDescent="0.4">
      <c r="A11" s="343"/>
      <c r="B11" s="295" t="s">
        <v>107</v>
      </c>
      <c r="D11" s="101">
        <v>482319</v>
      </c>
      <c r="E11" s="344">
        <v>1397.3</v>
      </c>
      <c r="F11" s="67"/>
      <c r="G11" s="101"/>
      <c r="H11" s="97">
        <v>65680</v>
      </c>
      <c r="I11" s="345">
        <v>652.9</v>
      </c>
      <c r="J11" s="67"/>
      <c r="K11" s="99">
        <v>86</v>
      </c>
      <c r="L11" s="98">
        <v>52.1</v>
      </c>
      <c r="M11" s="67"/>
      <c r="N11" s="99">
        <v>33</v>
      </c>
      <c r="O11" s="98">
        <v>28.7</v>
      </c>
      <c r="P11" s="67"/>
      <c r="Q11" s="97">
        <v>81</v>
      </c>
      <c r="R11" s="346">
        <v>279.60000000000002</v>
      </c>
      <c r="S11" s="67"/>
      <c r="T11" s="347">
        <f>IF(H11="","",SUM(H11,K11,N11,Q11))</f>
        <v>65880</v>
      </c>
      <c r="U11" s="348">
        <f>IF(T11="","",SUM(I11,L11,O11,R11))</f>
        <v>1013.3000000000001</v>
      </c>
      <c r="V11" s="67"/>
      <c r="W11" s="349">
        <f>IF(T11="","",SUM(T11,D11))</f>
        <v>548199</v>
      </c>
      <c r="X11" s="350">
        <f>IF(U11="","",SUM(U11,E11))</f>
        <v>2410.6</v>
      </c>
      <c r="Y11" s="323"/>
    </row>
    <row r="12" spans="1:25" s="365" customFormat="1" ht="13.5" thickBot="1" x14ac:dyDescent="0.45">
      <c r="A12" s="351"/>
      <c r="B12" s="352" t="s">
        <v>100</v>
      </c>
      <c r="C12" s="352"/>
      <c r="D12" s="353">
        <f>IF(ISERROR(D10/D11), "", D10/D11)</f>
        <v>0.1237645624576266</v>
      </c>
      <c r="E12" s="354">
        <f>IF(ISERROR(E10/E11), "", E10/E11)</f>
        <v>0.13719315823373648</v>
      </c>
      <c r="F12" s="355"/>
      <c r="G12" s="356"/>
      <c r="H12" s="357">
        <f>IF(ISERROR(H10/H11), "", H10/H11)</f>
        <v>0.23946406820950061</v>
      </c>
      <c r="I12" s="358">
        <f>IF(ISERROR(I10/I11), "", I10/I11)</f>
        <v>0.55536835656302652</v>
      </c>
      <c r="J12" s="359"/>
      <c r="K12" s="357">
        <f>IF(ISERROR(K10/K11), "", K10/K11)</f>
        <v>0.89534883720930236</v>
      </c>
      <c r="L12" s="358">
        <f>IF(ISERROR(L10/L11), "", L10/L11)</f>
        <v>0.90403071017274472</v>
      </c>
      <c r="M12" s="359"/>
      <c r="N12" s="357">
        <f>IF(ISERROR(N10/N11), "", N10/N11)</f>
        <v>0.93939393939393945</v>
      </c>
      <c r="O12" s="358">
        <f>IF(ISERROR(O10/O11), "", O10/O11)</f>
        <v>0.94076655052264813</v>
      </c>
      <c r="P12" s="355"/>
      <c r="Q12" s="357">
        <f>IF(ISERROR(Q10/Q11), "", Q10/Q11)</f>
        <v>0.87654320987654322</v>
      </c>
      <c r="R12" s="358">
        <f>IF(ISERROR(R10/R11), "", R10/R11)</f>
        <v>0.9288268955650929</v>
      </c>
      <c r="S12" s="355"/>
      <c r="T12" s="360">
        <f>IF(ISERROR(T10/T11), "", T10/T11)</f>
        <v>0.2414541590771099</v>
      </c>
      <c r="U12" s="361">
        <f>IF(ISERROR(U10/U11), "", U10/U11)</f>
        <v>0.68725944932399097</v>
      </c>
      <c r="V12" s="355"/>
      <c r="W12" s="362">
        <f>IF(ISERROR(W10/W11), "", W10/W11)</f>
        <v>0.13790794948549706</v>
      </c>
      <c r="X12" s="363">
        <f>IF(ISERROR(X10/X11), "", X10/X11)</f>
        <v>0.36841450261345732</v>
      </c>
      <c r="Y12" s="364"/>
    </row>
    <row r="13" spans="1:25" x14ac:dyDescent="0.4">
      <c r="D13" s="366"/>
      <c r="E13" s="367"/>
      <c r="F13" s="368"/>
      <c r="G13" s="369"/>
      <c r="H13" s="370"/>
      <c r="I13" s="371"/>
      <c r="J13" s="372"/>
      <c r="K13" s="370"/>
      <c r="L13" s="371"/>
      <c r="M13" s="372"/>
      <c r="N13" s="370"/>
      <c r="O13" s="371"/>
      <c r="P13" s="368"/>
      <c r="Q13" s="370"/>
      <c r="R13" s="371"/>
      <c r="S13" s="323"/>
      <c r="T13" s="347"/>
      <c r="U13" s="373"/>
      <c r="V13" s="323"/>
      <c r="W13" s="349"/>
      <c r="X13" s="374"/>
      <c r="Y13" s="323"/>
    </row>
    <row r="14" spans="1:25" ht="13.5" thickBot="1" x14ac:dyDescent="0.45">
      <c r="D14" s="366"/>
      <c r="E14" s="367"/>
      <c r="F14" s="368"/>
      <c r="G14" s="369"/>
      <c r="H14" s="370"/>
      <c r="I14" s="371"/>
      <c r="J14" s="372"/>
      <c r="K14" s="370"/>
      <c r="L14" s="371"/>
      <c r="M14" s="372"/>
      <c r="N14" s="370"/>
      <c r="O14" s="371"/>
      <c r="P14" s="368"/>
      <c r="Q14" s="370"/>
      <c r="R14" s="371"/>
      <c r="S14" s="323"/>
      <c r="T14" s="347"/>
      <c r="U14" s="373"/>
      <c r="V14" s="323"/>
      <c r="W14" s="349"/>
      <c r="X14" s="374"/>
      <c r="Y14" s="323"/>
    </row>
    <row r="15" spans="1:25" x14ac:dyDescent="0.4">
      <c r="A15" s="331" t="s">
        <v>3</v>
      </c>
      <c r="B15" s="332" t="s">
        <v>108</v>
      </c>
      <c r="C15" s="332"/>
      <c r="D15" s="333">
        <v>115998</v>
      </c>
      <c r="E15" s="116">
        <v>494</v>
      </c>
      <c r="F15" s="105"/>
      <c r="G15" s="115"/>
      <c r="H15" s="334">
        <v>32831</v>
      </c>
      <c r="I15" s="335">
        <v>901.92800000000011</v>
      </c>
      <c r="J15" s="105"/>
      <c r="K15" s="336">
        <v>299</v>
      </c>
      <c r="L15" s="112">
        <v>183.3</v>
      </c>
      <c r="M15" s="105"/>
      <c r="N15" s="334">
        <v>168</v>
      </c>
      <c r="O15" s="337">
        <v>147.31899999999999</v>
      </c>
      <c r="P15" s="105"/>
      <c r="Q15" s="109">
        <v>309</v>
      </c>
      <c r="R15" s="338">
        <v>764.553</v>
      </c>
      <c r="S15" s="105"/>
      <c r="T15" s="339">
        <f>IF(H15="","",SUM(H15,K15,N15,Q15))</f>
        <v>33607</v>
      </c>
      <c r="U15" s="340">
        <f>IF(T15="","",SUM(I15,L15,O15,R15))</f>
        <v>1997.1</v>
      </c>
      <c r="V15" s="105"/>
      <c r="W15" s="341">
        <f>IF(T15="","",SUM(T15,D15))</f>
        <v>149605</v>
      </c>
      <c r="X15" s="342">
        <f>IF(U15="","",SUM(U15,E15))</f>
        <v>2491.1</v>
      </c>
      <c r="Y15" s="323"/>
    </row>
    <row r="16" spans="1:25" x14ac:dyDescent="0.4">
      <c r="A16" s="343"/>
      <c r="B16" s="295" t="s">
        <v>107</v>
      </c>
      <c r="D16" s="101">
        <v>972601</v>
      </c>
      <c r="E16" s="344">
        <v>3935.9490000000001</v>
      </c>
      <c r="F16" s="67"/>
      <c r="G16" s="101"/>
      <c r="H16" s="97">
        <v>125490</v>
      </c>
      <c r="I16" s="345">
        <v>1867.5929999999998</v>
      </c>
      <c r="J16" s="67"/>
      <c r="K16" s="99">
        <v>359</v>
      </c>
      <c r="L16" s="98">
        <v>219.4</v>
      </c>
      <c r="M16" s="67"/>
      <c r="N16" s="99">
        <v>215</v>
      </c>
      <c r="O16" s="98">
        <v>188.87700000000001</v>
      </c>
      <c r="P16" s="67"/>
      <c r="Q16" s="97">
        <v>359</v>
      </c>
      <c r="R16" s="346">
        <v>883.423</v>
      </c>
      <c r="S16" s="67"/>
      <c r="T16" s="347">
        <f>IF(H16="","",SUM(H16,K16,N16,Q16))</f>
        <v>126423</v>
      </c>
      <c r="U16" s="348">
        <f>IF(T16="","",SUM(I16,L16,O16,R16))</f>
        <v>3159.2929999999997</v>
      </c>
      <c r="V16" s="67"/>
      <c r="W16" s="349">
        <f>IF(T16="","",SUM(T16,D16))</f>
        <v>1099024</v>
      </c>
      <c r="X16" s="350">
        <f>IF(U16="","",SUM(U16,E16))</f>
        <v>7095.2420000000002</v>
      </c>
      <c r="Y16" s="323"/>
    </row>
    <row r="17" spans="1:58" s="376" customFormat="1" ht="13.5" thickBot="1" x14ac:dyDescent="0.45">
      <c r="A17" s="375"/>
      <c r="B17" s="352" t="s">
        <v>100</v>
      </c>
      <c r="C17" s="352"/>
      <c r="D17" s="353">
        <f>IF(ISERROR(D15/D16), "", D15/D16)</f>
        <v>0.1192657626303078</v>
      </c>
      <c r="E17" s="354">
        <f>IF(ISERROR(E15/E16), "", E15/E16)</f>
        <v>0.12550975635100964</v>
      </c>
      <c r="F17" s="355"/>
      <c r="G17" s="356"/>
      <c r="H17" s="357">
        <f>IF(ISERROR(H15/H16), "", H15/H16)</f>
        <v>0.26162244003506258</v>
      </c>
      <c r="I17" s="358">
        <f>IF(ISERROR(I15/I16), "", I15/I16)</f>
        <v>0.48293605726729549</v>
      </c>
      <c r="J17" s="359"/>
      <c r="K17" s="357">
        <f>IF(ISERROR(K15/K16), "", K15/K16)</f>
        <v>0.83286908077994426</v>
      </c>
      <c r="L17" s="358">
        <f>IF(ISERROR(L15/L16), "", L15/L16)</f>
        <v>0.8354603463992708</v>
      </c>
      <c r="M17" s="359"/>
      <c r="N17" s="357">
        <f>IF(ISERROR(N15/N16), "", N15/N16)</f>
        <v>0.78139534883720929</v>
      </c>
      <c r="O17" s="358">
        <f>IF(ISERROR(O15/O16), "", O15/O16)</f>
        <v>0.77997321007851661</v>
      </c>
      <c r="P17" s="355"/>
      <c r="Q17" s="357">
        <f>IF(ISERROR(Q15/Q16), "", Q15/Q16)</f>
        <v>0.8607242339832869</v>
      </c>
      <c r="R17" s="358">
        <f>IF(ISERROR(R15/R16), "", R15/R16)</f>
        <v>0.86544384739813207</v>
      </c>
      <c r="S17" s="355"/>
      <c r="T17" s="360">
        <f>IF(ISERROR(T15/T16), "", T15/T16)</f>
        <v>0.2658297936293238</v>
      </c>
      <c r="U17" s="361">
        <f>IF(ISERROR(U15/U16), "", U15/U16)</f>
        <v>0.63213510111281235</v>
      </c>
      <c r="V17" s="355"/>
      <c r="W17" s="130">
        <f>IF(ISERROR(W15/W16), "", W15/W16)</f>
        <v>0.13612532574356884</v>
      </c>
      <c r="X17" s="129">
        <f>IF(ISERROR(X15/X16), "", X15/X16)</f>
        <v>0.35109443765272558</v>
      </c>
      <c r="Y17" s="364"/>
      <c r="Z17" s="365"/>
      <c r="AA17" s="365"/>
      <c r="AB17" s="365"/>
      <c r="AC17" s="365"/>
    </row>
    <row r="18" spans="1:58" s="377" customFormat="1" x14ac:dyDescent="0.4">
      <c r="B18" s="295"/>
      <c r="C18" s="295"/>
      <c r="D18" s="366"/>
      <c r="E18" s="367"/>
      <c r="F18" s="368"/>
      <c r="G18" s="369"/>
      <c r="H18" s="370"/>
      <c r="I18" s="371"/>
      <c r="J18" s="372"/>
      <c r="K18" s="370"/>
      <c r="L18" s="371"/>
      <c r="M18" s="372"/>
      <c r="N18" s="370"/>
      <c r="O18" s="371"/>
      <c r="P18" s="368"/>
      <c r="Q18" s="370"/>
      <c r="R18" s="371"/>
      <c r="S18" s="323"/>
      <c r="T18" s="347"/>
      <c r="U18" s="373"/>
      <c r="V18" s="323"/>
      <c r="W18" s="349"/>
      <c r="X18" s="374"/>
      <c r="Y18" s="323"/>
      <c r="Z18" s="295"/>
      <c r="AA18" s="295"/>
      <c r="AB18" s="295"/>
      <c r="AC18" s="295"/>
    </row>
    <row r="19" spans="1:58" s="377" customFormat="1" ht="13.5" thickBot="1" x14ac:dyDescent="0.45">
      <c r="B19" s="295"/>
      <c r="C19" s="295"/>
      <c r="D19" s="366"/>
      <c r="E19" s="367"/>
      <c r="F19" s="368"/>
      <c r="G19" s="369"/>
      <c r="H19" s="370"/>
      <c r="I19" s="371"/>
      <c r="J19" s="372"/>
      <c r="K19" s="370"/>
      <c r="L19" s="371"/>
      <c r="M19" s="372"/>
      <c r="N19" s="370"/>
      <c r="O19" s="371"/>
      <c r="P19" s="368"/>
      <c r="Q19" s="370"/>
      <c r="R19" s="371"/>
      <c r="S19" s="323"/>
      <c r="T19" s="347"/>
      <c r="U19" s="373"/>
      <c r="V19" s="323"/>
      <c r="W19" s="349"/>
      <c r="X19" s="374"/>
      <c r="Y19" s="323"/>
      <c r="Z19" s="295"/>
      <c r="AA19" s="295"/>
      <c r="AB19" s="295"/>
      <c r="AC19" s="295"/>
    </row>
    <row r="20" spans="1:58" s="378" customFormat="1" x14ac:dyDescent="0.4">
      <c r="A20" s="331" t="s">
        <v>2</v>
      </c>
      <c r="B20" s="332" t="s">
        <v>108</v>
      </c>
      <c r="C20" s="332"/>
      <c r="D20" s="333">
        <v>130725</v>
      </c>
      <c r="E20" s="116">
        <v>412.7</v>
      </c>
      <c r="F20" s="105"/>
      <c r="G20" s="115"/>
      <c r="H20" s="334">
        <v>54337</v>
      </c>
      <c r="I20" s="335">
        <v>1947</v>
      </c>
      <c r="J20" s="105"/>
      <c r="K20" s="336">
        <v>772</v>
      </c>
      <c r="L20" s="112">
        <v>466</v>
      </c>
      <c r="M20" s="105"/>
      <c r="N20" s="334">
        <v>183</v>
      </c>
      <c r="O20" s="337">
        <v>167</v>
      </c>
      <c r="P20" s="105"/>
      <c r="Q20" s="109">
        <v>930</v>
      </c>
      <c r="R20" s="338">
        <v>1752</v>
      </c>
      <c r="S20" s="105"/>
      <c r="T20" s="339">
        <f>IF(H20="","",SUM(H20,K20,N20,Q20))</f>
        <v>56222</v>
      </c>
      <c r="U20" s="340">
        <f>IF(T20="","",SUM(I20,L20,O20,R20))</f>
        <v>4332</v>
      </c>
      <c r="V20" s="105"/>
      <c r="W20" s="341">
        <f>IF(T20="","",SUM(T20,D20))</f>
        <v>186947</v>
      </c>
      <c r="X20" s="342">
        <f>IF(U20="","",SUM(U20,E20))</f>
        <v>4744.7</v>
      </c>
      <c r="Y20" s="323"/>
      <c r="Z20" s="295"/>
      <c r="AA20" s="295"/>
      <c r="AB20" s="295"/>
      <c r="AC20" s="295"/>
      <c r="AD20" s="295"/>
      <c r="AE20" s="295"/>
      <c r="AF20" s="295"/>
      <c r="AG20" s="295"/>
      <c r="AH20" s="295"/>
      <c r="AI20" s="295"/>
      <c r="AJ20" s="295"/>
    </row>
    <row r="21" spans="1:58" s="299" customFormat="1" x14ac:dyDescent="0.4">
      <c r="A21" s="302"/>
      <c r="B21" s="295" t="s">
        <v>107</v>
      </c>
      <c r="C21" s="295"/>
      <c r="D21" s="101">
        <v>1830263</v>
      </c>
      <c r="E21" s="344">
        <v>5043.2</v>
      </c>
      <c r="F21" s="67"/>
      <c r="G21" s="101"/>
      <c r="H21" s="97">
        <v>298971</v>
      </c>
      <c r="I21" s="345">
        <v>4200</v>
      </c>
      <c r="J21" s="67"/>
      <c r="K21" s="99">
        <v>1638</v>
      </c>
      <c r="L21" s="98">
        <v>862</v>
      </c>
      <c r="M21" s="67"/>
      <c r="N21" s="99">
        <v>233</v>
      </c>
      <c r="O21" s="98">
        <v>208</v>
      </c>
      <c r="P21" s="67"/>
      <c r="Q21" s="97">
        <v>1285</v>
      </c>
      <c r="R21" s="346">
        <v>1960</v>
      </c>
      <c r="S21" s="67"/>
      <c r="T21" s="347">
        <f>IF(H21="","",SUM(H21,K21,N21,Q21))</f>
        <v>302127</v>
      </c>
      <c r="U21" s="348">
        <f>IF(T21="","",SUM(I21,L21,O21,R21))</f>
        <v>7230</v>
      </c>
      <c r="V21" s="67"/>
      <c r="W21" s="349">
        <f>IF(T21="","",SUM(T21,D21))</f>
        <v>2132390</v>
      </c>
      <c r="X21" s="350">
        <f>IF(U21="","",SUM(U21,E21))</f>
        <v>12273.2</v>
      </c>
      <c r="Y21" s="323"/>
      <c r="Z21" s="295"/>
      <c r="AA21" s="295"/>
      <c r="AB21" s="295"/>
      <c r="AC21" s="295"/>
      <c r="AD21" s="295"/>
      <c r="AE21" s="295"/>
      <c r="AF21" s="295"/>
      <c r="AG21" s="295"/>
      <c r="AH21" s="295"/>
      <c r="AI21" s="295"/>
      <c r="AJ21" s="295"/>
    </row>
    <row r="22" spans="1:58" s="365" customFormat="1" ht="13.5" thickBot="1" x14ac:dyDescent="0.45">
      <c r="A22" s="351"/>
      <c r="B22" s="352" t="s">
        <v>100</v>
      </c>
      <c r="C22" s="352"/>
      <c r="D22" s="353">
        <f>IF(ISERROR(D20/D21), "", D20/D21)</f>
        <v>7.1424161445650156E-2</v>
      </c>
      <c r="E22" s="354">
        <f>IF(ISERROR(E20/E21), "", E20/E21)</f>
        <v>8.1832963197969538E-2</v>
      </c>
      <c r="F22" s="355"/>
      <c r="G22" s="356"/>
      <c r="H22" s="357">
        <f>IF(ISERROR(H20/H21), "", H20/H21)</f>
        <v>0.18174672459870689</v>
      </c>
      <c r="I22" s="358">
        <f>IF(ISERROR(I20/I21), "", I20/I21)</f>
        <v>0.46357142857142858</v>
      </c>
      <c r="J22" s="359"/>
      <c r="K22" s="357">
        <f>IF(ISERROR(K20/K21), "", K20/K21)</f>
        <v>0.4713064713064713</v>
      </c>
      <c r="L22" s="358">
        <f>IF(ISERROR(L20/L21), "", L20/L21)</f>
        <v>0.54060324825986084</v>
      </c>
      <c r="M22" s="359"/>
      <c r="N22" s="357">
        <f>IF(ISERROR(N20/N21), "", N20/N21)</f>
        <v>0.78540772532188841</v>
      </c>
      <c r="O22" s="358">
        <f>IF(ISERROR(O20/O21), "", O20/O21)</f>
        <v>0.80288461538461542</v>
      </c>
      <c r="P22" s="355"/>
      <c r="Q22" s="357">
        <f>IF(ISERROR(Q20/Q21), "", Q20/Q21)</f>
        <v>0.72373540856031127</v>
      </c>
      <c r="R22" s="358">
        <f>IF(ISERROR(R20/R21), "", R20/R21)</f>
        <v>0.89387755102040811</v>
      </c>
      <c r="S22" s="355"/>
      <c r="T22" s="360">
        <f>IF(ISERROR(T20/T21), "", T20/T21)</f>
        <v>0.18608730765538994</v>
      </c>
      <c r="U22" s="361">
        <f>IF(ISERROR(U20/U21), "", U20/U21)</f>
        <v>0.59917012448132778</v>
      </c>
      <c r="V22" s="355"/>
      <c r="W22" s="362">
        <f>IF(ISERROR(W20/W21), "", W20/W21)</f>
        <v>8.7670172904581248E-2</v>
      </c>
      <c r="X22" s="363">
        <f>IF(ISERROR(X20/X21), "", X20/X21)</f>
        <v>0.38659029429977509</v>
      </c>
      <c r="Y22" s="364"/>
      <c r="AD22" s="376"/>
      <c r="AE22" s="376"/>
      <c r="AF22" s="376"/>
      <c r="AG22" s="376"/>
      <c r="AH22" s="376"/>
      <c r="AI22" s="376"/>
      <c r="AJ22" s="376"/>
    </row>
    <row r="23" spans="1:58" x14ac:dyDescent="0.4">
      <c r="D23" s="366"/>
      <c r="E23" s="367"/>
      <c r="F23" s="368"/>
      <c r="G23" s="369"/>
      <c r="H23" s="370"/>
      <c r="I23" s="371"/>
      <c r="J23" s="372"/>
      <c r="K23" s="370"/>
      <c r="L23" s="371"/>
      <c r="M23" s="372"/>
      <c r="N23" s="370"/>
      <c r="O23" s="371"/>
      <c r="P23" s="368"/>
      <c r="Q23" s="370"/>
      <c r="R23" s="371"/>
      <c r="S23" s="323"/>
      <c r="T23" s="347"/>
      <c r="U23" s="373"/>
      <c r="V23" s="323"/>
      <c r="W23" s="349"/>
      <c r="X23" s="374"/>
      <c r="Y23" s="323"/>
      <c r="AD23" s="377"/>
      <c r="AE23" s="377"/>
      <c r="AF23" s="377"/>
      <c r="AG23" s="377"/>
      <c r="AH23" s="377"/>
      <c r="AI23" s="377"/>
      <c r="AJ23" s="377"/>
    </row>
    <row r="24" spans="1:58" ht="13.5" thickBot="1" x14ac:dyDescent="0.45">
      <c r="D24" s="366"/>
      <c r="E24" s="367"/>
      <c r="F24" s="368"/>
      <c r="G24" s="369"/>
      <c r="H24" s="370"/>
      <c r="I24" s="371"/>
      <c r="J24" s="372"/>
      <c r="K24" s="370"/>
      <c r="L24" s="371"/>
      <c r="M24" s="372"/>
      <c r="N24" s="370"/>
      <c r="O24" s="371"/>
      <c r="P24" s="368"/>
      <c r="Q24" s="370"/>
      <c r="R24" s="371"/>
      <c r="S24" s="323"/>
      <c r="T24" s="347"/>
      <c r="U24" s="373"/>
      <c r="V24" s="323"/>
      <c r="W24" s="349"/>
      <c r="X24" s="374"/>
      <c r="Y24" s="323"/>
      <c r="AD24" s="377"/>
      <c r="AE24" s="377"/>
      <c r="AF24" s="377"/>
      <c r="AG24" s="377"/>
      <c r="AH24" s="377"/>
      <c r="AI24" s="377"/>
      <c r="AJ24" s="377"/>
    </row>
    <row r="25" spans="1:58" x14ac:dyDescent="0.4">
      <c r="A25" s="331" t="s">
        <v>1</v>
      </c>
      <c r="B25" s="332" t="s">
        <v>108</v>
      </c>
      <c r="C25" s="332"/>
      <c r="D25" s="333">
        <v>3339</v>
      </c>
      <c r="E25" s="116">
        <v>19.57</v>
      </c>
      <c r="F25" s="105"/>
      <c r="G25" s="115"/>
      <c r="H25" s="334">
        <v>1464</v>
      </c>
      <c r="I25" s="335">
        <v>52.07</v>
      </c>
      <c r="J25" s="105"/>
      <c r="K25" s="336">
        <v>18</v>
      </c>
      <c r="L25" s="112">
        <v>11.23</v>
      </c>
      <c r="M25" s="105"/>
      <c r="N25" s="334">
        <v>4</v>
      </c>
      <c r="O25" s="337">
        <v>3.38</v>
      </c>
      <c r="P25" s="105"/>
      <c r="Q25" s="109">
        <v>12</v>
      </c>
      <c r="R25" s="338">
        <v>30.19</v>
      </c>
      <c r="S25" s="105"/>
      <c r="T25" s="339">
        <f>IF(H25="","",SUM(H25,K25,N25,Q25))</f>
        <v>1498</v>
      </c>
      <c r="U25" s="340">
        <f>IF(T25="","",SUM(I25,L25,O25,R25))</f>
        <v>96.86999999999999</v>
      </c>
      <c r="V25" s="105"/>
      <c r="W25" s="341">
        <f>IF(T25="","",SUM(T25,D25))</f>
        <v>4837</v>
      </c>
      <c r="X25" s="342">
        <f>IF(U25="","",SUM(U25,E25))</f>
        <v>116.44</v>
      </c>
      <c r="Y25" s="323"/>
      <c r="AK25" s="378"/>
      <c r="AL25" s="378"/>
      <c r="AM25" s="378"/>
      <c r="AN25" s="378"/>
      <c r="AO25" s="378"/>
      <c r="AP25" s="378"/>
      <c r="AQ25" s="378"/>
      <c r="AR25" s="378"/>
      <c r="AS25" s="378"/>
      <c r="AT25" s="378"/>
      <c r="AU25" s="378"/>
      <c r="AV25" s="378"/>
      <c r="AW25" s="378"/>
      <c r="AX25" s="378"/>
      <c r="AY25" s="378"/>
      <c r="AZ25" s="378"/>
      <c r="BA25" s="378"/>
      <c r="BB25" s="378"/>
      <c r="BC25" s="378"/>
      <c r="BD25" s="378"/>
      <c r="BE25" s="378"/>
    </row>
    <row r="26" spans="1:58" x14ac:dyDescent="0.4">
      <c r="A26" s="343"/>
      <c r="B26" s="295" t="s">
        <v>107</v>
      </c>
      <c r="D26" s="101">
        <v>63038</v>
      </c>
      <c r="E26" s="344">
        <v>286.68</v>
      </c>
      <c r="F26" s="67"/>
      <c r="G26" s="101"/>
      <c r="H26" s="97">
        <v>8964</v>
      </c>
      <c r="I26" s="345">
        <v>120.498</v>
      </c>
      <c r="J26" s="67"/>
      <c r="K26" s="99">
        <v>20</v>
      </c>
      <c r="L26" s="98">
        <v>12.52</v>
      </c>
      <c r="M26" s="67"/>
      <c r="N26" s="99">
        <v>10</v>
      </c>
      <c r="O26" s="98">
        <v>8.6999999999999993</v>
      </c>
      <c r="P26" s="67"/>
      <c r="Q26" s="97">
        <v>12</v>
      </c>
      <c r="R26" s="346">
        <v>30.19</v>
      </c>
      <c r="S26" s="67"/>
      <c r="T26" s="347">
        <f>IF(H26="","",SUM(H26,K26,N26,Q26))</f>
        <v>9006</v>
      </c>
      <c r="U26" s="348">
        <f>IF(T26="","",SUM(I26,L26,O26,R26))</f>
        <v>171.90799999999999</v>
      </c>
      <c r="V26" s="67"/>
      <c r="W26" s="349">
        <f>IF(T26="","",SUM(T26,D26))</f>
        <v>72044</v>
      </c>
      <c r="X26" s="350">
        <f>IF(U26="","",SUM(U26,E26))</f>
        <v>458.58799999999997</v>
      </c>
      <c r="Y26" s="323"/>
      <c r="AK26" s="299"/>
      <c r="AL26" s="299"/>
      <c r="AM26" s="299"/>
      <c r="AN26" s="299"/>
      <c r="AO26" s="299"/>
      <c r="AP26" s="299"/>
      <c r="AQ26" s="299"/>
      <c r="AR26" s="299"/>
      <c r="AS26" s="299"/>
      <c r="AT26" s="299"/>
      <c r="AU26" s="299"/>
      <c r="AV26" s="299"/>
      <c r="AW26" s="299"/>
      <c r="AX26" s="299"/>
      <c r="AY26" s="299"/>
      <c r="AZ26" s="299"/>
      <c r="BA26" s="299"/>
      <c r="BB26" s="299"/>
      <c r="BC26" s="299"/>
      <c r="BD26" s="299"/>
      <c r="BE26" s="299"/>
    </row>
    <row r="27" spans="1:58" s="376" customFormat="1" ht="13.5" thickBot="1" x14ac:dyDescent="0.45">
      <c r="A27" s="375"/>
      <c r="B27" s="352" t="s">
        <v>100</v>
      </c>
      <c r="C27" s="352"/>
      <c r="D27" s="353">
        <f>IF(ISERROR(D25/D26), "", D25/D26)</f>
        <v>5.2968051016846984E-2</v>
      </c>
      <c r="E27" s="354">
        <f>IF(ISERROR(E25/E26), "", E25/E26)</f>
        <v>6.8264266778289381E-2</v>
      </c>
      <c r="F27" s="355"/>
      <c r="G27" s="356"/>
      <c r="H27" s="357">
        <f>IF(ISERROR(H25/H26), "", H25/H26)</f>
        <v>0.16331994645247658</v>
      </c>
      <c r="I27" s="358">
        <f>IF(ISERROR(I25/I26), "", I25/I26)</f>
        <v>0.43212335474447705</v>
      </c>
      <c r="J27" s="359"/>
      <c r="K27" s="357">
        <f>IF(ISERROR(K25/K26), "", K25/K26)</f>
        <v>0.9</v>
      </c>
      <c r="L27" s="358">
        <f>IF(ISERROR(L25/L26), "", L25/L26)</f>
        <v>0.89696485623003197</v>
      </c>
      <c r="M27" s="359"/>
      <c r="N27" s="357">
        <f>IF(ISERROR(N25/N26), "", N25/N26)</f>
        <v>0.4</v>
      </c>
      <c r="O27" s="358">
        <f>IF(ISERROR(O25/O26), "", O25/O26)</f>
        <v>0.38850574712643682</v>
      </c>
      <c r="P27" s="355"/>
      <c r="Q27" s="357">
        <f>IF(ISERROR(Q25/Q26), "", Q25/Q26)</f>
        <v>1</v>
      </c>
      <c r="R27" s="358">
        <f>IF(ISERROR(R25/R26), "", R25/R26)</f>
        <v>1</v>
      </c>
      <c r="S27" s="355"/>
      <c r="T27" s="360">
        <f>IF(ISERROR(T25/T26), "", T25/T26)</f>
        <v>0.16633355540750611</v>
      </c>
      <c r="U27" s="361">
        <f>IF(ISERROR(U25/U26), "", U25/U26)</f>
        <v>0.56349908090373924</v>
      </c>
      <c r="V27" s="355"/>
      <c r="W27" s="362">
        <f>IF(ISERROR(W25/W26), "", W25/W26)</f>
        <v>6.7139525845316753E-2</v>
      </c>
      <c r="X27" s="363">
        <f>IF(ISERROR(X25/X26), "", X25/X26)</f>
        <v>0.25390982755763347</v>
      </c>
      <c r="Y27" s="364"/>
      <c r="Z27" s="365"/>
      <c r="AA27" s="365"/>
      <c r="AB27" s="365"/>
      <c r="AC27" s="365"/>
      <c r="AK27" s="365"/>
      <c r="AL27" s="365"/>
      <c r="AM27" s="365"/>
      <c r="AN27" s="365"/>
      <c r="AO27" s="365"/>
      <c r="AP27" s="365"/>
      <c r="AQ27" s="365"/>
      <c r="AR27" s="365"/>
      <c r="AS27" s="365"/>
      <c r="AT27" s="365"/>
      <c r="AU27" s="365"/>
      <c r="AV27" s="365"/>
      <c r="AW27" s="365"/>
      <c r="AX27" s="365"/>
      <c r="AY27" s="365"/>
      <c r="AZ27" s="365"/>
      <c r="BA27" s="365"/>
      <c r="BB27" s="365"/>
      <c r="BC27" s="365"/>
      <c r="BD27" s="365"/>
      <c r="BE27" s="365"/>
      <c r="BF27" s="365"/>
    </row>
    <row r="28" spans="1:58" ht="13.5" thickBot="1" x14ac:dyDescent="0.4">
      <c r="D28" s="76"/>
      <c r="E28" s="70"/>
      <c r="F28" s="67"/>
      <c r="G28" s="75"/>
      <c r="H28" s="71"/>
      <c r="I28" s="73"/>
      <c r="J28" s="74"/>
      <c r="K28" s="71"/>
      <c r="L28" s="73"/>
      <c r="M28" s="74"/>
      <c r="N28" s="71"/>
      <c r="O28" s="73"/>
      <c r="P28" s="72"/>
      <c r="Q28" s="71"/>
      <c r="R28" s="73"/>
      <c r="S28" s="72"/>
      <c r="T28" s="71"/>
      <c r="U28" s="70"/>
      <c r="V28" s="67"/>
      <c r="W28" s="379"/>
      <c r="X28" s="380"/>
      <c r="Y28" s="67"/>
      <c r="AD28" s="378"/>
      <c r="AE28" s="378"/>
      <c r="AF28" s="378"/>
      <c r="AG28" s="378"/>
      <c r="AH28" s="378"/>
      <c r="AI28" s="378"/>
      <c r="AJ28" s="378"/>
      <c r="BF28" s="377"/>
    </row>
    <row r="29" spans="1:58" s="378" customFormat="1" x14ac:dyDescent="0.45">
      <c r="B29" s="377"/>
      <c r="C29" s="377"/>
      <c r="D29" s="49"/>
      <c r="E29" s="49"/>
      <c r="F29" s="49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49"/>
      <c r="W29" s="61"/>
      <c r="X29" s="61"/>
      <c r="Y29" s="49"/>
      <c r="Z29" s="377"/>
      <c r="AA29" s="377"/>
      <c r="AB29" s="377"/>
      <c r="AC29" s="377"/>
      <c r="AD29" s="299"/>
      <c r="AE29" s="299"/>
      <c r="AF29" s="299"/>
      <c r="AG29" s="299"/>
      <c r="AH29" s="299"/>
      <c r="AI29" s="299"/>
      <c r="AJ29" s="299"/>
      <c r="AK29" s="295"/>
      <c r="AL29" s="295"/>
      <c r="AM29" s="295"/>
      <c r="AN29" s="295"/>
      <c r="AO29" s="295"/>
      <c r="AP29" s="295"/>
      <c r="AQ29" s="295"/>
      <c r="AR29" s="295"/>
      <c r="AS29" s="295"/>
      <c r="AT29" s="295"/>
      <c r="AU29" s="295"/>
      <c r="AV29" s="295"/>
      <c r="AW29" s="295"/>
      <c r="AX29" s="295"/>
      <c r="AY29" s="295"/>
      <c r="AZ29" s="295"/>
      <c r="BA29" s="295"/>
      <c r="BB29" s="295"/>
      <c r="BC29" s="295"/>
      <c r="BD29" s="295"/>
      <c r="BE29" s="295"/>
      <c r="BF29" s="295"/>
    </row>
    <row r="30" spans="1:58" s="299" customFormat="1" x14ac:dyDescent="0.45">
      <c r="B30" s="377"/>
      <c r="C30" s="377"/>
      <c r="D30" s="49"/>
      <c r="E30" s="49"/>
      <c r="F30" s="49"/>
      <c r="G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49"/>
      <c r="W30" s="61"/>
      <c r="X30" s="61"/>
      <c r="Y30" s="49"/>
      <c r="Z30" s="377"/>
      <c r="AA30" s="377"/>
      <c r="AB30" s="377"/>
      <c r="AC30" s="377"/>
      <c r="AD30" s="295"/>
      <c r="AE30" s="295"/>
      <c r="AF30" s="295"/>
      <c r="AG30" s="295"/>
      <c r="AH30" s="295"/>
      <c r="AI30" s="295"/>
      <c r="AJ30" s="295"/>
      <c r="AK30" s="295"/>
      <c r="AL30" s="295"/>
      <c r="AM30" s="295"/>
      <c r="AN30" s="295"/>
      <c r="AO30" s="295"/>
      <c r="AP30" s="295"/>
      <c r="AQ30" s="295"/>
      <c r="AR30" s="295"/>
      <c r="AS30" s="295"/>
      <c r="AT30" s="295"/>
      <c r="AU30" s="295"/>
      <c r="AV30" s="295"/>
      <c r="AW30" s="295"/>
      <c r="AX30" s="295"/>
      <c r="AY30" s="295"/>
      <c r="AZ30" s="295"/>
      <c r="BA30" s="295"/>
      <c r="BB30" s="295"/>
      <c r="BC30" s="295"/>
      <c r="BD30" s="295"/>
      <c r="BE30" s="295"/>
      <c r="BF30" s="378"/>
    </row>
    <row r="31" spans="1:58" x14ac:dyDescent="0.4">
      <c r="H31" s="381" t="s">
        <v>157</v>
      </c>
      <c r="AK31" s="377"/>
      <c r="AL31" s="377"/>
      <c r="AM31" s="377"/>
      <c r="AN31" s="377"/>
      <c r="AO31" s="377"/>
      <c r="AP31" s="377"/>
      <c r="AQ31" s="377"/>
      <c r="AR31" s="377"/>
      <c r="AS31" s="377"/>
      <c r="AT31" s="377"/>
      <c r="AU31" s="377"/>
      <c r="AV31" s="377"/>
      <c r="AW31" s="377"/>
      <c r="AX31" s="377"/>
      <c r="AY31" s="377"/>
      <c r="AZ31" s="377"/>
      <c r="BA31" s="377"/>
      <c r="BB31" s="377"/>
      <c r="BC31" s="377"/>
      <c r="BD31" s="377"/>
      <c r="BE31" s="377"/>
      <c r="BF31" s="299"/>
    </row>
    <row r="32" spans="1:58" x14ac:dyDescent="0.4">
      <c r="B32" s="299"/>
      <c r="C32" s="299"/>
      <c r="D32" s="299"/>
      <c r="E32" s="299"/>
      <c r="F32" s="299"/>
      <c r="G32" s="299"/>
      <c r="H32" s="381" t="s">
        <v>106</v>
      </c>
      <c r="I32" s="299"/>
      <c r="J32" s="299"/>
      <c r="K32" s="299"/>
      <c r="L32" s="299"/>
      <c r="M32" s="299"/>
      <c r="N32" s="299"/>
      <c r="O32" s="299"/>
      <c r="P32" s="299"/>
      <c r="Q32" s="299"/>
      <c r="R32" s="299"/>
      <c r="S32" s="299"/>
      <c r="T32" s="299"/>
      <c r="U32" s="299"/>
      <c r="V32" s="299"/>
      <c r="W32" s="382"/>
      <c r="X32" s="382"/>
      <c r="Y32" s="299"/>
      <c r="Z32" s="299"/>
      <c r="AA32" s="299"/>
      <c r="AB32" s="299"/>
      <c r="AC32" s="299"/>
      <c r="AK32" s="378"/>
      <c r="AL32" s="378"/>
      <c r="AM32" s="378"/>
      <c r="AN32" s="378"/>
      <c r="AO32" s="378"/>
      <c r="AP32" s="378"/>
      <c r="AQ32" s="378"/>
      <c r="AR32" s="378"/>
      <c r="AS32" s="378"/>
      <c r="AT32" s="378"/>
      <c r="AU32" s="378"/>
      <c r="AV32" s="378"/>
      <c r="AW32" s="378"/>
      <c r="AX32" s="378"/>
      <c r="AY32" s="378"/>
      <c r="AZ32" s="378"/>
      <c r="BA32" s="378"/>
      <c r="BB32" s="378"/>
      <c r="BC32" s="378"/>
      <c r="BD32" s="378"/>
      <c r="BE32" s="378"/>
    </row>
    <row r="33" spans="2:58" x14ac:dyDescent="0.4">
      <c r="D33" s="323"/>
      <c r="E33" s="323"/>
      <c r="F33" s="323"/>
      <c r="G33" s="323"/>
      <c r="H33" s="377" t="s">
        <v>158</v>
      </c>
      <c r="I33" s="323"/>
      <c r="J33" s="323"/>
      <c r="K33" s="323"/>
      <c r="L33" s="323"/>
      <c r="M33" s="323"/>
      <c r="N33" s="323"/>
      <c r="O33" s="323"/>
      <c r="P33" s="323"/>
      <c r="Q33" s="323"/>
      <c r="R33" s="323"/>
      <c r="S33" s="323"/>
      <c r="T33" s="323"/>
      <c r="U33" s="323"/>
      <c r="V33" s="323"/>
      <c r="W33" s="315"/>
      <c r="X33" s="315"/>
      <c r="Y33" s="323"/>
      <c r="AD33" s="377"/>
      <c r="AE33" s="377"/>
      <c r="AF33" s="377"/>
      <c r="AG33" s="377"/>
      <c r="AH33" s="377"/>
      <c r="AI33" s="377"/>
      <c r="AJ33" s="377"/>
      <c r="AK33" s="299"/>
      <c r="AL33" s="299"/>
      <c r="AM33" s="299"/>
      <c r="AN33" s="299"/>
      <c r="AO33" s="299"/>
      <c r="AP33" s="299"/>
      <c r="AQ33" s="299"/>
      <c r="AR33" s="299"/>
      <c r="AS33" s="299"/>
      <c r="AT33" s="299"/>
      <c r="AU33" s="299"/>
      <c r="AV33" s="299"/>
      <c r="AW33" s="299"/>
      <c r="AX33" s="299"/>
      <c r="AY33" s="299"/>
      <c r="AZ33" s="299"/>
      <c r="BA33" s="299"/>
      <c r="BB33" s="299"/>
      <c r="BC33" s="299"/>
      <c r="BD33" s="299"/>
      <c r="BE33" s="299"/>
    </row>
    <row r="34" spans="2:58" s="377" customFormat="1" x14ac:dyDescent="0.4">
      <c r="B34" s="295"/>
      <c r="C34" s="295"/>
      <c r="D34" s="323"/>
      <c r="E34" s="323"/>
      <c r="F34" s="323"/>
      <c r="G34" s="323"/>
      <c r="I34" s="323"/>
      <c r="J34" s="323"/>
      <c r="K34" s="323"/>
      <c r="L34" s="323"/>
      <c r="M34" s="323"/>
      <c r="N34" s="323"/>
      <c r="O34" s="323"/>
      <c r="P34" s="323"/>
      <c r="Q34" s="323"/>
      <c r="R34" s="323"/>
      <c r="S34" s="323"/>
      <c r="T34" s="323"/>
      <c r="U34" s="323"/>
      <c r="V34" s="323"/>
      <c r="W34" s="315"/>
      <c r="X34" s="315"/>
      <c r="Y34" s="323"/>
      <c r="Z34" s="295"/>
      <c r="AA34" s="295"/>
      <c r="AB34" s="295"/>
      <c r="AC34" s="295"/>
      <c r="AD34" s="295"/>
      <c r="AE34" s="295"/>
      <c r="AF34" s="295"/>
      <c r="AG34" s="295"/>
      <c r="AH34" s="295"/>
      <c r="AI34" s="295"/>
      <c r="AJ34" s="295"/>
      <c r="AK34" s="295"/>
      <c r="AL34" s="295"/>
      <c r="AM34" s="295"/>
      <c r="AN34" s="295"/>
      <c r="AO34" s="295"/>
      <c r="AP34" s="295"/>
      <c r="AQ34" s="295"/>
      <c r="AR34" s="295"/>
      <c r="AS34" s="295"/>
      <c r="AT34" s="295"/>
      <c r="AU34" s="295"/>
      <c r="AV34" s="295"/>
      <c r="AW34" s="295"/>
      <c r="AX34" s="295"/>
      <c r="AY34" s="295"/>
      <c r="AZ34" s="295"/>
      <c r="BA34" s="295"/>
      <c r="BB34" s="295"/>
      <c r="BC34" s="295"/>
      <c r="BD34" s="295"/>
      <c r="BE34" s="295"/>
      <c r="BF34" s="295"/>
    </row>
    <row r="35" spans="2:58" x14ac:dyDescent="0.45">
      <c r="D35" s="51"/>
      <c r="E35" s="51"/>
      <c r="F35" s="51"/>
      <c r="G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62"/>
      <c r="X35" s="62"/>
      <c r="Y35" s="51"/>
      <c r="AD35" s="378"/>
      <c r="AE35" s="378"/>
      <c r="AF35" s="378"/>
      <c r="AG35" s="378"/>
      <c r="AH35" s="378"/>
      <c r="AI35" s="378"/>
      <c r="AJ35" s="378"/>
      <c r="BF35" s="377"/>
    </row>
    <row r="36" spans="2:58" x14ac:dyDescent="0.45">
      <c r="D36" s="51"/>
      <c r="E36" s="51"/>
      <c r="F36" s="51"/>
      <c r="G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62"/>
      <c r="X36" s="62"/>
      <c r="Y36" s="51"/>
      <c r="AD36" s="299"/>
      <c r="AE36" s="299"/>
      <c r="AF36" s="299"/>
      <c r="AG36" s="299"/>
      <c r="AH36" s="299"/>
      <c r="AI36" s="299"/>
      <c r="AJ36" s="299"/>
    </row>
    <row r="37" spans="2:58" x14ac:dyDescent="0.45">
      <c r="B37" s="377"/>
      <c r="C37" s="377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61"/>
      <c r="X37" s="61"/>
      <c r="Y37" s="49"/>
      <c r="Z37" s="377"/>
      <c r="AA37" s="377"/>
      <c r="AB37" s="377"/>
      <c r="AC37" s="377"/>
    </row>
    <row r="38" spans="2:58" x14ac:dyDescent="0.45">
      <c r="AK38" s="377"/>
      <c r="AL38" s="377"/>
      <c r="AM38" s="377"/>
      <c r="AN38" s="377"/>
      <c r="AO38" s="377"/>
      <c r="AP38" s="377"/>
      <c r="AQ38" s="377"/>
      <c r="AR38" s="377"/>
      <c r="AS38" s="377"/>
      <c r="AT38" s="377"/>
      <c r="AU38" s="377"/>
      <c r="AV38" s="377"/>
      <c r="AW38" s="377"/>
      <c r="AX38" s="377"/>
      <c r="AY38" s="377"/>
      <c r="AZ38" s="377"/>
      <c r="BA38" s="377"/>
      <c r="BB38" s="377"/>
      <c r="BC38" s="377"/>
      <c r="BD38" s="377"/>
      <c r="BE38" s="377"/>
    </row>
    <row r="39" spans="2:58" x14ac:dyDescent="0.45">
      <c r="B39" s="299"/>
      <c r="C39" s="299"/>
      <c r="D39" s="299"/>
      <c r="E39" s="299"/>
      <c r="F39" s="299"/>
      <c r="G39" s="299"/>
      <c r="H39" s="299"/>
      <c r="I39" s="299"/>
      <c r="J39" s="299"/>
      <c r="K39" s="299"/>
      <c r="L39" s="299"/>
      <c r="M39" s="299"/>
      <c r="N39" s="299"/>
      <c r="O39" s="299"/>
      <c r="P39" s="299"/>
      <c r="Q39" s="299"/>
      <c r="R39" s="299"/>
      <c r="S39" s="299"/>
      <c r="T39" s="299"/>
      <c r="U39" s="299"/>
      <c r="V39" s="299"/>
      <c r="W39" s="382"/>
      <c r="X39" s="382"/>
      <c r="Y39" s="299"/>
      <c r="Z39" s="299"/>
      <c r="AA39" s="299"/>
      <c r="AB39" s="299"/>
      <c r="AC39" s="299"/>
    </row>
    <row r="40" spans="2:58" x14ac:dyDescent="0.45"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62"/>
      <c r="X40" s="62"/>
      <c r="Y40" s="51"/>
      <c r="Z40" s="383"/>
      <c r="AA40" s="383"/>
      <c r="AD40" s="377"/>
      <c r="AE40" s="377"/>
      <c r="AF40" s="377"/>
      <c r="AG40" s="377"/>
      <c r="AH40" s="377"/>
      <c r="AI40" s="377"/>
      <c r="AJ40" s="377"/>
    </row>
    <row r="41" spans="2:58" x14ac:dyDescent="0.45"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62"/>
      <c r="X41" s="62"/>
      <c r="Y41" s="51"/>
      <c r="Z41" s="383"/>
      <c r="AA41" s="383"/>
    </row>
    <row r="42" spans="2:58" x14ac:dyDescent="0.45"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62"/>
      <c r="X42" s="62"/>
      <c r="Y42" s="51"/>
      <c r="Z42" s="384"/>
    </row>
    <row r="43" spans="2:58" x14ac:dyDescent="0.45"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62"/>
      <c r="X43" s="62"/>
      <c r="Y43" s="51"/>
      <c r="Z43" s="383"/>
    </row>
    <row r="44" spans="2:58" x14ac:dyDescent="0.45">
      <c r="B44" s="377"/>
      <c r="C44" s="377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61"/>
      <c r="X44" s="61"/>
      <c r="Y44" s="49"/>
      <c r="Z44" s="385"/>
      <c r="AA44" s="377"/>
      <c r="AB44" s="377"/>
      <c r="AC44" s="377"/>
    </row>
    <row r="45" spans="2:58" x14ac:dyDescent="0.45">
      <c r="D45" s="383"/>
      <c r="E45" s="383"/>
      <c r="F45" s="383"/>
      <c r="G45" s="383"/>
      <c r="H45" s="383"/>
      <c r="I45" s="383"/>
      <c r="J45" s="383"/>
      <c r="K45" s="383"/>
      <c r="L45" s="383"/>
      <c r="M45" s="383"/>
      <c r="N45" s="383"/>
      <c r="O45" s="383"/>
      <c r="P45" s="383"/>
      <c r="Q45" s="383"/>
      <c r="R45" s="383"/>
      <c r="S45" s="383"/>
      <c r="T45" s="383"/>
      <c r="U45" s="383"/>
      <c r="V45" s="383"/>
      <c r="W45" s="386"/>
      <c r="X45" s="386"/>
      <c r="Y45" s="383"/>
    </row>
    <row r="46" spans="2:58" x14ac:dyDescent="0.45">
      <c r="D46" s="387"/>
      <c r="E46" s="387"/>
      <c r="F46" s="387"/>
      <c r="G46" s="384"/>
      <c r="H46" s="384"/>
      <c r="I46" s="384"/>
      <c r="J46" s="384"/>
      <c r="K46" s="384"/>
      <c r="L46" s="384"/>
      <c r="M46" s="384"/>
      <c r="N46" s="384"/>
      <c r="O46" s="384"/>
      <c r="P46" s="384"/>
      <c r="Q46" s="384"/>
      <c r="R46" s="384"/>
      <c r="S46" s="384"/>
      <c r="T46" s="384"/>
      <c r="U46" s="384"/>
      <c r="V46" s="384"/>
      <c r="W46" s="388"/>
      <c r="X46" s="388"/>
      <c r="Y46" s="384"/>
    </row>
    <row r="47" spans="2:58" x14ac:dyDescent="0.45">
      <c r="B47" s="389"/>
      <c r="C47" s="389"/>
    </row>
  </sheetData>
  <mergeCells count="9">
    <mergeCell ref="A4:Y4"/>
    <mergeCell ref="D5:E5"/>
    <mergeCell ref="G5:U5"/>
    <mergeCell ref="W5:X5"/>
    <mergeCell ref="H6:I6"/>
    <mergeCell ref="K6:L6"/>
    <mergeCell ref="N6:O6"/>
    <mergeCell ref="Q6:R6"/>
    <mergeCell ref="T6:U6"/>
  </mergeCells>
  <pageMargins left="0.7" right="0.7" top="0.75" bottom="0.75" header="0.3" footer="0.3"/>
  <drawing r:id="rId1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BF47"/>
  <sheetViews>
    <sheetView workbookViewId="0">
      <selection activeCell="R8" sqref="R8:R10"/>
    </sheetView>
  </sheetViews>
  <sheetFormatPr defaultColWidth="9" defaultRowHeight="13.15" x14ac:dyDescent="0.45"/>
  <cols>
    <col min="1" max="1" width="6.75" style="295" customWidth="1"/>
    <col min="2" max="2" width="11.75" style="295" customWidth="1"/>
    <col min="3" max="3" width="0.75" style="295" customWidth="1"/>
    <col min="4" max="5" width="8.75" style="295" customWidth="1"/>
    <col min="6" max="6" width="2.625" style="295" customWidth="1"/>
    <col min="7" max="7" width="0.5" style="295" customWidth="1"/>
    <col min="8" max="9" width="8.75" style="295" customWidth="1"/>
    <col min="10" max="10" width="0.625" style="295" customWidth="1"/>
    <col min="11" max="12" width="8.75" style="295" customWidth="1"/>
    <col min="13" max="13" width="0.625" style="295" customWidth="1"/>
    <col min="14" max="15" width="8.75" style="295" customWidth="1"/>
    <col min="16" max="16" width="0.5" style="295" customWidth="1"/>
    <col min="17" max="18" width="8.75" style="295" customWidth="1"/>
    <col min="19" max="19" width="0.625" style="295" customWidth="1"/>
    <col min="20" max="21" width="8.75" style="295" customWidth="1"/>
    <col min="22" max="22" width="2.5" style="295" customWidth="1"/>
    <col min="23" max="24" width="8.75" style="297" customWidth="1"/>
    <col min="25" max="25" width="1.25" style="295" customWidth="1"/>
    <col min="26" max="16384" width="9" style="295"/>
  </cols>
  <sheetData>
    <row r="1" spans="1:25" ht="15.75" customHeight="1" x14ac:dyDescent="0.45">
      <c r="A1" s="294" t="s">
        <v>116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294"/>
      <c r="Y1" s="294"/>
    </row>
    <row r="2" spans="1:25" ht="15.75" customHeight="1" x14ac:dyDescent="0.45">
      <c r="A2" s="296" t="s">
        <v>153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96"/>
      <c r="Y2" s="296"/>
    </row>
    <row r="4" spans="1:25" s="297" customFormat="1" ht="16.5" customHeight="1" thickBot="1" x14ac:dyDescent="0.5">
      <c r="A4" s="781" t="s">
        <v>14</v>
      </c>
      <c r="B4" s="781"/>
      <c r="C4" s="781"/>
      <c r="D4" s="781"/>
      <c r="E4" s="781"/>
      <c r="F4" s="781"/>
      <c r="G4" s="781"/>
      <c r="H4" s="781"/>
      <c r="I4" s="781"/>
      <c r="J4" s="781"/>
      <c r="K4" s="781"/>
      <c r="L4" s="781"/>
      <c r="M4" s="781"/>
      <c r="N4" s="781"/>
      <c r="O4" s="781"/>
      <c r="P4" s="781"/>
      <c r="Q4" s="781"/>
      <c r="R4" s="781"/>
      <c r="S4" s="781"/>
      <c r="T4" s="781"/>
      <c r="U4" s="781"/>
      <c r="V4" s="781"/>
      <c r="W4" s="781"/>
      <c r="X4" s="781"/>
      <c r="Y4" s="781"/>
    </row>
    <row r="5" spans="1:25" s="299" customFormat="1" ht="15.4" x14ac:dyDescent="0.45">
      <c r="A5" s="298" t="s">
        <v>115</v>
      </c>
      <c r="D5" s="782" t="s">
        <v>12</v>
      </c>
      <c r="E5" s="783"/>
      <c r="F5" s="300"/>
      <c r="G5" s="782" t="s">
        <v>114</v>
      </c>
      <c r="H5" s="784"/>
      <c r="I5" s="784"/>
      <c r="J5" s="784"/>
      <c r="K5" s="784"/>
      <c r="L5" s="784"/>
      <c r="M5" s="784"/>
      <c r="N5" s="784"/>
      <c r="O5" s="784"/>
      <c r="P5" s="784"/>
      <c r="Q5" s="784"/>
      <c r="R5" s="784"/>
      <c r="S5" s="784"/>
      <c r="T5" s="784"/>
      <c r="U5" s="783"/>
      <c r="V5" s="301"/>
      <c r="W5" s="782" t="s">
        <v>10</v>
      </c>
      <c r="X5" s="785"/>
      <c r="Y5" s="301"/>
    </row>
    <row r="6" spans="1:25" s="299" customFormat="1" x14ac:dyDescent="0.35">
      <c r="D6" s="302"/>
      <c r="E6" s="303"/>
      <c r="G6" s="304"/>
      <c r="H6" s="786" t="s">
        <v>113</v>
      </c>
      <c r="I6" s="787"/>
      <c r="J6" s="305"/>
      <c r="K6" s="786" t="s">
        <v>105</v>
      </c>
      <c r="L6" s="787"/>
      <c r="M6" s="305"/>
      <c r="N6" s="786" t="s">
        <v>104</v>
      </c>
      <c r="O6" s="787"/>
      <c r="P6" s="305"/>
      <c r="Q6" s="786" t="s">
        <v>103</v>
      </c>
      <c r="R6" s="787"/>
      <c r="S6" s="305"/>
      <c r="T6" s="786" t="s">
        <v>102</v>
      </c>
      <c r="U6" s="788"/>
      <c r="V6" s="305"/>
      <c r="W6" s="306"/>
      <c r="X6" s="307"/>
    </row>
    <row r="7" spans="1:25" s="308" customFormat="1" ht="25.5" x14ac:dyDescent="0.45">
      <c r="D7" s="309" t="s">
        <v>111</v>
      </c>
      <c r="E7" s="310" t="s">
        <v>112</v>
      </c>
      <c r="G7" s="309"/>
      <c r="H7" s="311" t="s">
        <v>111</v>
      </c>
      <c r="I7" s="312" t="s">
        <v>101</v>
      </c>
      <c r="K7" s="311" t="s">
        <v>111</v>
      </c>
      <c r="L7" s="312" t="s">
        <v>101</v>
      </c>
      <c r="N7" s="311" t="s">
        <v>111</v>
      </c>
      <c r="O7" s="312" t="s">
        <v>101</v>
      </c>
      <c r="Q7" s="311" t="s">
        <v>111</v>
      </c>
      <c r="R7" s="312" t="s">
        <v>101</v>
      </c>
      <c r="T7" s="311" t="s">
        <v>111</v>
      </c>
      <c r="U7" s="310" t="s">
        <v>101</v>
      </c>
      <c r="W7" s="309" t="s">
        <v>111</v>
      </c>
      <c r="X7" s="310" t="s">
        <v>101</v>
      </c>
    </row>
    <row r="8" spans="1:25" s="297" customFormat="1" ht="12.75" x14ac:dyDescent="0.35">
      <c r="D8" s="313" t="s">
        <v>110</v>
      </c>
      <c r="E8" s="314" t="s">
        <v>109</v>
      </c>
      <c r="F8" s="315"/>
      <c r="G8" s="316"/>
      <c r="H8" s="317" t="s">
        <v>110</v>
      </c>
      <c r="I8" s="318" t="s">
        <v>109</v>
      </c>
      <c r="J8" s="319"/>
      <c r="K8" s="318" t="s">
        <v>110</v>
      </c>
      <c r="L8" s="318" t="s">
        <v>109</v>
      </c>
      <c r="M8" s="319"/>
      <c r="N8" s="318" t="s">
        <v>110</v>
      </c>
      <c r="O8" s="318" t="s">
        <v>109</v>
      </c>
      <c r="P8" s="320"/>
      <c r="Q8" s="318" t="s">
        <v>110</v>
      </c>
      <c r="R8" s="318" t="s">
        <v>109</v>
      </c>
      <c r="S8" s="320"/>
      <c r="T8" s="318" t="s">
        <v>110</v>
      </c>
      <c r="U8" s="314" t="s">
        <v>109</v>
      </c>
      <c r="V8" s="315"/>
      <c r="W8" s="313" t="s">
        <v>110</v>
      </c>
      <c r="X8" s="314" t="s">
        <v>109</v>
      </c>
      <c r="Y8" s="315"/>
    </row>
    <row r="9" spans="1:25" ht="13.5" thickBot="1" x14ac:dyDescent="0.45">
      <c r="D9" s="321"/>
      <c r="E9" s="322"/>
      <c r="F9" s="323"/>
      <c r="G9" s="324"/>
      <c r="H9" s="325"/>
      <c r="I9" s="326"/>
      <c r="J9" s="327"/>
      <c r="K9" s="325"/>
      <c r="L9" s="326"/>
      <c r="M9" s="327"/>
      <c r="N9" s="325"/>
      <c r="O9" s="326"/>
      <c r="P9" s="323"/>
      <c r="Q9" s="325"/>
      <c r="R9" s="326"/>
      <c r="S9" s="323"/>
      <c r="T9" s="328"/>
      <c r="U9" s="329"/>
      <c r="V9" s="323"/>
      <c r="W9" s="316"/>
      <c r="X9" s="330"/>
      <c r="Y9" s="323"/>
    </row>
    <row r="10" spans="1:25" x14ac:dyDescent="0.4">
      <c r="A10" s="331" t="s">
        <v>4</v>
      </c>
      <c r="B10" s="332" t="s">
        <v>108</v>
      </c>
      <c r="C10" s="332"/>
      <c r="D10" s="333">
        <v>59358</v>
      </c>
      <c r="E10" s="116">
        <v>190.2</v>
      </c>
      <c r="F10" s="105"/>
      <c r="G10" s="115"/>
      <c r="H10" s="334">
        <v>15545</v>
      </c>
      <c r="I10" s="335">
        <v>362.7</v>
      </c>
      <c r="J10" s="105"/>
      <c r="K10" s="336">
        <v>78</v>
      </c>
      <c r="L10" s="112">
        <v>47.7</v>
      </c>
      <c r="M10" s="105"/>
      <c r="N10" s="334">
        <v>31</v>
      </c>
      <c r="O10" s="337">
        <v>26.9</v>
      </c>
      <c r="P10" s="105"/>
      <c r="Q10" s="109">
        <v>71</v>
      </c>
      <c r="R10" s="338">
        <v>259.7</v>
      </c>
      <c r="S10" s="105"/>
      <c r="T10" s="339">
        <f>IF(H10="","",SUM(H10,K10,N10,Q10))</f>
        <v>15725</v>
      </c>
      <c r="U10" s="340">
        <f>IF(I10="","",SUM(I10,L10,O10,R10))</f>
        <v>697</v>
      </c>
      <c r="V10" s="105"/>
      <c r="W10" s="341">
        <f>IF(T10="","",SUM(T10,D10))</f>
        <v>75083</v>
      </c>
      <c r="X10" s="342">
        <f>IF(U10="","",SUM(U10,E10))</f>
        <v>887.2</v>
      </c>
      <c r="Y10" s="323"/>
    </row>
    <row r="11" spans="1:25" x14ac:dyDescent="0.4">
      <c r="A11" s="343"/>
      <c r="B11" s="295" t="s">
        <v>107</v>
      </c>
      <c r="D11" s="101">
        <v>482666</v>
      </c>
      <c r="E11" s="344">
        <v>1398.1</v>
      </c>
      <c r="F11" s="67"/>
      <c r="G11" s="101"/>
      <c r="H11" s="97">
        <v>65667</v>
      </c>
      <c r="I11" s="345">
        <v>652</v>
      </c>
      <c r="J11" s="67"/>
      <c r="K11" s="99">
        <v>86</v>
      </c>
      <c r="L11" s="98">
        <v>52.1</v>
      </c>
      <c r="M11" s="67"/>
      <c r="N11" s="99">
        <v>33</v>
      </c>
      <c r="O11" s="98">
        <v>28.7</v>
      </c>
      <c r="P11" s="67"/>
      <c r="Q11" s="97">
        <v>81</v>
      </c>
      <c r="R11" s="346">
        <v>279.5</v>
      </c>
      <c r="S11" s="67"/>
      <c r="T11" s="347">
        <f>IF(H11="","",SUM(H11,K11,N11,Q11))</f>
        <v>65867</v>
      </c>
      <c r="U11" s="348">
        <f>IF(H11="","",SUM(I11,L11,O11,R11))</f>
        <v>1012.3000000000001</v>
      </c>
      <c r="V11" s="67"/>
      <c r="W11" s="349">
        <f>IF(T11="","",SUM(T11,D11))</f>
        <v>548533</v>
      </c>
      <c r="X11" s="350">
        <f>IF(U11="","",SUM(U11,E11))</f>
        <v>2410.4</v>
      </c>
      <c r="Y11" s="323"/>
    </row>
    <row r="12" spans="1:25" s="365" customFormat="1" ht="13.5" thickBot="1" x14ac:dyDescent="0.45">
      <c r="A12" s="351"/>
      <c r="B12" s="352" t="s">
        <v>100</v>
      </c>
      <c r="C12" s="352"/>
      <c r="D12" s="353">
        <f>IF(ISERROR(D10/D11), "", D10/D11)</f>
        <v>0.12297945162907684</v>
      </c>
      <c r="E12" s="354">
        <f>IF(ISERROR(E10/E11), "", E10/E11)</f>
        <v>0.1360417709748945</v>
      </c>
      <c r="F12" s="355"/>
      <c r="G12" s="356"/>
      <c r="H12" s="357">
        <f>IF(ISERROR(H10/H11), "", H10/H11)</f>
        <v>0.23672468667671737</v>
      </c>
      <c r="I12" s="358">
        <f>IF(ISERROR(I10/I11), "", I10/I11)</f>
        <v>0.55628834355828216</v>
      </c>
      <c r="J12" s="359"/>
      <c r="K12" s="357">
        <f>IF(ISERROR(K10/K11), "", K10/K11)</f>
        <v>0.90697674418604646</v>
      </c>
      <c r="L12" s="358">
        <f>IF(ISERROR(L10/L11), "", L10/L11)</f>
        <v>0.91554702495201534</v>
      </c>
      <c r="M12" s="359"/>
      <c r="N12" s="357">
        <f>IF(ISERROR(N10/N11), "", N10/N11)</f>
        <v>0.93939393939393945</v>
      </c>
      <c r="O12" s="358">
        <f>IF(ISERROR(O10/O11), "", O10/O11)</f>
        <v>0.93728222996515675</v>
      </c>
      <c r="P12" s="355"/>
      <c r="Q12" s="357">
        <f>IF(ISERROR(Q10/Q11), "", Q10/Q11)</f>
        <v>0.87654320987654322</v>
      </c>
      <c r="R12" s="358">
        <f>IF(ISERROR(R10/R11), "", R10/R11)</f>
        <v>0.92915921288014303</v>
      </c>
      <c r="S12" s="355"/>
      <c r="T12" s="360">
        <f>IF(ISERROR(T10/T11), "", T10/T11)</f>
        <v>0.23873867035085855</v>
      </c>
      <c r="U12" s="361">
        <f>IF(ISERROR(U10/U11), "", U10/U11)</f>
        <v>0.68853106786525731</v>
      </c>
      <c r="V12" s="355"/>
      <c r="W12" s="362">
        <f>IF(ISERROR(W10/W11), "", W10/W11)</f>
        <v>0.13687964078733642</v>
      </c>
      <c r="X12" s="363">
        <f>IF(ISERROR(X10/X11), "", X10/X11)</f>
        <v>0.36807168934616663</v>
      </c>
      <c r="Y12" s="364"/>
    </row>
    <row r="13" spans="1:25" x14ac:dyDescent="0.4">
      <c r="D13" s="366"/>
      <c r="E13" s="367"/>
      <c r="F13" s="368"/>
      <c r="G13" s="369"/>
      <c r="H13" s="370"/>
      <c r="I13" s="371"/>
      <c r="J13" s="372"/>
      <c r="K13" s="370"/>
      <c r="L13" s="371"/>
      <c r="M13" s="372"/>
      <c r="N13" s="370"/>
      <c r="O13" s="371"/>
      <c r="P13" s="368"/>
      <c r="Q13" s="370"/>
      <c r="R13" s="371"/>
      <c r="S13" s="323"/>
      <c r="T13" s="347"/>
      <c r="U13" s="373"/>
      <c r="V13" s="323"/>
      <c r="W13" s="349"/>
      <c r="X13" s="374"/>
      <c r="Y13" s="323"/>
    </row>
    <row r="14" spans="1:25" ht="13.5" thickBot="1" x14ac:dyDescent="0.45">
      <c r="D14" s="366"/>
      <c r="E14" s="367"/>
      <c r="F14" s="368"/>
      <c r="G14" s="369"/>
      <c r="H14" s="370"/>
      <c r="I14" s="371"/>
      <c r="J14" s="372"/>
      <c r="K14" s="370"/>
      <c r="L14" s="371"/>
      <c r="M14" s="372"/>
      <c r="N14" s="370"/>
      <c r="O14" s="371"/>
      <c r="P14" s="368"/>
      <c r="Q14" s="370"/>
      <c r="R14" s="371"/>
      <c r="S14" s="323"/>
      <c r="T14" s="347"/>
      <c r="U14" s="373"/>
      <c r="V14" s="323"/>
      <c r="W14" s="349"/>
      <c r="X14" s="374"/>
      <c r="Y14" s="323"/>
    </row>
    <row r="15" spans="1:25" x14ac:dyDescent="0.4">
      <c r="A15" s="331" t="s">
        <v>3</v>
      </c>
      <c r="B15" s="332" t="s">
        <v>108</v>
      </c>
      <c r="C15" s="332"/>
      <c r="D15" s="333">
        <v>110973</v>
      </c>
      <c r="E15" s="116">
        <v>459.2</v>
      </c>
      <c r="F15" s="105"/>
      <c r="G15" s="115"/>
      <c r="H15" s="334">
        <v>32306</v>
      </c>
      <c r="I15" s="335">
        <v>886.01700000000005</v>
      </c>
      <c r="J15" s="105"/>
      <c r="K15" s="336">
        <v>293</v>
      </c>
      <c r="L15" s="112">
        <v>179.46199999999999</v>
      </c>
      <c r="M15" s="105"/>
      <c r="N15" s="334">
        <v>165</v>
      </c>
      <c r="O15" s="337">
        <v>144.459</v>
      </c>
      <c r="P15" s="105"/>
      <c r="Q15" s="109">
        <v>308</v>
      </c>
      <c r="R15" s="338">
        <v>763.46199999999999</v>
      </c>
      <c r="S15" s="105"/>
      <c r="T15" s="339">
        <f>IF(H15="","",SUM(H15,K15,N15,Q15))</f>
        <v>33072</v>
      </c>
      <c r="U15" s="340">
        <f>IF(T15="","",SUM(I15,L15,O15,R15))</f>
        <v>1973.4</v>
      </c>
      <c r="V15" s="105"/>
      <c r="W15" s="341">
        <f>IF(T15="","",SUM(T15,D15))</f>
        <v>144045</v>
      </c>
      <c r="X15" s="342">
        <f>IF(U15="","",SUM(U15,E15))</f>
        <v>2432.6</v>
      </c>
      <c r="Y15" s="323"/>
    </row>
    <row r="16" spans="1:25" x14ac:dyDescent="0.4">
      <c r="A16" s="343"/>
      <c r="B16" s="295" t="s">
        <v>107</v>
      </c>
      <c r="D16" s="101">
        <v>972783</v>
      </c>
      <c r="E16" s="344">
        <v>3939.0079999999998</v>
      </c>
      <c r="F16" s="67"/>
      <c r="G16" s="101"/>
      <c r="H16" s="97">
        <v>125545</v>
      </c>
      <c r="I16" s="345">
        <v>1867.4029999999998</v>
      </c>
      <c r="J16" s="67"/>
      <c r="K16" s="99">
        <v>361</v>
      </c>
      <c r="L16" s="98">
        <v>220.59399999999999</v>
      </c>
      <c r="M16" s="67"/>
      <c r="N16" s="99">
        <v>214</v>
      </c>
      <c r="O16" s="98">
        <v>187.87799999999999</v>
      </c>
      <c r="P16" s="67"/>
      <c r="Q16" s="97">
        <v>357</v>
      </c>
      <c r="R16" s="346">
        <v>880.33600000000001</v>
      </c>
      <c r="S16" s="67"/>
      <c r="T16" s="347">
        <f>IF(H16="","",SUM(H16,K16,N16,Q16))</f>
        <v>126477</v>
      </c>
      <c r="U16" s="348">
        <f>IF(T16="","",SUM(I16,L16,O16,R16))</f>
        <v>3156.2110000000002</v>
      </c>
      <c r="V16" s="67"/>
      <c r="W16" s="349">
        <f>IF(T16="","",SUM(T16,D16))</f>
        <v>1099260</v>
      </c>
      <c r="X16" s="350">
        <f>IF(U16="","",SUM(U16,E16))</f>
        <v>7095.2190000000001</v>
      </c>
      <c r="Y16" s="323"/>
    </row>
    <row r="17" spans="1:58" s="376" customFormat="1" ht="13.5" thickBot="1" x14ac:dyDescent="0.45">
      <c r="A17" s="375"/>
      <c r="B17" s="352" t="s">
        <v>100</v>
      </c>
      <c r="C17" s="352"/>
      <c r="D17" s="353">
        <f>IF(ISERROR(D15/D16), "", D15/D16)</f>
        <v>0.11407785703491941</v>
      </c>
      <c r="E17" s="354">
        <f>IF(ISERROR(E15/E16), "", E15/E16)</f>
        <v>0.11657757486148797</v>
      </c>
      <c r="F17" s="355"/>
      <c r="G17" s="356"/>
      <c r="H17" s="357">
        <f>IF(ISERROR(H15/H16), "", H15/H16)</f>
        <v>0.25732605838543948</v>
      </c>
      <c r="I17" s="358">
        <f>IF(ISERROR(I15/I16), "", I15/I16)</f>
        <v>0.47446480486536657</v>
      </c>
      <c r="J17" s="359"/>
      <c r="K17" s="357">
        <f>IF(ISERROR(K15/K16), "", K15/K16)</f>
        <v>0.81163434903047094</v>
      </c>
      <c r="L17" s="358">
        <f>IF(ISERROR(L15/L16), "", L15/L16)</f>
        <v>0.81353980615973231</v>
      </c>
      <c r="M17" s="359"/>
      <c r="N17" s="357">
        <f>IF(ISERROR(N15/N16), "", N15/N16)</f>
        <v>0.7710280373831776</v>
      </c>
      <c r="O17" s="358">
        <f>IF(ISERROR(O15/O16), "", O15/O16)</f>
        <v>0.76889790182991102</v>
      </c>
      <c r="P17" s="355"/>
      <c r="Q17" s="357">
        <f>IF(ISERROR(Q15/Q16), "", Q15/Q16)</f>
        <v>0.86274509803921573</v>
      </c>
      <c r="R17" s="358">
        <f>IF(ISERROR(R15/R16), "", R15/R16)</f>
        <v>0.8672393268024936</v>
      </c>
      <c r="S17" s="355"/>
      <c r="T17" s="360">
        <f>IF(ISERROR(T15/T16), "", T15/T16)</f>
        <v>0.26148627813752701</v>
      </c>
      <c r="U17" s="361">
        <f>IF(ISERROR(U15/U16), "", U15/U16)</f>
        <v>0.62524336934381131</v>
      </c>
      <c r="V17" s="355"/>
      <c r="W17" s="130">
        <f>IF(ISERROR(W15/W16), "", W15/W16)</f>
        <v>0.13103815293925003</v>
      </c>
      <c r="X17" s="129">
        <f>IF(ISERROR(X15/X16), "", X15/X16)</f>
        <v>0.3428505871348016</v>
      </c>
      <c r="Y17" s="364"/>
      <c r="Z17" s="365"/>
      <c r="AA17" s="365"/>
      <c r="AB17" s="365"/>
      <c r="AC17" s="365"/>
    </row>
    <row r="18" spans="1:58" s="377" customFormat="1" x14ac:dyDescent="0.4">
      <c r="B18" s="295"/>
      <c r="C18" s="295"/>
      <c r="D18" s="366"/>
      <c r="E18" s="367"/>
      <c r="F18" s="368"/>
      <c r="G18" s="369"/>
      <c r="H18" s="370"/>
      <c r="I18" s="371"/>
      <c r="J18" s="372"/>
      <c r="K18" s="370"/>
      <c r="L18" s="371"/>
      <c r="M18" s="372"/>
      <c r="N18" s="370"/>
      <c r="O18" s="371"/>
      <c r="P18" s="368"/>
      <c r="Q18" s="370"/>
      <c r="R18" s="371"/>
      <c r="S18" s="323"/>
      <c r="T18" s="347"/>
      <c r="U18" s="373"/>
      <c r="V18" s="323"/>
      <c r="W18" s="349"/>
      <c r="X18" s="374"/>
      <c r="Y18" s="323"/>
      <c r="Z18" s="295"/>
      <c r="AA18" s="295"/>
      <c r="AB18" s="295"/>
      <c r="AC18" s="295"/>
    </row>
    <row r="19" spans="1:58" s="377" customFormat="1" ht="13.5" thickBot="1" x14ac:dyDescent="0.45">
      <c r="B19" s="295"/>
      <c r="C19" s="295"/>
      <c r="D19" s="366"/>
      <c r="E19" s="367"/>
      <c r="F19" s="368"/>
      <c r="G19" s="369"/>
      <c r="H19" s="370"/>
      <c r="I19" s="371"/>
      <c r="J19" s="372"/>
      <c r="K19" s="370"/>
      <c r="L19" s="371"/>
      <c r="M19" s="372"/>
      <c r="N19" s="370"/>
      <c r="O19" s="371"/>
      <c r="P19" s="368"/>
      <c r="Q19" s="370"/>
      <c r="R19" s="371"/>
      <c r="S19" s="323"/>
      <c r="T19" s="347"/>
      <c r="U19" s="373"/>
      <c r="V19" s="323"/>
      <c r="W19" s="349"/>
      <c r="X19" s="374"/>
      <c r="Y19" s="323"/>
      <c r="Z19" s="295"/>
      <c r="AA19" s="295"/>
      <c r="AB19" s="295"/>
      <c r="AC19" s="295"/>
    </row>
    <row r="20" spans="1:58" s="378" customFormat="1" x14ac:dyDescent="0.4">
      <c r="A20" s="331" t="s">
        <v>2</v>
      </c>
      <c r="B20" s="332" t="s">
        <v>108</v>
      </c>
      <c r="C20" s="332"/>
      <c r="D20" s="333">
        <v>125408</v>
      </c>
      <c r="E20" s="116">
        <v>395.7</v>
      </c>
      <c r="F20" s="105"/>
      <c r="G20" s="115"/>
      <c r="H20" s="334">
        <v>53064</v>
      </c>
      <c r="I20" s="335">
        <v>1917</v>
      </c>
      <c r="J20" s="105"/>
      <c r="K20" s="336">
        <v>769</v>
      </c>
      <c r="L20" s="112">
        <v>464</v>
      </c>
      <c r="M20" s="105"/>
      <c r="N20" s="334">
        <v>182</v>
      </c>
      <c r="O20" s="337">
        <v>167</v>
      </c>
      <c r="P20" s="105"/>
      <c r="Q20" s="109">
        <v>929</v>
      </c>
      <c r="R20" s="338">
        <v>1750</v>
      </c>
      <c r="S20" s="105"/>
      <c r="T20" s="339">
        <f>IF(H20="","",SUM(H20,K20,N20,Q20))</f>
        <v>54944</v>
      </c>
      <c r="U20" s="340">
        <f>IF(T20="","",SUM(I20,L20,O20,R20))</f>
        <v>4298</v>
      </c>
      <c r="V20" s="105"/>
      <c r="W20" s="341">
        <f>IF(T20="","",SUM(T20,D20))</f>
        <v>180352</v>
      </c>
      <c r="X20" s="342">
        <f>IF(U20="","",SUM(U20,E20))</f>
        <v>4693.7</v>
      </c>
      <c r="Y20" s="323"/>
      <c r="Z20" s="295"/>
      <c r="AA20" s="295"/>
      <c r="AB20" s="295"/>
      <c r="AC20" s="295"/>
      <c r="AD20" s="295"/>
      <c r="AE20" s="295"/>
      <c r="AF20" s="295"/>
      <c r="AG20" s="295"/>
      <c r="AH20" s="295"/>
      <c r="AI20" s="295"/>
      <c r="AJ20" s="295"/>
    </row>
    <row r="21" spans="1:58" s="299" customFormat="1" x14ac:dyDescent="0.4">
      <c r="A21" s="302"/>
      <c r="B21" s="295" t="s">
        <v>107</v>
      </c>
      <c r="C21" s="295"/>
      <c r="D21" s="101">
        <v>1831198</v>
      </c>
      <c r="E21" s="344">
        <v>5044.3999999999996</v>
      </c>
      <c r="F21" s="67"/>
      <c r="G21" s="101"/>
      <c r="H21" s="97">
        <v>298686</v>
      </c>
      <c r="I21" s="345">
        <v>4108</v>
      </c>
      <c r="J21" s="67"/>
      <c r="K21" s="99">
        <v>1636</v>
      </c>
      <c r="L21" s="98">
        <v>954</v>
      </c>
      <c r="M21" s="67"/>
      <c r="N21" s="99">
        <v>233</v>
      </c>
      <c r="O21" s="98">
        <v>208</v>
      </c>
      <c r="P21" s="67"/>
      <c r="Q21" s="97">
        <v>1289</v>
      </c>
      <c r="R21" s="346">
        <v>1960</v>
      </c>
      <c r="S21" s="67"/>
      <c r="T21" s="347">
        <f>IF(H21="","",SUM(H21,K21,N21,Q21))</f>
        <v>301844</v>
      </c>
      <c r="U21" s="348">
        <f>IF(T21="","",SUM(I21,L21,O21,R21))</f>
        <v>7230</v>
      </c>
      <c r="V21" s="67"/>
      <c r="W21" s="349">
        <f>IF(T21="","",SUM(T21,D21))</f>
        <v>2133042</v>
      </c>
      <c r="X21" s="350">
        <f>IF(U21="","",SUM(U21,E21))</f>
        <v>12274.4</v>
      </c>
      <c r="Y21" s="323"/>
      <c r="Z21" s="295"/>
      <c r="AA21" s="295"/>
      <c r="AB21" s="295"/>
      <c r="AC21" s="295"/>
      <c r="AD21" s="295"/>
      <c r="AE21" s="295"/>
      <c r="AF21" s="295"/>
      <c r="AG21" s="295"/>
      <c r="AH21" s="295"/>
      <c r="AI21" s="295"/>
      <c r="AJ21" s="295"/>
    </row>
    <row r="22" spans="1:58" s="365" customFormat="1" ht="13.5" thickBot="1" x14ac:dyDescent="0.45">
      <c r="A22" s="351"/>
      <c r="B22" s="352" t="s">
        <v>100</v>
      </c>
      <c r="C22" s="352"/>
      <c r="D22" s="353">
        <f>IF(ISERROR(D20/D21), "", D20/D21)</f>
        <v>6.848412896912294E-2</v>
      </c>
      <c r="E22" s="354">
        <f>IF(ISERROR(E20/E21), "", E20/E21)</f>
        <v>7.8443422409008007E-2</v>
      </c>
      <c r="F22" s="355"/>
      <c r="G22" s="356"/>
      <c r="H22" s="357">
        <f>IF(ISERROR(H20/H21), "", H20/H21)</f>
        <v>0.17765814266487215</v>
      </c>
      <c r="I22" s="358">
        <f>IF(ISERROR(I20/I21), "", I20/I21)</f>
        <v>0.46665043816942553</v>
      </c>
      <c r="J22" s="359"/>
      <c r="K22" s="357">
        <f>IF(ISERROR(K20/K21), "", K20/K21)</f>
        <v>0.47004889975550124</v>
      </c>
      <c r="L22" s="358">
        <f>IF(ISERROR(L20/L21), "", L20/L21)</f>
        <v>0.48637316561844862</v>
      </c>
      <c r="M22" s="359"/>
      <c r="N22" s="357">
        <f>IF(ISERROR(N20/N21), "", N20/N21)</f>
        <v>0.7811158798283262</v>
      </c>
      <c r="O22" s="358">
        <f>IF(ISERROR(O20/O21), "", O20/O21)</f>
        <v>0.80288461538461542</v>
      </c>
      <c r="P22" s="355"/>
      <c r="Q22" s="357">
        <f>IF(ISERROR(Q20/Q21), "", Q20/Q21)</f>
        <v>0.72071373157486418</v>
      </c>
      <c r="R22" s="358">
        <f>IF(ISERROR(R20/R21), "", R20/R21)</f>
        <v>0.8928571428571429</v>
      </c>
      <c r="S22" s="355"/>
      <c r="T22" s="360">
        <f>IF(ISERROR(T20/T21), "", T20/T21)</f>
        <v>0.18202780244099601</v>
      </c>
      <c r="U22" s="361">
        <f>IF(ISERROR(U20/U21), "", U20/U21)</f>
        <v>0.59446749654218534</v>
      </c>
      <c r="V22" s="355"/>
      <c r="W22" s="362">
        <f>IF(ISERROR(W20/W21), "", W20/W21)</f>
        <v>8.4551546570578548E-2</v>
      </c>
      <c r="X22" s="363">
        <f>IF(ISERROR(X20/X21), "", X20/X21)</f>
        <v>0.38239751026526753</v>
      </c>
      <c r="Y22" s="364"/>
      <c r="AD22" s="376"/>
      <c r="AE22" s="376"/>
      <c r="AF22" s="376"/>
      <c r="AG22" s="376"/>
      <c r="AH22" s="376"/>
      <c r="AI22" s="376"/>
      <c r="AJ22" s="376"/>
    </row>
    <row r="23" spans="1:58" x14ac:dyDescent="0.4">
      <c r="D23" s="366"/>
      <c r="E23" s="367"/>
      <c r="F23" s="368"/>
      <c r="G23" s="369"/>
      <c r="H23" s="370"/>
      <c r="I23" s="371"/>
      <c r="J23" s="372"/>
      <c r="K23" s="370"/>
      <c r="L23" s="371"/>
      <c r="M23" s="372"/>
      <c r="N23" s="370"/>
      <c r="O23" s="371"/>
      <c r="P23" s="368"/>
      <c r="Q23" s="370"/>
      <c r="R23" s="371"/>
      <c r="S23" s="323"/>
      <c r="T23" s="347"/>
      <c r="U23" s="373"/>
      <c r="V23" s="323"/>
      <c r="W23" s="349"/>
      <c r="X23" s="374"/>
      <c r="Y23" s="323"/>
      <c r="AD23" s="377"/>
      <c r="AE23" s="377"/>
      <c r="AF23" s="377"/>
      <c r="AG23" s="377"/>
      <c r="AH23" s="377"/>
      <c r="AI23" s="377"/>
      <c r="AJ23" s="377"/>
    </row>
    <row r="24" spans="1:58" ht="13.5" thickBot="1" x14ac:dyDescent="0.45">
      <c r="D24" s="366"/>
      <c r="E24" s="367"/>
      <c r="F24" s="368"/>
      <c r="G24" s="369"/>
      <c r="H24" s="370"/>
      <c r="I24" s="371"/>
      <c r="J24" s="372"/>
      <c r="K24" s="370"/>
      <c r="L24" s="371"/>
      <c r="M24" s="372"/>
      <c r="N24" s="370"/>
      <c r="O24" s="371"/>
      <c r="P24" s="368"/>
      <c r="Q24" s="370"/>
      <c r="R24" s="371"/>
      <c r="S24" s="323"/>
      <c r="T24" s="347"/>
      <c r="U24" s="373"/>
      <c r="V24" s="323"/>
      <c r="W24" s="349"/>
      <c r="X24" s="374"/>
      <c r="Y24" s="323"/>
      <c r="AD24" s="377"/>
      <c r="AE24" s="377"/>
      <c r="AF24" s="377"/>
      <c r="AG24" s="377"/>
      <c r="AH24" s="377"/>
      <c r="AI24" s="377"/>
      <c r="AJ24" s="377"/>
    </row>
    <row r="25" spans="1:58" x14ac:dyDescent="0.4">
      <c r="A25" s="331" t="s">
        <v>1</v>
      </c>
      <c r="B25" s="332" t="s">
        <v>108</v>
      </c>
      <c r="C25" s="332"/>
      <c r="D25" s="333">
        <v>3249</v>
      </c>
      <c r="E25" s="116">
        <v>19.2</v>
      </c>
      <c r="F25" s="105"/>
      <c r="G25" s="115"/>
      <c r="H25" s="334">
        <v>1452</v>
      </c>
      <c r="I25" s="335">
        <v>51.84</v>
      </c>
      <c r="J25" s="105"/>
      <c r="K25" s="336">
        <v>18</v>
      </c>
      <c r="L25" s="112">
        <v>11.23</v>
      </c>
      <c r="M25" s="105"/>
      <c r="N25" s="334">
        <v>4</v>
      </c>
      <c r="O25" s="337">
        <v>3.38</v>
      </c>
      <c r="P25" s="105"/>
      <c r="Q25" s="109">
        <v>12</v>
      </c>
      <c r="R25" s="338">
        <v>30.19</v>
      </c>
      <c r="S25" s="105"/>
      <c r="T25" s="339">
        <f>IF(H25="","",SUM(H25,K25,N25,Q25))</f>
        <v>1486</v>
      </c>
      <c r="U25" s="340">
        <f>IF(T25="","",SUM(I25,L25,O25,R25))</f>
        <v>96.64</v>
      </c>
      <c r="V25" s="105"/>
      <c r="W25" s="341">
        <f>IF(T25="","",SUM(T25,D25))</f>
        <v>4735</v>
      </c>
      <c r="X25" s="342">
        <f>IF(U25="","",SUM(U25,E25))</f>
        <v>115.84</v>
      </c>
      <c r="Y25" s="323"/>
      <c r="AK25" s="378"/>
      <c r="AL25" s="378"/>
      <c r="AM25" s="378"/>
      <c r="AN25" s="378"/>
      <c r="AO25" s="378"/>
      <c r="AP25" s="378"/>
      <c r="AQ25" s="378"/>
      <c r="AR25" s="378"/>
      <c r="AS25" s="378"/>
      <c r="AT25" s="378"/>
      <c r="AU25" s="378"/>
      <c r="AV25" s="378"/>
      <c r="AW25" s="378"/>
      <c r="AX25" s="378"/>
      <c r="AY25" s="378"/>
      <c r="AZ25" s="378"/>
      <c r="BA25" s="378"/>
      <c r="BB25" s="378"/>
      <c r="BC25" s="378"/>
      <c r="BD25" s="378"/>
      <c r="BE25" s="378"/>
    </row>
    <row r="26" spans="1:58" x14ac:dyDescent="0.4">
      <c r="A26" s="343"/>
      <c r="B26" s="295" t="s">
        <v>107</v>
      </c>
      <c r="D26" s="101">
        <v>63025</v>
      </c>
      <c r="E26" s="344">
        <v>286.58999999999997</v>
      </c>
      <c r="F26" s="67"/>
      <c r="G26" s="101"/>
      <c r="H26" s="97">
        <v>8905</v>
      </c>
      <c r="I26" s="345">
        <v>120.09</v>
      </c>
      <c r="J26" s="67"/>
      <c r="K26" s="99">
        <v>20</v>
      </c>
      <c r="L26" s="98">
        <v>12.52</v>
      </c>
      <c r="M26" s="67"/>
      <c r="N26" s="99">
        <v>10</v>
      </c>
      <c r="O26" s="98">
        <v>8.6999999999999993</v>
      </c>
      <c r="P26" s="67"/>
      <c r="Q26" s="97">
        <v>12</v>
      </c>
      <c r="R26" s="346">
        <v>30.19</v>
      </c>
      <c r="S26" s="67"/>
      <c r="T26" s="347">
        <f>IF(H26="","",SUM(H26,K26,N26,Q26))</f>
        <v>8947</v>
      </c>
      <c r="U26" s="348">
        <f>IF(T26="","",SUM(I26,L26,O26,R26))</f>
        <v>171.5</v>
      </c>
      <c r="V26" s="67"/>
      <c r="W26" s="349">
        <f>IF(T26="","",SUM(T26,D26))</f>
        <v>71972</v>
      </c>
      <c r="X26" s="350">
        <f>IF(U26="","",SUM(U26,E26))</f>
        <v>458.09</v>
      </c>
      <c r="Y26" s="323"/>
      <c r="AK26" s="299"/>
      <c r="AL26" s="299"/>
      <c r="AM26" s="299"/>
      <c r="AN26" s="299"/>
      <c r="AO26" s="299"/>
      <c r="AP26" s="299"/>
      <c r="AQ26" s="299"/>
      <c r="AR26" s="299"/>
      <c r="AS26" s="299"/>
      <c r="AT26" s="299"/>
      <c r="AU26" s="299"/>
      <c r="AV26" s="299"/>
      <c r="AW26" s="299"/>
      <c r="AX26" s="299"/>
      <c r="AY26" s="299"/>
      <c r="AZ26" s="299"/>
      <c r="BA26" s="299"/>
      <c r="BB26" s="299"/>
      <c r="BC26" s="299"/>
      <c r="BD26" s="299"/>
      <c r="BE26" s="299"/>
    </row>
    <row r="27" spans="1:58" s="376" customFormat="1" ht="13.5" thickBot="1" x14ac:dyDescent="0.45">
      <c r="A27" s="375"/>
      <c r="B27" s="352" t="s">
        <v>100</v>
      </c>
      <c r="C27" s="352"/>
      <c r="D27" s="353">
        <f>IF(ISERROR(D25/D26), "", D25/D26)</f>
        <v>5.1550971836572791E-2</v>
      </c>
      <c r="E27" s="354">
        <f>IF(ISERROR(E25/E26), "", E25/E26)</f>
        <v>6.6994661362922647E-2</v>
      </c>
      <c r="F27" s="355"/>
      <c r="G27" s="356"/>
      <c r="H27" s="357">
        <f>IF(ISERROR(H25/H26), "", H25/H26)</f>
        <v>0.16305446378439079</v>
      </c>
      <c r="I27" s="358">
        <f>IF(ISERROR(I25/I26), "", I25/I26)</f>
        <v>0.43167624281788658</v>
      </c>
      <c r="J27" s="359"/>
      <c r="K27" s="357">
        <f>IF(ISERROR(K25/K26), "", K25/K26)</f>
        <v>0.9</v>
      </c>
      <c r="L27" s="358">
        <f>IF(ISERROR(L25/L26), "", L25/L26)</f>
        <v>0.89696485623003197</v>
      </c>
      <c r="M27" s="359"/>
      <c r="N27" s="357">
        <f>IF(ISERROR(N25/N26), "", N25/N26)</f>
        <v>0.4</v>
      </c>
      <c r="O27" s="358">
        <f>IF(ISERROR(O25/O26), "", O25/O26)</f>
        <v>0.38850574712643682</v>
      </c>
      <c r="P27" s="355"/>
      <c r="Q27" s="357">
        <f>IF(ISERROR(Q25/Q26), "", Q25/Q26)</f>
        <v>1</v>
      </c>
      <c r="R27" s="358">
        <f>IF(ISERROR(R25/R26), "", R25/R26)</f>
        <v>1</v>
      </c>
      <c r="S27" s="355"/>
      <c r="T27" s="360">
        <f>IF(ISERROR(T25/T26), "", T25/T26)</f>
        <v>0.16608919190790208</v>
      </c>
      <c r="U27" s="361">
        <f>IF(ISERROR(U25/U26), "", U25/U26)</f>
        <v>0.56349854227405249</v>
      </c>
      <c r="V27" s="355"/>
      <c r="W27" s="362">
        <f>IF(ISERROR(W25/W26), "", W25/W26)</f>
        <v>6.5789473684210523E-2</v>
      </c>
      <c r="X27" s="363">
        <f>IF(ISERROR(X25/X26), "", X25/X26)</f>
        <v>0.25287607238752213</v>
      </c>
      <c r="Y27" s="364"/>
      <c r="Z27" s="365"/>
      <c r="AA27" s="365"/>
      <c r="AB27" s="365"/>
      <c r="AC27" s="365"/>
      <c r="AK27" s="365"/>
      <c r="AL27" s="365"/>
      <c r="AM27" s="365"/>
      <c r="AN27" s="365"/>
      <c r="AO27" s="365"/>
      <c r="AP27" s="365"/>
      <c r="AQ27" s="365"/>
      <c r="AR27" s="365"/>
      <c r="AS27" s="365"/>
      <c r="AT27" s="365"/>
      <c r="AU27" s="365"/>
      <c r="AV27" s="365"/>
      <c r="AW27" s="365"/>
      <c r="AX27" s="365"/>
      <c r="AY27" s="365"/>
      <c r="AZ27" s="365"/>
      <c r="BA27" s="365"/>
      <c r="BB27" s="365"/>
      <c r="BC27" s="365"/>
      <c r="BD27" s="365"/>
      <c r="BE27" s="365"/>
      <c r="BF27" s="365"/>
    </row>
    <row r="28" spans="1:58" ht="13.5" thickBot="1" x14ac:dyDescent="0.4">
      <c r="D28" s="76"/>
      <c r="E28" s="70"/>
      <c r="F28" s="67"/>
      <c r="G28" s="75"/>
      <c r="H28" s="71"/>
      <c r="I28" s="73"/>
      <c r="J28" s="74"/>
      <c r="K28" s="71"/>
      <c r="L28" s="73"/>
      <c r="M28" s="74"/>
      <c r="N28" s="71"/>
      <c r="O28" s="73"/>
      <c r="P28" s="72"/>
      <c r="Q28" s="71"/>
      <c r="R28" s="73"/>
      <c r="S28" s="72"/>
      <c r="T28" s="71"/>
      <c r="U28" s="70"/>
      <c r="V28" s="67"/>
      <c r="W28" s="379"/>
      <c r="X28" s="380"/>
      <c r="Y28" s="67"/>
      <c r="AD28" s="378"/>
      <c r="AE28" s="378"/>
      <c r="AF28" s="378"/>
      <c r="AG28" s="378"/>
      <c r="AH28" s="378"/>
      <c r="AI28" s="378"/>
      <c r="AJ28" s="378"/>
      <c r="BF28" s="377"/>
    </row>
    <row r="29" spans="1:58" s="378" customFormat="1" x14ac:dyDescent="0.45">
      <c r="B29" s="377"/>
      <c r="C29" s="377"/>
      <c r="D29" s="49"/>
      <c r="E29" s="49"/>
      <c r="F29" s="49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49"/>
      <c r="W29" s="61"/>
      <c r="X29" s="61"/>
      <c r="Y29" s="49"/>
      <c r="Z29" s="377"/>
      <c r="AA29" s="377"/>
      <c r="AB29" s="377"/>
      <c r="AC29" s="377"/>
      <c r="AD29" s="299"/>
      <c r="AE29" s="299"/>
      <c r="AF29" s="299"/>
      <c r="AG29" s="299"/>
      <c r="AH29" s="299"/>
      <c r="AI29" s="299"/>
      <c r="AJ29" s="299"/>
      <c r="AK29" s="295"/>
      <c r="AL29" s="295"/>
      <c r="AM29" s="295"/>
      <c r="AN29" s="295"/>
      <c r="AO29" s="295"/>
      <c r="AP29" s="295"/>
      <c r="AQ29" s="295"/>
      <c r="AR29" s="295"/>
      <c r="AS29" s="295"/>
      <c r="AT29" s="295"/>
      <c r="AU29" s="295"/>
      <c r="AV29" s="295"/>
      <c r="AW29" s="295"/>
      <c r="AX29" s="295"/>
      <c r="AY29" s="295"/>
      <c r="AZ29" s="295"/>
      <c r="BA29" s="295"/>
      <c r="BB29" s="295"/>
      <c r="BC29" s="295"/>
      <c r="BD29" s="295"/>
      <c r="BE29" s="295"/>
      <c r="BF29" s="295"/>
    </row>
    <row r="30" spans="1:58" s="299" customFormat="1" x14ac:dyDescent="0.45">
      <c r="B30" s="377"/>
      <c r="C30" s="377"/>
      <c r="D30" s="49"/>
      <c r="E30" s="49"/>
      <c r="F30" s="49"/>
      <c r="G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49"/>
      <c r="W30" s="61"/>
      <c r="X30" s="61"/>
      <c r="Y30" s="49"/>
      <c r="Z30" s="377"/>
      <c r="AA30" s="377"/>
      <c r="AB30" s="377"/>
      <c r="AC30" s="377"/>
      <c r="AD30" s="295"/>
      <c r="AE30" s="295"/>
      <c r="AF30" s="295"/>
      <c r="AG30" s="295"/>
      <c r="AH30" s="295"/>
      <c r="AI30" s="295"/>
      <c r="AJ30" s="295"/>
      <c r="AK30" s="295"/>
      <c r="AL30" s="295"/>
      <c r="AM30" s="295"/>
      <c r="AN30" s="295"/>
      <c r="AO30" s="295"/>
      <c r="AP30" s="295"/>
      <c r="AQ30" s="295"/>
      <c r="AR30" s="295"/>
      <c r="AS30" s="295"/>
      <c r="AT30" s="295"/>
      <c r="AU30" s="295"/>
      <c r="AV30" s="295"/>
      <c r="AW30" s="295"/>
      <c r="AX30" s="295"/>
      <c r="AY30" s="295"/>
      <c r="AZ30" s="295"/>
      <c r="BA30" s="295"/>
      <c r="BB30" s="295"/>
      <c r="BC30" s="295"/>
      <c r="BD30" s="295"/>
      <c r="BE30" s="295"/>
      <c r="BF30" s="378"/>
    </row>
    <row r="31" spans="1:58" x14ac:dyDescent="0.4">
      <c r="H31" s="381" t="s">
        <v>154</v>
      </c>
      <c r="AK31" s="377"/>
      <c r="AL31" s="377"/>
      <c r="AM31" s="377"/>
      <c r="AN31" s="377"/>
      <c r="AO31" s="377"/>
      <c r="AP31" s="377"/>
      <c r="AQ31" s="377"/>
      <c r="AR31" s="377"/>
      <c r="AS31" s="377"/>
      <c r="AT31" s="377"/>
      <c r="AU31" s="377"/>
      <c r="AV31" s="377"/>
      <c r="AW31" s="377"/>
      <c r="AX31" s="377"/>
      <c r="AY31" s="377"/>
      <c r="AZ31" s="377"/>
      <c r="BA31" s="377"/>
      <c r="BB31" s="377"/>
      <c r="BC31" s="377"/>
      <c r="BD31" s="377"/>
      <c r="BE31" s="377"/>
      <c r="BF31" s="299"/>
    </row>
    <row r="32" spans="1:58" x14ac:dyDescent="0.4">
      <c r="B32" s="299"/>
      <c r="C32" s="299"/>
      <c r="D32" s="299"/>
      <c r="E32" s="299"/>
      <c r="F32" s="299"/>
      <c r="G32" s="299"/>
      <c r="H32" s="381" t="s">
        <v>106</v>
      </c>
      <c r="I32" s="299"/>
      <c r="J32" s="299"/>
      <c r="K32" s="299"/>
      <c r="L32" s="299"/>
      <c r="M32" s="299"/>
      <c r="N32" s="299"/>
      <c r="O32" s="299"/>
      <c r="P32" s="299"/>
      <c r="Q32" s="299"/>
      <c r="R32" s="299"/>
      <c r="S32" s="299"/>
      <c r="T32" s="299"/>
      <c r="U32" s="299"/>
      <c r="V32" s="299"/>
      <c r="W32" s="382"/>
      <c r="X32" s="382"/>
      <c r="Y32" s="299"/>
      <c r="Z32" s="299"/>
      <c r="AA32" s="299"/>
      <c r="AB32" s="299"/>
      <c r="AC32" s="299"/>
      <c r="AK32" s="378"/>
      <c r="AL32" s="378"/>
      <c r="AM32" s="378"/>
      <c r="AN32" s="378"/>
      <c r="AO32" s="378"/>
      <c r="AP32" s="378"/>
      <c r="AQ32" s="378"/>
      <c r="AR32" s="378"/>
      <c r="AS32" s="378"/>
      <c r="AT32" s="378"/>
      <c r="AU32" s="378"/>
      <c r="AV32" s="378"/>
      <c r="AW32" s="378"/>
      <c r="AX32" s="378"/>
      <c r="AY32" s="378"/>
      <c r="AZ32" s="378"/>
      <c r="BA32" s="378"/>
      <c r="BB32" s="378"/>
      <c r="BC32" s="378"/>
      <c r="BD32" s="378"/>
      <c r="BE32" s="378"/>
    </row>
    <row r="33" spans="2:58" x14ac:dyDescent="0.4">
      <c r="D33" s="323"/>
      <c r="E33" s="323"/>
      <c r="F33" s="323"/>
      <c r="G33" s="323"/>
      <c r="H33" s="377" t="s">
        <v>155</v>
      </c>
      <c r="I33" s="323"/>
      <c r="J33" s="323"/>
      <c r="K33" s="323"/>
      <c r="L33" s="323"/>
      <c r="M33" s="323"/>
      <c r="N33" s="323"/>
      <c r="O33" s="323"/>
      <c r="P33" s="323"/>
      <c r="Q33" s="323"/>
      <c r="R33" s="323"/>
      <c r="S33" s="323"/>
      <c r="T33" s="323"/>
      <c r="U33" s="323"/>
      <c r="V33" s="323"/>
      <c r="W33" s="315"/>
      <c r="X33" s="315"/>
      <c r="Y33" s="323"/>
      <c r="AD33" s="377"/>
      <c r="AE33" s="377"/>
      <c r="AF33" s="377"/>
      <c r="AG33" s="377"/>
      <c r="AH33" s="377"/>
      <c r="AI33" s="377"/>
      <c r="AJ33" s="377"/>
      <c r="AK33" s="299"/>
      <c r="AL33" s="299"/>
      <c r="AM33" s="299"/>
      <c r="AN33" s="299"/>
      <c r="AO33" s="299"/>
      <c r="AP33" s="299"/>
      <c r="AQ33" s="299"/>
      <c r="AR33" s="299"/>
      <c r="AS33" s="299"/>
      <c r="AT33" s="299"/>
      <c r="AU33" s="299"/>
      <c r="AV33" s="299"/>
      <c r="AW33" s="299"/>
      <c r="AX33" s="299"/>
      <c r="AY33" s="299"/>
      <c r="AZ33" s="299"/>
      <c r="BA33" s="299"/>
      <c r="BB33" s="299"/>
      <c r="BC33" s="299"/>
      <c r="BD33" s="299"/>
      <c r="BE33" s="299"/>
    </row>
    <row r="34" spans="2:58" s="377" customFormat="1" x14ac:dyDescent="0.4">
      <c r="B34" s="295"/>
      <c r="C34" s="295"/>
      <c r="D34" s="323"/>
      <c r="E34" s="323"/>
      <c r="F34" s="323"/>
      <c r="G34" s="323"/>
      <c r="I34" s="323"/>
      <c r="J34" s="323"/>
      <c r="K34" s="323"/>
      <c r="L34" s="323"/>
      <c r="M34" s="323"/>
      <c r="N34" s="323"/>
      <c r="O34" s="323"/>
      <c r="P34" s="323"/>
      <c r="Q34" s="323"/>
      <c r="R34" s="323"/>
      <c r="S34" s="323"/>
      <c r="T34" s="323"/>
      <c r="U34" s="323"/>
      <c r="V34" s="323"/>
      <c r="W34" s="315"/>
      <c r="X34" s="315"/>
      <c r="Y34" s="323"/>
      <c r="Z34" s="295"/>
      <c r="AA34" s="295"/>
      <c r="AB34" s="295"/>
      <c r="AC34" s="295"/>
      <c r="AD34" s="295"/>
      <c r="AE34" s="295"/>
      <c r="AF34" s="295"/>
      <c r="AG34" s="295"/>
      <c r="AH34" s="295"/>
      <c r="AI34" s="295"/>
      <c r="AJ34" s="295"/>
      <c r="AK34" s="295"/>
      <c r="AL34" s="295"/>
      <c r="AM34" s="295"/>
      <c r="AN34" s="295"/>
      <c r="AO34" s="295"/>
      <c r="AP34" s="295"/>
      <c r="AQ34" s="295"/>
      <c r="AR34" s="295"/>
      <c r="AS34" s="295"/>
      <c r="AT34" s="295"/>
      <c r="AU34" s="295"/>
      <c r="AV34" s="295"/>
      <c r="AW34" s="295"/>
      <c r="AX34" s="295"/>
      <c r="AY34" s="295"/>
      <c r="AZ34" s="295"/>
      <c r="BA34" s="295"/>
      <c r="BB34" s="295"/>
      <c r="BC34" s="295"/>
      <c r="BD34" s="295"/>
      <c r="BE34" s="295"/>
      <c r="BF34" s="295"/>
    </row>
    <row r="35" spans="2:58" x14ac:dyDescent="0.45">
      <c r="D35" s="51"/>
      <c r="E35" s="51"/>
      <c r="F35" s="51"/>
      <c r="G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62"/>
      <c r="X35" s="62"/>
      <c r="Y35" s="51"/>
      <c r="AD35" s="378"/>
      <c r="AE35" s="378"/>
      <c r="AF35" s="378"/>
      <c r="AG35" s="378"/>
      <c r="AH35" s="378"/>
      <c r="AI35" s="378"/>
      <c r="AJ35" s="378"/>
      <c r="BF35" s="377"/>
    </row>
    <row r="36" spans="2:58" x14ac:dyDescent="0.45">
      <c r="D36" s="51"/>
      <c r="E36" s="51"/>
      <c r="F36" s="51"/>
      <c r="G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62"/>
      <c r="X36" s="62"/>
      <c r="Y36" s="51"/>
      <c r="AD36" s="299"/>
      <c r="AE36" s="299"/>
      <c r="AF36" s="299"/>
      <c r="AG36" s="299"/>
      <c r="AH36" s="299"/>
      <c r="AI36" s="299"/>
      <c r="AJ36" s="299"/>
    </row>
    <row r="37" spans="2:58" x14ac:dyDescent="0.45">
      <c r="B37" s="377"/>
      <c r="C37" s="377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61"/>
      <c r="X37" s="61"/>
      <c r="Y37" s="49"/>
      <c r="Z37" s="377"/>
      <c r="AA37" s="377"/>
      <c r="AB37" s="377"/>
      <c r="AC37" s="377"/>
    </row>
    <row r="38" spans="2:58" x14ac:dyDescent="0.45">
      <c r="AK38" s="377"/>
      <c r="AL38" s="377"/>
      <c r="AM38" s="377"/>
      <c r="AN38" s="377"/>
      <c r="AO38" s="377"/>
      <c r="AP38" s="377"/>
      <c r="AQ38" s="377"/>
      <c r="AR38" s="377"/>
      <c r="AS38" s="377"/>
      <c r="AT38" s="377"/>
      <c r="AU38" s="377"/>
      <c r="AV38" s="377"/>
      <c r="AW38" s="377"/>
      <c r="AX38" s="377"/>
      <c r="AY38" s="377"/>
      <c r="AZ38" s="377"/>
      <c r="BA38" s="377"/>
      <c r="BB38" s="377"/>
      <c r="BC38" s="377"/>
      <c r="BD38" s="377"/>
      <c r="BE38" s="377"/>
    </row>
    <row r="39" spans="2:58" x14ac:dyDescent="0.45">
      <c r="B39" s="299"/>
      <c r="C39" s="299"/>
      <c r="D39" s="299"/>
      <c r="E39" s="299"/>
      <c r="F39" s="299"/>
      <c r="G39" s="299"/>
      <c r="H39" s="299"/>
      <c r="I39" s="299"/>
      <c r="J39" s="299"/>
      <c r="K39" s="299"/>
      <c r="L39" s="299"/>
      <c r="M39" s="299"/>
      <c r="N39" s="299"/>
      <c r="O39" s="299"/>
      <c r="P39" s="299"/>
      <c r="Q39" s="299"/>
      <c r="R39" s="299"/>
      <c r="S39" s="299"/>
      <c r="T39" s="299"/>
      <c r="U39" s="299"/>
      <c r="V39" s="299"/>
      <c r="W39" s="382"/>
      <c r="X39" s="382"/>
      <c r="Y39" s="299"/>
      <c r="Z39" s="299"/>
      <c r="AA39" s="299"/>
      <c r="AB39" s="299"/>
      <c r="AC39" s="299"/>
    </row>
    <row r="40" spans="2:58" x14ac:dyDescent="0.45"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62"/>
      <c r="X40" s="62"/>
      <c r="Y40" s="51"/>
      <c r="Z40" s="383"/>
      <c r="AA40" s="383"/>
      <c r="AD40" s="377"/>
      <c r="AE40" s="377"/>
      <c r="AF40" s="377"/>
      <c r="AG40" s="377"/>
      <c r="AH40" s="377"/>
      <c r="AI40" s="377"/>
      <c r="AJ40" s="377"/>
    </row>
    <row r="41" spans="2:58" x14ac:dyDescent="0.45"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62"/>
      <c r="X41" s="62"/>
      <c r="Y41" s="51"/>
      <c r="Z41" s="383"/>
      <c r="AA41" s="383"/>
    </row>
    <row r="42" spans="2:58" x14ac:dyDescent="0.45"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62"/>
      <c r="X42" s="62"/>
      <c r="Y42" s="51"/>
      <c r="Z42" s="384"/>
    </row>
    <row r="43" spans="2:58" x14ac:dyDescent="0.45"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62"/>
      <c r="X43" s="62"/>
      <c r="Y43" s="51"/>
      <c r="Z43" s="383"/>
    </row>
    <row r="44" spans="2:58" x14ac:dyDescent="0.45">
      <c r="B44" s="377"/>
      <c r="C44" s="377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61"/>
      <c r="X44" s="61"/>
      <c r="Y44" s="49"/>
      <c r="Z44" s="385"/>
      <c r="AA44" s="377"/>
      <c r="AB44" s="377"/>
      <c r="AC44" s="377"/>
    </row>
    <row r="45" spans="2:58" x14ac:dyDescent="0.45">
      <c r="D45" s="383"/>
      <c r="E45" s="383"/>
      <c r="F45" s="383"/>
      <c r="G45" s="383"/>
      <c r="H45" s="383"/>
      <c r="I45" s="383"/>
      <c r="J45" s="383"/>
      <c r="K45" s="383"/>
      <c r="L45" s="383"/>
      <c r="M45" s="383"/>
      <c r="N45" s="383"/>
      <c r="O45" s="383"/>
      <c r="P45" s="383"/>
      <c r="Q45" s="383"/>
      <c r="R45" s="383"/>
      <c r="S45" s="383"/>
      <c r="T45" s="383"/>
      <c r="U45" s="383"/>
      <c r="V45" s="383"/>
      <c r="W45" s="386"/>
      <c r="X45" s="386"/>
      <c r="Y45" s="383"/>
    </row>
    <row r="46" spans="2:58" x14ac:dyDescent="0.45">
      <c r="D46" s="387"/>
      <c r="E46" s="387"/>
      <c r="F46" s="387"/>
      <c r="G46" s="384"/>
      <c r="H46" s="384"/>
      <c r="I46" s="384"/>
      <c r="J46" s="384"/>
      <c r="K46" s="384"/>
      <c r="L46" s="384"/>
      <c r="M46" s="384"/>
      <c r="N46" s="384"/>
      <c r="O46" s="384"/>
      <c r="P46" s="384"/>
      <c r="Q46" s="384"/>
      <c r="R46" s="384"/>
      <c r="S46" s="384"/>
      <c r="T46" s="384"/>
      <c r="U46" s="384"/>
      <c r="V46" s="384"/>
      <c r="W46" s="388"/>
      <c r="X46" s="388"/>
      <c r="Y46" s="384"/>
    </row>
    <row r="47" spans="2:58" x14ac:dyDescent="0.45">
      <c r="B47" s="389"/>
      <c r="C47" s="389"/>
    </row>
  </sheetData>
  <mergeCells count="9">
    <mergeCell ref="A4:Y4"/>
    <mergeCell ref="D5:E5"/>
    <mergeCell ref="G5:U5"/>
    <mergeCell ref="W5:X5"/>
    <mergeCell ref="H6:I6"/>
    <mergeCell ref="K6:L6"/>
    <mergeCell ref="N6:O6"/>
    <mergeCell ref="Q6:R6"/>
    <mergeCell ref="T6:U6"/>
  </mergeCells>
  <pageMargins left="0.75" right="0.75" top="1" bottom="1" header="0.5" footer="0.5"/>
  <pageSetup paperSize="5" scale="45" orientation="landscape" r:id="rId1"/>
  <headerFooter alignWithMargins="0"/>
  <drawing r:id="rId2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BF47"/>
  <sheetViews>
    <sheetView workbookViewId="0">
      <selection activeCell="R8" sqref="R8:R10"/>
    </sheetView>
  </sheetViews>
  <sheetFormatPr defaultColWidth="9" defaultRowHeight="13.15" x14ac:dyDescent="0.45"/>
  <cols>
    <col min="1" max="1" width="6.75" style="295" customWidth="1"/>
    <col min="2" max="2" width="11.75" style="295" customWidth="1"/>
    <col min="3" max="3" width="0.75" style="295" customWidth="1"/>
    <col min="4" max="5" width="8.75" style="295" customWidth="1"/>
    <col min="6" max="6" width="2.625" style="295" customWidth="1"/>
    <col min="7" max="7" width="0.5" style="295" customWidth="1"/>
    <col min="8" max="9" width="8.75" style="295" customWidth="1"/>
    <col min="10" max="10" width="0.625" style="295" customWidth="1"/>
    <col min="11" max="12" width="8.75" style="295" customWidth="1"/>
    <col min="13" max="13" width="0.625" style="295" customWidth="1"/>
    <col min="14" max="15" width="8.75" style="295" customWidth="1"/>
    <col min="16" max="16" width="0.5" style="295" customWidth="1"/>
    <col min="17" max="18" width="8.75" style="295" customWidth="1"/>
    <col min="19" max="19" width="0.625" style="295" customWidth="1"/>
    <col min="20" max="21" width="8.75" style="295" customWidth="1"/>
    <col min="22" max="22" width="2.5" style="295" customWidth="1"/>
    <col min="23" max="24" width="8.75" style="297" customWidth="1"/>
    <col min="25" max="25" width="1.25" style="295" customWidth="1"/>
    <col min="26" max="16384" width="9" style="295"/>
  </cols>
  <sheetData>
    <row r="1" spans="1:25" ht="15.75" customHeight="1" x14ac:dyDescent="0.45">
      <c r="A1" s="294" t="s">
        <v>116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294"/>
      <c r="Y1" s="294"/>
    </row>
    <row r="2" spans="1:25" ht="15.75" customHeight="1" x14ac:dyDescent="0.45">
      <c r="A2" s="296" t="s">
        <v>150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96"/>
      <c r="Y2" s="296"/>
    </row>
    <row r="4" spans="1:25" s="297" customFormat="1" ht="16.5" customHeight="1" thickBot="1" x14ac:dyDescent="0.5">
      <c r="A4" s="781" t="s">
        <v>14</v>
      </c>
      <c r="B4" s="781"/>
      <c r="C4" s="781"/>
      <c r="D4" s="781"/>
      <c r="E4" s="781"/>
      <c r="F4" s="781"/>
      <c r="G4" s="781"/>
      <c r="H4" s="781"/>
      <c r="I4" s="781"/>
      <c r="J4" s="781"/>
      <c r="K4" s="781"/>
      <c r="L4" s="781"/>
      <c r="M4" s="781"/>
      <c r="N4" s="781"/>
      <c r="O4" s="781"/>
      <c r="P4" s="781"/>
      <c r="Q4" s="781"/>
      <c r="R4" s="781"/>
      <c r="S4" s="781"/>
      <c r="T4" s="781"/>
      <c r="U4" s="781"/>
      <c r="V4" s="781"/>
      <c r="W4" s="781"/>
      <c r="X4" s="781"/>
      <c r="Y4" s="781"/>
    </row>
    <row r="5" spans="1:25" s="299" customFormat="1" ht="15.4" x14ac:dyDescent="0.45">
      <c r="A5" s="298" t="s">
        <v>115</v>
      </c>
      <c r="D5" s="782" t="s">
        <v>12</v>
      </c>
      <c r="E5" s="783"/>
      <c r="F5" s="300"/>
      <c r="G5" s="782" t="s">
        <v>114</v>
      </c>
      <c r="H5" s="784"/>
      <c r="I5" s="784"/>
      <c r="J5" s="784"/>
      <c r="K5" s="784"/>
      <c r="L5" s="784"/>
      <c r="M5" s="784"/>
      <c r="N5" s="784"/>
      <c r="O5" s="784"/>
      <c r="P5" s="784"/>
      <c r="Q5" s="784"/>
      <c r="R5" s="784"/>
      <c r="S5" s="784"/>
      <c r="T5" s="784"/>
      <c r="U5" s="783"/>
      <c r="V5" s="301"/>
      <c r="W5" s="782" t="s">
        <v>10</v>
      </c>
      <c r="X5" s="785"/>
      <c r="Y5" s="301"/>
    </row>
    <row r="6" spans="1:25" s="299" customFormat="1" x14ac:dyDescent="0.35">
      <c r="D6" s="302"/>
      <c r="E6" s="303"/>
      <c r="G6" s="304"/>
      <c r="H6" s="786" t="s">
        <v>113</v>
      </c>
      <c r="I6" s="787"/>
      <c r="J6" s="305"/>
      <c r="K6" s="786" t="s">
        <v>105</v>
      </c>
      <c r="L6" s="787"/>
      <c r="M6" s="305"/>
      <c r="N6" s="786" t="s">
        <v>104</v>
      </c>
      <c r="O6" s="787"/>
      <c r="P6" s="305"/>
      <c r="Q6" s="786" t="s">
        <v>103</v>
      </c>
      <c r="R6" s="787"/>
      <c r="S6" s="305"/>
      <c r="T6" s="786" t="s">
        <v>102</v>
      </c>
      <c r="U6" s="788"/>
      <c r="V6" s="305"/>
      <c r="W6" s="306"/>
      <c r="X6" s="307"/>
    </row>
    <row r="7" spans="1:25" s="308" customFormat="1" ht="25.5" x14ac:dyDescent="0.45">
      <c r="D7" s="309" t="s">
        <v>111</v>
      </c>
      <c r="E7" s="310" t="s">
        <v>112</v>
      </c>
      <c r="G7" s="309"/>
      <c r="H7" s="311" t="s">
        <v>111</v>
      </c>
      <c r="I7" s="312" t="s">
        <v>101</v>
      </c>
      <c r="K7" s="311" t="s">
        <v>111</v>
      </c>
      <c r="L7" s="312" t="s">
        <v>101</v>
      </c>
      <c r="N7" s="311" t="s">
        <v>111</v>
      </c>
      <c r="O7" s="312" t="s">
        <v>101</v>
      </c>
      <c r="Q7" s="311" t="s">
        <v>111</v>
      </c>
      <c r="R7" s="312" t="s">
        <v>101</v>
      </c>
      <c r="T7" s="311" t="s">
        <v>111</v>
      </c>
      <c r="U7" s="310" t="s">
        <v>101</v>
      </c>
      <c r="W7" s="309" t="s">
        <v>111</v>
      </c>
      <c r="X7" s="310" t="s">
        <v>101</v>
      </c>
    </row>
    <row r="8" spans="1:25" s="297" customFormat="1" ht="12.75" x14ac:dyDescent="0.35">
      <c r="D8" s="313" t="s">
        <v>110</v>
      </c>
      <c r="E8" s="314" t="s">
        <v>109</v>
      </c>
      <c r="F8" s="315"/>
      <c r="G8" s="316"/>
      <c r="H8" s="317" t="s">
        <v>110</v>
      </c>
      <c r="I8" s="318" t="s">
        <v>109</v>
      </c>
      <c r="J8" s="319"/>
      <c r="K8" s="318" t="s">
        <v>110</v>
      </c>
      <c r="L8" s="318" t="s">
        <v>109</v>
      </c>
      <c r="M8" s="319"/>
      <c r="N8" s="318" t="s">
        <v>110</v>
      </c>
      <c r="O8" s="318" t="s">
        <v>109</v>
      </c>
      <c r="P8" s="320"/>
      <c r="Q8" s="318" t="s">
        <v>110</v>
      </c>
      <c r="R8" s="318" t="s">
        <v>109</v>
      </c>
      <c r="S8" s="320"/>
      <c r="T8" s="318" t="s">
        <v>110</v>
      </c>
      <c r="U8" s="314" t="s">
        <v>109</v>
      </c>
      <c r="V8" s="315"/>
      <c r="W8" s="313" t="s">
        <v>110</v>
      </c>
      <c r="X8" s="314" t="s">
        <v>109</v>
      </c>
      <c r="Y8" s="315"/>
    </row>
    <row r="9" spans="1:25" ht="13.5" thickBot="1" x14ac:dyDescent="0.45">
      <c r="D9" s="321"/>
      <c r="E9" s="322"/>
      <c r="F9" s="323"/>
      <c r="G9" s="324"/>
      <c r="H9" s="325"/>
      <c r="I9" s="326"/>
      <c r="J9" s="327"/>
      <c r="K9" s="325"/>
      <c r="L9" s="326"/>
      <c r="M9" s="327"/>
      <c r="N9" s="325"/>
      <c r="O9" s="326"/>
      <c r="P9" s="323"/>
      <c r="Q9" s="325"/>
      <c r="R9" s="326"/>
      <c r="S9" s="323"/>
      <c r="T9" s="328"/>
      <c r="U9" s="329"/>
      <c r="V9" s="323"/>
      <c r="W9" s="316"/>
      <c r="X9" s="330"/>
      <c r="Y9" s="323"/>
    </row>
    <row r="10" spans="1:25" x14ac:dyDescent="0.4">
      <c r="A10" s="331" t="s">
        <v>4</v>
      </c>
      <c r="B10" s="332" t="s">
        <v>108</v>
      </c>
      <c r="C10" s="332"/>
      <c r="D10" s="333">
        <v>57676</v>
      </c>
      <c r="E10" s="116">
        <v>185.3</v>
      </c>
      <c r="F10" s="105"/>
      <c r="G10" s="115"/>
      <c r="H10" s="334">
        <v>15159</v>
      </c>
      <c r="I10" s="335">
        <v>358.7</v>
      </c>
      <c r="J10" s="105"/>
      <c r="K10" s="336">
        <v>78</v>
      </c>
      <c r="L10" s="112">
        <v>47.7</v>
      </c>
      <c r="M10" s="105"/>
      <c r="N10" s="334">
        <v>31</v>
      </c>
      <c r="O10" s="337">
        <v>26.9</v>
      </c>
      <c r="P10" s="105"/>
      <c r="Q10" s="109">
        <v>71</v>
      </c>
      <c r="R10" s="338">
        <v>259.8</v>
      </c>
      <c r="S10" s="105"/>
      <c r="T10" s="339">
        <f>IF(H10="","",SUM(H10,K10,N10,Q10))</f>
        <v>15339</v>
      </c>
      <c r="U10" s="340">
        <f>IF(I10="","",SUM(I10,L10,O10,R10))</f>
        <v>693.09999999999991</v>
      </c>
      <c r="V10" s="105"/>
      <c r="W10" s="341">
        <f>IF(T10="","",SUM(T10,D10))</f>
        <v>73015</v>
      </c>
      <c r="X10" s="342">
        <f>IF(U10="","",SUM(U10,E10))</f>
        <v>878.39999999999986</v>
      </c>
      <c r="Y10" s="323"/>
    </row>
    <row r="11" spans="1:25" x14ac:dyDescent="0.4">
      <c r="A11" s="343"/>
      <c r="B11" s="295" t="s">
        <v>107</v>
      </c>
      <c r="D11" s="101">
        <v>482752</v>
      </c>
      <c r="E11" s="344">
        <v>1398.2</v>
      </c>
      <c r="F11" s="67"/>
      <c r="G11" s="101"/>
      <c r="H11" s="97">
        <v>65661</v>
      </c>
      <c r="I11" s="345">
        <v>651.29999999999995</v>
      </c>
      <c r="J11" s="67"/>
      <c r="K11" s="99">
        <v>86</v>
      </c>
      <c r="L11" s="98">
        <v>52.1</v>
      </c>
      <c r="M11" s="67"/>
      <c r="N11" s="99">
        <v>33</v>
      </c>
      <c r="O11" s="98">
        <v>28.7</v>
      </c>
      <c r="P11" s="67"/>
      <c r="Q11" s="97">
        <v>80</v>
      </c>
      <c r="R11" s="346">
        <v>276.60000000000002</v>
      </c>
      <c r="S11" s="67"/>
      <c r="T11" s="347">
        <f>IF(H11="","",SUM(H11,K11,N11,Q11))</f>
        <v>65860</v>
      </c>
      <c r="U11" s="348">
        <f>IF(H11="","",SUM(I11,L11,O11,R11))</f>
        <v>1008.7</v>
      </c>
      <c r="V11" s="67"/>
      <c r="W11" s="349">
        <f>IF(T11="","",SUM(T11,D11))</f>
        <v>548612</v>
      </c>
      <c r="X11" s="350">
        <f>IF(U11="","",SUM(U11,E11))</f>
        <v>2406.9</v>
      </c>
      <c r="Y11" s="323"/>
    </row>
    <row r="12" spans="1:25" s="365" customFormat="1" ht="13.5" thickBot="1" x14ac:dyDescent="0.45">
      <c r="A12" s="351"/>
      <c r="B12" s="352" t="s">
        <v>100</v>
      </c>
      <c r="C12" s="352"/>
      <c r="D12" s="353">
        <v>0.11947335277740952</v>
      </c>
      <c r="E12" s="354">
        <v>0.13252753540266057</v>
      </c>
      <c r="F12" s="355"/>
      <c r="G12" s="356"/>
      <c r="H12" s="357">
        <v>0.23086763832411933</v>
      </c>
      <c r="I12" s="358">
        <v>0.55074466451711968</v>
      </c>
      <c r="J12" s="359"/>
      <c r="K12" s="357">
        <v>0.90697674418604646</v>
      </c>
      <c r="L12" s="358">
        <v>0.91554702495201534</v>
      </c>
      <c r="M12" s="359"/>
      <c r="N12" s="357">
        <v>0.93939393939393945</v>
      </c>
      <c r="O12" s="358">
        <v>0.93728222996515675</v>
      </c>
      <c r="P12" s="355"/>
      <c r="Q12" s="357">
        <v>0.88749999999999996</v>
      </c>
      <c r="R12" s="358">
        <v>0.93926247288503251</v>
      </c>
      <c r="S12" s="355"/>
      <c r="T12" s="360">
        <f>IF(ISERROR(T10/T11), "", T10/T11)</f>
        <v>0.23290312784694808</v>
      </c>
      <c r="U12" s="361">
        <f>IF(ISERROR(U10/U11), "", U10/U11)</f>
        <v>0.6871220382670763</v>
      </c>
      <c r="V12" s="355"/>
      <c r="W12" s="362">
        <f>IF(ISERROR(W10/W11), "", W10/W11)</f>
        <v>0.13309041727122264</v>
      </c>
      <c r="X12" s="363">
        <f>IF(ISERROR(X10/X11), "", X10/X11)</f>
        <v>0.36495076654617964</v>
      </c>
      <c r="Y12" s="364"/>
    </row>
    <row r="13" spans="1:25" x14ac:dyDescent="0.4">
      <c r="D13" s="366"/>
      <c r="E13" s="367"/>
      <c r="F13" s="368"/>
      <c r="G13" s="369"/>
      <c r="H13" s="370"/>
      <c r="I13" s="371"/>
      <c r="J13" s="372"/>
      <c r="K13" s="370"/>
      <c r="L13" s="371"/>
      <c r="M13" s="372"/>
      <c r="N13" s="370"/>
      <c r="O13" s="371"/>
      <c r="P13" s="368"/>
      <c r="Q13" s="370"/>
      <c r="R13" s="371"/>
      <c r="S13" s="323"/>
      <c r="T13" s="347"/>
      <c r="U13" s="373"/>
      <c r="V13" s="323"/>
      <c r="W13" s="349"/>
      <c r="X13" s="374"/>
      <c r="Y13" s="323"/>
    </row>
    <row r="14" spans="1:25" ht="13.5" thickBot="1" x14ac:dyDescent="0.45">
      <c r="D14" s="366"/>
      <c r="E14" s="367"/>
      <c r="F14" s="368"/>
      <c r="G14" s="369"/>
      <c r="H14" s="370"/>
      <c r="I14" s="371"/>
      <c r="J14" s="372"/>
      <c r="K14" s="370"/>
      <c r="L14" s="371"/>
      <c r="M14" s="372"/>
      <c r="N14" s="370"/>
      <c r="O14" s="371"/>
      <c r="P14" s="368"/>
      <c r="Q14" s="370"/>
      <c r="R14" s="371"/>
      <c r="S14" s="323"/>
      <c r="T14" s="347"/>
      <c r="U14" s="373"/>
      <c r="V14" s="323"/>
      <c r="W14" s="349"/>
      <c r="X14" s="374"/>
      <c r="Y14" s="323"/>
    </row>
    <row r="15" spans="1:25" x14ac:dyDescent="0.4">
      <c r="A15" s="331" t="s">
        <v>3</v>
      </c>
      <c r="B15" s="332" t="s">
        <v>108</v>
      </c>
      <c r="C15" s="332"/>
      <c r="D15" s="333">
        <v>106005</v>
      </c>
      <c r="E15" s="116">
        <v>453</v>
      </c>
      <c r="F15" s="105"/>
      <c r="G15" s="115"/>
      <c r="H15" s="334">
        <v>31046</v>
      </c>
      <c r="I15" s="335">
        <v>880.18799999999987</v>
      </c>
      <c r="J15" s="105"/>
      <c r="K15" s="336">
        <v>291</v>
      </c>
      <c r="L15" s="112">
        <v>178.15299999999999</v>
      </c>
      <c r="M15" s="105"/>
      <c r="N15" s="334">
        <v>165</v>
      </c>
      <c r="O15" s="337">
        <v>144.459</v>
      </c>
      <c r="P15" s="105"/>
      <c r="Q15" s="109">
        <v>309</v>
      </c>
      <c r="R15" s="338">
        <v>764.5</v>
      </c>
      <c r="S15" s="105"/>
      <c r="T15" s="339">
        <f>IF(H15="","",SUM(H15,K15,N15,Q15))</f>
        <v>31811</v>
      </c>
      <c r="U15" s="340">
        <f>IF(T15="","",SUM(I15,L15,O15,R15))</f>
        <v>1967.3</v>
      </c>
      <c r="V15" s="105"/>
      <c r="W15" s="341">
        <f>IF(T15="","",SUM(T15,D15))</f>
        <v>137816</v>
      </c>
      <c r="X15" s="342">
        <f>IF(U15="","",SUM(U15,E15))</f>
        <v>2420.3000000000002</v>
      </c>
      <c r="Y15" s="323"/>
    </row>
    <row r="16" spans="1:25" x14ac:dyDescent="0.4">
      <c r="A16" s="343"/>
      <c r="B16" s="295" t="s">
        <v>107</v>
      </c>
      <c r="D16" s="101">
        <v>972685</v>
      </c>
      <c r="E16" s="344">
        <v>3943.596</v>
      </c>
      <c r="F16" s="67"/>
      <c r="G16" s="101"/>
      <c r="H16" s="97">
        <v>125552</v>
      </c>
      <c r="I16" s="345">
        <v>1861.5279999999996</v>
      </c>
      <c r="J16" s="67"/>
      <c r="K16" s="99">
        <v>362</v>
      </c>
      <c r="L16" s="98">
        <v>221.142</v>
      </c>
      <c r="M16" s="67"/>
      <c r="N16" s="99">
        <v>215</v>
      </c>
      <c r="O16" s="98">
        <v>188.73</v>
      </c>
      <c r="P16" s="67"/>
      <c r="Q16" s="97">
        <v>357</v>
      </c>
      <c r="R16" s="346">
        <v>880.3</v>
      </c>
      <c r="S16" s="67"/>
      <c r="T16" s="347">
        <f>IF(H16="","",SUM(H16,K16,N16,Q16))</f>
        <v>126486</v>
      </c>
      <c r="U16" s="348">
        <f>IF(T16="","",SUM(I16,L16,O16,R16))</f>
        <v>3151.7</v>
      </c>
      <c r="V16" s="67"/>
      <c r="W16" s="349">
        <f>IF(T16="","",SUM(T16,D16))</f>
        <v>1099171</v>
      </c>
      <c r="X16" s="350">
        <f>IF(U16="","",SUM(U16,E16))</f>
        <v>7095.2960000000003</v>
      </c>
      <c r="Y16" s="323"/>
    </row>
    <row r="17" spans="1:58" s="376" customFormat="1" ht="13.5" thickBot="1" x14ac:dyDescent="0.45">
      <c r="A17" s="375"/>
      <c r="B17" s="352" t="s">
        <v>100</v>
      </c>
      <c r="C17" s="352"/>
      <c r="D17" s="353">
        <f>IF(ISERROR(D15/D16), "", D15/D16)</f>
        <v>0.10898183893038342</v>
      </c>
      <c r="E17" s="354">
        <f>IF(ISERROR(E15/E16), "", E15/E16)</f>
        <v>0.11486977875015594</v>
      </c>
      <c r="F17" s="355"/>
      <c r="G17" s="356"/>
      <c r="H17" s="357">
        <f>IF(ISERROR(H15/H16), "", H15/H16)</f>
        <v>0.24727602905569007</v>
      </c>
      <c r="I17" s="358">
        <f>IF(ISERROR(I15/I16), "", I15/I16)</f>
        <v>0.47283092169443602</v>
      </c>
      <c r="J17" s="359"/>
      <c r="K17" s="357">
        <f>IF(ISERROR(K15/K16), "", K15/K16)</f>
        <v>0.80386740331491713</v>
      </c>
      <c r="L17" s="358">
        <f>IF(ISERROR(L15/L16), "", L15/L16)</f>
        <v>0.80560454368686185</v>
      </c>
      <c r="M17" s="359"/>
      <c r="N17" s="357">
        <f>IF(ISERROR(N15/N16), "", N15/N16)</f>
        <v>0.76744186046511631</v>
      </c>
      <c r="O17" s="358">
        <f>IF(ISERROR(O15/O16), "", O15/O16)</f>
        <v>0.76542680019074871</v>
      </c>
      <c r="P17" s="355"/>
      <c r="Q17" s="357">
        <f>IF(ISERROR(Q15/Q16), "", Q15/Q16)</f>
        <v>0.86554621848739499</v>
      </c>
      <c r="R17" s="358">
        <f>IF(ISERROR(R15/R16), "", R15/R16)</f>
        <v>0.86845393615812794</v>
      </c>
      <c r="S17" s="355"/>
      <c r="T17" s="360">
        <f>IF(ISERROR(T15/T16), "", T15/T16)</f>
        <v>0.25149818952295117</v>
      </c>
      <c r="U17" s="361">
        <f>IF(ISERROR(U15/U16), "", U15/U16)</f>
        <v>0.6242028111812673</v>
      </c>
      <c r="V17" s="355"/>
      <c r="W17" s="130">
        <f>IF(ISERROR(W15/W16), "", W15/W16)</f>
        <v>0.1253817649847021</v>
      </c>
      <c r="X17" s="129">
        <f>IF(ISERROR(X15/X16), "", X15/X16)</f>
        <v>0.34111332353153412</v>
      </c>
      <c r="Y17" s="364"/>
      <c r="Z17" s="365"/>
      <c r="AA17" s="365"/>
      <c r="AB17" s="365"/>
      <c r="AC17" s="365"/>
    </row>
    <row r="18" spans="1:58" s="377" customFormat="1" x14ac:dyDescent="0.4">
      <c r="B18" s="295"/>
      <c r="C18" s="295"/>
      <c r="D18" s="366"/>
      <c r="E18" s="367"/>
      <c r="F18" s="368"/>
      <c r="G18" s="369"/>
      <c r="H18" s="370"/>
      <c r="I18" s="371"/>
      <c r="J18" s="372"/>
      <c r="K18" s="370"/>
      <c r="L18" s="371"/>
      <c r="M18" s="372"/>
      <c r="N18" s="370"/>
      <c r="O18" s="371"/>
      <c r="P18" s="368"/>
      <c r="Q18" s="370"/>
      <c r="R18" s="371"/>
      <c r="S18" s="323"/>
      <c r="T18" s="347"/>
      <c r="U18" s="373"/>
      <c r="V18" s="323"/>
      <c r="W18" s="349"/>
      <c r="X18" s="374"/>
      <c r="Y18" s="323"/>
      <c r="Z18" s="295"/>
      <c r="AA18" s="295"/>
      <c r="AB18" s="295"/>
      <c r="AC18" s="295"/>
    </row>
    <row r="19" spans="1:58" s="377" customFormat="1" ht="13.5" thickBot="1" x14ac:dyDescent="0.45">
      <c r="B19" s="295"/>
      <c r="C19" s="295"/>
      <c r="D19" s="366"/>
      <c r="E19" s="367"/>
      <c r="F19" s="368"/>
      <c r="G19" s="369"/>
      <c r="H19" s="370"/>
      <c r="I19" s="371"/>
      <c r="J19" s="372"/>
      <c r="K19" s="370"/>
      <c r="L19" s="371"/>
      <c r="M19" s="372"/>
      <c r="N19" s="370"/>
      <c r="O19" s="371"/>
      <c r="P19" s="368"/>
      <c r="Q19" s="370"/>
      <c r="R19" s="371"/>
      <c r="S19" s="323"/>
      <c r="T19" s="347"/>
      <c r="U19" s="373"/>
      <c r="V19" s="323"/>
      <c r="W19" s="349"/>
      <c r="X19" s="374"/>
      <c r="Y19" s="323"/>
      <c r="Z19" s="295"/>
      <c r="AA19" s="295"/>
      <c r="AB19" s="295"/>
      <c r="AC19" s="295"/>
    </row>
    <row r="20" spans="1:58" s="378" customFormat="1" x14ac:dyDescent="0.4">
      <c r="A20" s="331" t="s">
        <v>2</v>
      </c>
      <c r="B20" s="332" t="s">
        <v>108</v>
      </c>
      <c r="C20" s="332"/>
      <c r="D20" s="333">
        <v>119965</v>
      </c>
      <c r="E20" s="116">
        <v>378.3</v>
      </c>
      <c r="F20" s="105"/>
      <c r="G20" s="115"/>
      <c r="H20" s="334">
        <v>51119</v>
      </c>
      <c r="I20" s="335">
        <v>1881</v>
      </c>
      <c r="J20" s="105"/>
      <c r="K20" s="336">
        <v>767</v>
      </c>
      <c r="L20" s="112">
        <v>462</v>
      </c>
      <c r="M20" s="105"/>
      <c r="N20" s="334">
        <v>182</v>
      </c>
      <c r="O20" s="337">
        <v>167</v>
      </c>
      <c r="P20" s="105"/>
      <c r="Q20" s="109">
        <v>917</v>
      </c>
      <c r="R20" s="338">
        <v>1740</v>
      </c>
      <c r="S20" s="105"/>
      <c r="T20" s="339">
        <f>IF(H20="","",SUM(H20,K20,N20,Q20))</f>
        <v>52985</v>
      </c>
      <c r="U20" s="340">
        <f>IF(T20="","",SUM(I20,L20,O20,R20))</f>
        <v>4250</v>
      </c>
      <c r="V20" s="105"/>
      <c r="W20" s="341">
        <f>IF(T20="","",SUM(T20,D20))</f>
        <v>172950</v>
      </c>
      <c r="X20" s="342">
        <f>IF(U20="","",SUM(U20,E20))</f>
        <v>4628.3</v>
      </c>
      <c r="Y20" s="323"/>
      <c r="Z20" s="295"/>
      <c r="AA20" s="295"/>
      <c r="AB20" s="295"/>
      <c r="AC20" s="295"/>
      <c r="AD20" s="295"/>
      <c r="AE20" s="295"/>
      <c r="AF20" s="295"/>
      <c r="AG20" s="295"/>
      <c r="AH20" s="295"/>
      <c r="AI20" s="295"/>
      <c r="AJ20" s="295"/>
    </row>
    <row r="21" spans="1:58" s="299" customFormat="1" x14ac:dyDescent="0.4">
      <c r="A21" s="302"/>
      <c r="B21" s="295" t="s">
        <v>107</v>
      </c>
      <c r="C21" s="295"/>
      <c r="D21" s="101">
        <f>D20+1711398</f>
        <v>1831363</v>
      </c>
      <c r="E21" s="344">
        <f>E20+4666</f>
        <v>5044.3</v>
      </c>
      <c r="F21" s="67"/>
      <c r="G21" s="101"/>
      <c r="H21" s="97">
        <f>H20+247460</f>
        <v>298579</v>
      </c>
      <c r="I21" s="345">
        <f>I20+2226</f>
        <v>4107</v>
      </c>
      <c r="J21" s="67"/>
      <c r="K21" s="99">
        <f>K20+868</f>
        <v>1635</v>
      </c>
      <c r="L21" s="98">
        <f>L20+491</f>
        <v>953</v>
      </c>
      <c r="M21" s="67"/>
      <c r="N21" s="99">
        <f>182+51</f>
        <v>233</v>
      </c>
      <c r="O21" s="98">
        <f>167+41</f>
        <v>208</v>
      </c>
      <c r="P21" s="67"/>
      <c r="Q21" s="97">
        <v>1292</v>
      </c>
      <c r="R21" s="346">
        <v>1959</v>
      </c>
      <c r="S21" s="67"/>
      <c r="T21" s="347">
        <f>IF(H21="","",SUM(H21,K21,N21,Q21))</f>
        <v>301739</v>
      </c>
      <c r="U21" s="348">
        <f>IF(T21="","",SUM(I21,L21,O21,R21))</f>
        <v>7227</v>
      </c>
      <c r="V21" s="67"/>
      <c r="W21" s="349">
        <f>IF(T21="","",SUM(T21,D21))</f>
        <v>2133102</v>
      </c>
      <c r="X21" s="350">
        <f>IF(U21="","",SUM(U21,E21))</f>
        <v>12271.3</v>
      </c>
      <c r="Y21" s="323"/>
      <c r="Z21" s="295"/>
      <c r="AA21" s="295"/>
      <c r="AB21" s="295"/>
      <c r="AC21" s="295"/>
      <c r="AD21" s="295"/>
      <c r="AE21" s="295"/>
      <c r="AF21" s="295"/>
      <c r="AG21" s="295"/>
      <c r="AH21" s="295"/>
      <c r="AI21" s="295"/>
      <c r="AJ21" s="295"/>
    </row>
    <row r="22" spans="1:58" s="365" customFormat="1" ht="13.5" thickBot="1" x14ac:dyDescent="0.45">
      <c r="A22" s="351"/>
      <c r="B22" s="352" t="s">
        <v>100</v>
      </c>
      <c r="C22" s="352"/>
      <c r="D22" s="353">
        <f>IF(ISERROR(D20/D21), "", D20/D21)</f>
        <v>6.5505855474856711E-2</v>
      </c>
      <c r="E22" s="354">
        <f>IF(ISERROR(E20/E21), "", E20/E21)</f>
        <v>7.499553951985409E-2</v>
      </c>
      <c r="F22" s="355"/>
      <c r="G22" s="356"/>
      <c r="H22" s="357">
        <f>IF(ISERROR(H20/H21), "", H20/H21)</f>
        <v>0.17120762009384452</v>
      </c>
      <c r="I22" s="358">
        <f>IF(ISERROR(I20/I21), "", I20/I21)</f>
        <v>0.45799853907962018</v>
      </c>
      <c r="J22" s="359"/>
      <c r="K22" s="357">
        <f>IF(ISERROR(K20/K21), "", K20/K21)</f>
        <v>0.46911314984709479</v>
      </c>
      <c r="L22" s="358">
        <f>IF(ISERROR(L20/L21), "", L20/L21)</f>
        <v>0.48478488982161594</v>
      </c>
      <c r="M22" s="359"/>
      <c r="N22" s="357">
        <f>IF(ISERROR(N20/N21), "", N20/N21)</f>
        <v>0.7811158798283262</v>
      </c>
      <c r="O22" s="358">
        <f>IF(ISERROR(O20/O21), "", O20/O21)</f>
        <v>0.80288461538461542</v>
      </c>
      <c r="P22" s="355"/>
      <c r="Q22" s="357">
        <f>IF(ISERROR(Q20/Q21), "", Q20/Q21)</f>
        <v>0.70975232198142413</v>
      </c>
      <c r="R22" s="358">
        <f>IF(ISERROR(R20/R21), "", R20/R21)</f>
        <v>0.88820826952526799</v>
      </c>
      <c r="S22" s="355"/>
      <c r="T22" s="360">
        <f>IF(ISERROR(T20/T21), "", T20/T21)</f>
        <v>0.17559877907728202</v>
      </c>
      <c r="U22" s="361">
        <f>IF(ISERROR(U20/U21), "", U20/U21)</f>
        <v>0.58807250588072502</v>
      </c>
      <c r="V22" s="355"/>
      <c r="W22" s="362">
        <f>IF(ISERROR(W20/W21), "", W20/W21)</f>
        <v>8.1079104515395892E-2</v>
      </c>
      <c r="X22" s="363">
        <f>IF(ISERROR(X20/X21), "", X20/X21)</f>
        <v>0.37716460358723203</v>
      </c>
      <c r="Y22" s="364"/>
      <c r="AD22" s="376"/>
      <c r="AE22" s="376"/>
      <c r="AF22" s="376"/>
      <c r="AG22" s="376"/>
      <c r="AH22" s="376"/>
      <c r="AI22" s="376"/>
      <c r="AJ22" s="376"/>
    </row>
    <row r="23" spans="1:58" x14ac:dyDescent="0.4">
      <c r="D23" s="366"/>
      <c r="E23" s="367"/>
      <c r="F23" s="368"/>
      <c r="G23" s="369"/>
      <c r="H23" s="370"/>
      <c r="I23" s="371"/>
      <c r="J23" s="372"/>
      <c r="K23" s="370"/>
      <c r="L23" s="371"/>
      <c r="M23" s="372"/>
      <c r="N23" s="370"/>
      <c r="O23" s="371"/>
      <c r="P23" s="368"/>
      <c r="Q23" s="370"/>
      <c r="R23" s="371"/>
      <c r="S23" s="323"/>
      <c r="T23" s="347"/>
      <c r="U23" s="373"/>
      <c r="V23" s="323"/>
      <c r="W23" s="349"/>
      <c r="X23" s="374"/>
      <c r="Y23" s="323"/>
      <c r="AD23" s="377"/>
      <c r="AE23" s="377"/>
      <c r="AF23" s="377"/>
      <c r="AG23" s="377"/>
      <c r="AH23" s="377"/>
      <c r="AI23" s="377"/>
      <c r="AJ23" s="377"/>
    </row>
    <row r="24" spans="1:58" ht="13.5" thickBot="1" x14ac:dyDescent="0.45">
      <c r="D24" s="366"/>
      <c r="E24" s="367"/>
      <c r="F24" s="368"/>
      <c r="G24" s="369"/>
      <c r="H24" s="370"/>
      <c r="I24" s="371"/>
      <c r="J24" s="372"/>
      <c r="K24" s="370"/>
      <c r="L24" s="371"/>
      <c r="M24" s="372"/>
      <c r="N24" s="370"/>
      <c r="O24" s="371"/>
      <c r="P24" s="368"/>
      <c r="Q24" s="370"/>
      <c r="R24" s="371"/>
      <c r="S24" s="323"/>
      <c r="T24" s="347"/>
      <c r="U24" s="373"/>
      <c r="V24" s="323"/>
      <c r="W24" s="349"/>
      <c r="X24" s="374"/>
      <c r="Y24" s="323"/>
      <c r="AD24" s="377"/>
      <c r="AE24" s="377"/>
      <c r="AF24" s="377"/>
      <c r="AG24" s="377"/>
      <c r="AH24" s="377"/>
      <c r="AI24" s="377"/>
      <c r="AJ24" s="377"/>
    </row>
    <row r="25" spans="1:58" x14ac:dyDescent="0.4">
      <c r="A25" s="331" t="s">
        <v>1</v>
      </c>
      <c r="B25" s="332" t="s">
        <v>108</v>
      </c>
      <c r="C25" s="332"/>
      <c r="D25" s="333">
        <v>3074</v>
      </c>
      <c r="E25" s="116">
        <v>18.16</v>
      </c>
      <c r="F25" s="105"/>
      <c r="G25" s="115"/>
      <c r="H25" s="334">
        <v>1401</v>
      </c>
      <c r="I25" s="335">
        <v>51.17</v>
      </c>
      <c r="J25" s="105"/>
      <c r="K25" s="336">
        <v>18</v>
      </c>
      <c r="L25" s="112">
        <v>11.23</v>
      </c>
      <c r="M25" s="105"/>
      <c r="N25" s="334">
        <v>4</v>
      </c>
      <c r="O25" s="337">
        <v>3.38</v>
      </c>
      <c r="P25" s="105"/>
      <c r="Q25" s="109">
        <v>12</v>
      </c>
      <c r="R25" s="338">
        <v>30.19</v>
      </c>
      <c r="S25" s="105"/>
      <c r="T25" s="339">
        <f>IF(H25="","",SUM(H25,K25,N25,Q25))</f>
        <v>1435</v>
      </c>
      <c r="U25" s="340">
        <f>IF(T25="","",SUM(I25,L25,O25,R25))</f>
        <v>95.97</v>
      </c>
      <c r="V25" s="105"/>
      <c r="W25" s="341">
        <f>IF(T25="","",SUM(T25,D25))</f>
        <v>4509</v>
      </c>
      <c r="X25" s="342">
        <f>IF(U25="","",SUM(U25,E25))</f>
        <v>114.13</v>
      </c>
      <c r="Y25" s="323"/>
      <c r="AK25" s="378"/>
      <c r="AL25" s="378"/>
      <c r="AM25" s="378"/>
      <c r="AN25" s="378"/>
      <c r="AO25" s="378"/>
      <c r="AP25" s="378"/>
      <c r="AQ25" s="378"/>
      <c r="AR25" s="378"/>
      <c r="AS25" s="378"/>
      <c r="AT25" s="378"/>
      <c r="AU25" s="378"/>
      <c r="AV25" s="378"/>
      <c r="AW25" s="378"/>
      <c r="AX25" s="378"/>
      <c r="AY25" s="378"/>
      <c r="AZ25" s="378"/>
      <c r="BA25" s="378"/>
      <c r="BB25" s="378"/>
      <c r="BC25" s="378"/>
      <c r="BD25" s="378"/>
      <c r="BE25" s="378"/>
    </row>
    <row r="26" spans="1:58" x14ac:dyDescent="0.4">
      <c r="A26" s="343"/>
      <c r="B26" s="295" t="s">
        <v>107</v>
      </c>
      <c r="D26" s="101">
        <v>63048</v>
      </c>
      <c r="E26" s="344">
        <v>286.63</v>
      </c>
      <c r="F26" s="67"/>
      <c r="G26" s="101"/>
      <c r="H26" s="97">
        <v>8911</v>
      </c>
      <c r="I26" s="345">
        <v>120.04</v>
      </c>
      <c r="J26" s="67"/>
      <c r="K26" s="99">
        <v>20</v>
      </c>
      <c r="L26" s="98">
        <v>12.52</v>
      </c>
      <c r="M26" s="67"/>
      <c r="N26" s="99">
        <v>10</v>
      </c>
      <c r="O26" s="98">
        <v>8.6999999999999993</v>
      </c>
      <c r="P26" s="67"/>
      <c r="Q26" s="97">
        <v>12</v>
      </c>
      <c r="R26" s="346">
        <v>30.19</v>
      </c>
      <c r="S26" s="67"/>
      <c r="T26" s="347">
        <f>IF(H26="","",SUM(H26,K26,N26,Q26))</f>
        <v>8953</v>
      </c>
      <c r="U26" s="348">
        <f>IF(T26="","",SUM(I26,L26,O26,R26))</f>
        <v>171.45</v>
      </c>
      <c r="V26" s="67"/>
      <c r="W26" s="349">
        <f>IF(T26="","",SUM(T26,D26))</f>
        <v>72001</v>
      </c>
      <c r="X26" s="350">
        <f>IF(U26="","",SUM(U26,E26))</f>
        <v>458.08</v>
      </c>
      <c r="Y26" s="323"/>
      <c r="AK26" s="299"/>
      <c r="AL26" s="299"/>
      <c r="AM26" s="299"/>
      <c r="AN26" s="299"/>
      <c r="AO26" s="299"/>
      <c r="AP26" s="299"/>
      <c r="AQ26" s="299"/>
      <c r="AR26" s="299"/>
      <c r="AS26" s="299"/>
      <c r="AT26" s="299"/>
      <c r="AU26" s="299"/>
      <c r="AV26" s="299"/>
      <c r="AW26" s="299"/>
      <c r="AX26" s="299"/>
      <c r="AY26" s="299"/>
      <c r="AZ26" s="299"/>
      <c r="BA26" s="299"/>
      <c r="BB26" s="299"/>
      <c r="BC26" s="299"/>
      <c r="BD26" s="299"/>
      <c r="BE26" s="299"/>
    </row>
    <row r="27" spans="1:58" s="376" customFormat="1" ht="13.5" thickBot="1" x14ac:dyDescent="0.45">
      <c r="A27" s="375"/>
      <c r="B27" s="352" t="s">
        <v>100</v>
      </c>
      <c r="C27" s="352"/>
      <c r="D27" s="353">
        <f>IF(ISERROR(D25/D26), "", D25/D26)</f>
        <v>4.8756502981855097E-2</v>
      </c>
      <c r="E27" s="354">
        <f>IF(ISERROR(E25/E26), "", E25/E26)</f>
        <v>6.3356941004081915E-2</v>
      </c>
      <c r="F27" s="355"/>
      <c r="G27" s="356"/>
      <c r="H27" s="357">
        <f>IF(ISERROR(H25/H26), "", H25/H26)</f>
        <v>0.15722141173830098</v>
      </c>
      <c r="I27" s="358">
        <f>IF(ISERROR(I25/I26), "", I25/I26)</f>
        <v>0.42627457514161943</v>
      </c>
      <c r="J27" s="359"/>
      <c r="K27" s="357">
        <f>IF(ISERROR(K25/K26), "", K25/K26)</f>
        <v>0.9</v>
      </c>
      <c r="L27" s="358">
        <f>IF(ISERROR(L25/L26), "", L25/L26)</f>
        <v>0.89696485623003197</v>
      </c>
      <c r="M27" s="359"/>
      <c r="N27" s="357">
        <f>IF(ISERROR(N25/N26), "", N25/N26)</f>
        <v>0.4</v>
      </c>
      <c r="O27" s="358">
        <f>IF(ISERROR(O25/O26), "", O25/O26)</f>
        <v>0.38850574712643682</v>
      </c>
      <c r="P27" s="355"/>
      <c r="Q27" s="357">
        <f>IF(ISERROR(Q25/Q26), "", Q25/Q26)</f>
        <v>1</v>
      </c>
      <c r="R27" s="358">
        <f>IF(ISERROR(R25/R26), "", R25/R26)</f>
        <v>1</v>
      </c>
      <c r="S27" s="355"/>
      <c r="T27" s="360">
        <f>IF(ISERROR(T25/T26), "", T25/T26)</f>
        <v>0.16028146989835809</v>
      </c>
      <c r="U27" s="361">
        <f>IF(ISERROR(U25/U26), "", U25/U26)</f>
        <v>0.55975503062117238</v>
      </c>
      <c r="V27" s="355"/>
      <c r="W27" s="362">
        <f>IF(ISERROR(W25/W26), "", W25/W26)</f>
        <v>6.2624130220413604E-2</v>
      </c>
      <c r="X27" s="363">
        <f>IF(ISERROR(X25/X26), "", X25/X26)</f>
        <v>0.24914862032832694</v>
      </c>
      <c r="Y27" s="364"/>
      <c r="Z27" s="365"/>
      <c r="AA27" s="365"/>
      <c r="AB27" s="365"/>
      <c r="AC27" s="365"/>
      <c r="AK27" s="365"/>
      <c r="AL27" s="365"/>
      <c r="AM27" s="365"/>
      <c r="AN27" s="365"/>
      <c r="AO27" s="365"/>
      <c r="AP27" s="365"/>
      <c r="AQ27" s="365"/>
      <c r="AR27" s="365"/>
      <c r="AS27" s="365"/>
      <c r="AT27" s="365"/>
      <c r="AU27" s="365"/>
      <c r="AV27" s="365"/>
      <c r="AW27" s="365"/>
      <c r="AX27" s="365"/>
      <c r="AY27" s="365"/>
      <c r="AZ27" s="365"/>
      <c r="BA27" s="365"/>
      <c r="BB27" s="365"/>
      <c r="BC27" s="365"/>
      <c r="BD27" s="365"/>
      <c r="BE27" s="365"/>
      <c r="BF27" s="365"/>
    </row>
    <row r="28" spans="1:58" ht="13.5" thickBot="1" x14ac:dyDescent="0.4">
      <c r="D28" s="76"/>
      <c r="E28" s="70"/>
      <c r="F28" s="67"/>
      <c r="G28" s="75"/>
      <c r="H28" s="71"/>
      <c r="I28" s="73"/>
      <c r="J28" s="74"/>
      <c r="K28" s="71"/>
      <c r="L28" s="73"/>
      <c r="M28" s="74"/>
      <c r="N28" s="71"/>
      <c r="O28" s="73"/>
      <c r="P28" s="72"/>
      <c r="Q28" s="71"/>
      <c r="R28" s="73"/>
      <c r="S28" s="72"/>
      <c r="T28" s="71"/>
      <c r="U28" s="70"/>
      <c r="V28" s="67"/>
      <c r="W28" s="379"/>
      <c r="X28" s="380"/>
      <c r="Y28" s="67"/>
      <c r="AD28" s="378"/>
      <c r="AE28" s="378"/>
      <c r="AF28" s="378"/>
      <c r="AG28" s="378"/>
      <c r="AH28" s="378"/>
      <c r="AI28" s="378"/>
      <c r="AJ28" s="378"/>
      <c r="BF28" s="377"/>
    </row>
    <row r="29" spans="1:58" s="378" customFormat="1" x14ac:dyDescent="0.45">
      <c r="B29" s="377"/>
      <c r="C29" s="377"/>
      <c r="D29" s="49"/>
      <c r="E29" s="49"/>
      <c r="F29" s="49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49"/>
      <c r="W29" s="61"/>
      <c r="X29" s="61"/>
      <c r="Y29" s="49"/>
      <c r="Z29" s="377"/>
      <c r="AA29" s="377"/>
      <c r="AB29" s="377"/>
      <c r="AC29" s="377"/>
      <c r="AD29" s="299"/>
      <c r="AE29" s="299"/>
      <c r="AF29" s="299"/>
      <c r="AG29" s="299"/>
      <c r="AH29" s="299"/>
      <c r="AI29" s="299"/>
      <c r="AJ29" s="299"/>
      <c r="AK29" s="295"/>
      <c r="AL29" s="295"/>
      <c r="AM29" s="295"/>
      <c r="AN29" s="295"/>
      <c r="AO29" s="295"/>
      <c r="AP29" s="295"/>
      <c r="AQ29" s="295"/>
      <c r="AR29" s="295"/>
      <c r="AS29" s="295"/>
      <c r="AT29" s="295"/>
      <c r="AU29" s="295"/>
      <c r="AV29" s="295"/>
      <c r="AW29" s="295"/>
      <c r="AX29" s="295"/>
      <c r="AY29" s="295"/>
      <c r="AZ29" s="295"/>
      <c r="BA29" s="295"/>
      <c r="BB29" s="295"/>
      <c r="BC29" s="295"/>
      <c r="BD29" s="295"/>
      <c r="BE29" s="295"/>
      <c r="BF29" s="295"/>
    </row>
    <row r="30" spans="1:58" s="299" customFormat="1" x14ac:dyDescent="0.45">
      <c r="B30" s="377"/>
      <c r="C30" s="377"/>
      <c r="D30" s="49"/>
      <c r="E30" s="49"/>
      <c r="F30" s="49"/>
      <c r="G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49"/>
      <c r="W30" s="61"/>
      <c r="X30" s="61"/>
      <c r="Y30" s="49"/>
      <c r="Z30" s="377"/>
      <c r="AA30" s="377"/>
      <c r="AB30" s="377"/>
      <c r="AC30" s="377"/>
      <c r="AD30" s="295"/>
      <c r="AE30" s="295"/>
      <c r="AF30" s="295"/>
      <c r="AG30" s="295"/>
      <c r="AH30" s="295"/>
      <c r="AI30" s="295"/>
      <c r="AJ30" s="295"/>
      <c r="AK30" s="295"/>
      <c r="AL30" s="295"/>
      <c r="AM30" s="295"/>
      <c r="AN30" s="295"/>
      <c r="AO30" s="295"/>
      <c r="AP30" s="295"/>
      <c r="AQ30" s="295"/>
      <c r="AR30" s="295"/>
      <c r="AS30" s="295"/>
      <c r="AT30" s="295"/>
      <c r="AU30" s="295"/>
      <c r="AV30" s="295"/>
      <c r="AW30" s="295"/>
      <c r="AX30" s="295"/>
      <c r="AY30" s="295"/>
      <c r="AZ30" s="295"/>
      <c r="BA30" s="295"/>
      <c r="BB30" s="295"/>
      <c r="BC30" s="295"/>
      <c r="BD30" s="295"/>
      <c r="BE30" s="295"/>
      <c r="BF30" s="378"/>
    </row>
    <row r="31" spans="1:58" x14ac:dyDescent="0.4">
      <c r="H31" s="381" t="s">
        <v>151</v>
      </c>
      <c r="AK31" s="377"/>
      <c r="AL31" s="377"/>
      <c r="AM31" s="377"/>
      <c r="AN31" s="377"/>
      <c r="AO31" s="377"/>
      <c r="AP31" s="377"/>
      <c r="AQ31" s="377"/>
      <c r="AR31" s="377"/>
      <c r="AS31" s="377"/>
      <c r="AT31" s="377"/>
      <c r="AU31" s="377"/>
      <c r="AV31" s="377"/>
      <c r="AW31" s="377"/>
      <c r="AX31" s="377"/>
      <c r="AY31" s="377"/>
      <c r="AZ31" s="377"/>
      <c r="BA31" s="377"/>
      <c r="BB31" s="377"/>
      <c r="BC31" s="377"/>
      <c r="BD31" s="377"/>
      <c r="BE31" s="377"/>
      <c r="BF31" s="299"/>
    </row>
    <row r="32" spans="1:58" x14ac:dyDescent="0.4">
      <c r="B32" s="299"/>
      <c r="C32" s="299"/>
      <c r="D32" s="299"/>
      <c r="E32" s="299"/>
      <c r="F32" s="299"/>
      <c r="G32" s="299"/>
      <c r="H32" s="381" t="s">
        <v>106</v>
      </c>
      <c r="I32" s="299"/>
      <c r="J32" s="299"/>
      <c r="K32" s="299"/>
      <c r="L32" s="299"/>
      <c r="M32" s="299"/>
      <c r="N32" s="299"/>
      <c r="O32" s="299"/>
      <c r="P32" s="299"/>
      <c r="Q32" s="299"/>
      <c r="R32" s="299"/>
      <c r="S32" s="299"/>
      <c r="T32" s="299"/>
      <c r="U32" s="299"/>
      <c r="V32" s="299"/>
      <c r="W32" s="382"/>
      <c r="X32" s="382"/>
      <c r="Y32" s="299"/>
      <c r="Z32" s="299"/>
      <c r="AA32" s="299"/>
      <c r="AB32" s="299"/>
      <c r="AC32" s="299"/>
      <c r="AK32" s="378"/>
      <c r="AL32" s="378"/>
      <c r="AM32" s="378"/>
      <c r="AN32" s="378"/>
      <c r="AO32" s="378"/>
      <c r="AP32" s="378"/>
      <c r="AQ32" s="378"/>
      <c r="AR32" s="378"/>
      <c r="AS32" s="378"/>
      <c r="AT32" s="378"/>
      <c r="AU32" s="378"/>
      <c r="AV32" s="378"/>
      <c r="AW32" s="378"/>
      <c r="AX32" s="378"/>
      <c r="AY32" s="378"/>
      <c r="AZ32" s="378"/>
      <c r="BA32" s="378"/>
      <c r="BB32" s="378"/>
      <c r="BC32" s="378"/>
      <c r="BD32" s="378"/>
      <c r="BE32" s="378"/>
    </row>
    <row r="33" spans="2:58" x14ac:dyDescent="0.4">
      <c r="D33" s="323"/>
      <c r="E33" s="323"/>
      <c r="F33" s="323"/>
      <c r="G33" s="323"/>
      <c r="H33" s="377" t="s">
        <v>152</v>
      </c>
      <c r="I33" s="323"/>
      <c r="J33" s="323"/>
      <c r="K33" s="323"/>
      <c r="L33" s="323"/>
      <c r="M33" s="323"/>
      <c r="N33" s="323"/>
      <c r="O33" s="323"/>
      <c r="P33" s="323"/>
      <c r="Q33" s="323"/>
      <c r="R33" s="323"/>
      <c r="S33" s="323"/>
      <c r="T33" s="323"/>
      <c r="U33" s="323"/>
      <c r="V33" s="323"/>
      <c r="W33" s="315"/>
      <c r="X33" s="315"/>
      <c r="Y33" s="323"/>
      <c r="AD33" s="377"/>
      <c r="AE33" s="377"/>
      <c r="AF33" s="377"/>
      <c r="AG33" s="377"/>
      <c r="AH33" s="377"/>
      <c r="AI33" s="377"/>
      <c r="AJ33" s="377"/>
      <c r="AK33" s="299"/>
      <c r="AL33" s="299"/>
      <c r="AM33" s="299"/>
      <c r="AN33" s="299"/>
      <c r="AO33" s="299"/>
      <c r="AP33" s="299"/>
      <c r="AQ33" s="299"/>
      <c r="AR33" s="299"/>
      <c r="AS33" s="299"/>
      <c r="AT33" s="299"/>
      <c r="AU33" s="299"/>
      <c r="AV33" s="299"/>
      <c r="AW33" s="299"/>
      <c r="AX33" s="299"/>
      <c r="AY33" s="299"/>
      <c r="AZ33" s="299"/>
      <c r="BA33" s="299"/>
      <c r="BB33" s="299"/>
      <c r="BC33" s="299"/>
      <c r="BD33" s="299"/>
      <c r="BE33" s="299"/>
    </row>
    <row r="34" spans="2:58" s="377" customFormat="1" x14ac:dyDescent="0.4">
      <c r="B34" s="295"/>
      <c r="C34" s="295"/>
      <c r="D34" s="323"/>
      <c r="E34" s="323"/>
      <c r="F34" s="323"/>
      <c r="G34" s="323"/>
      <c r="I34" s="323"/>
      <c r="J34" s="323"/>
      <c r="K34" s="323"/>
      <c r="L34" s="323"/>
      <c r="M34" s="323"/>
      <c r="N34" s="323"/>
      <c r="O34" s="323"/>
      <c r="P34" s="323"/>
      <c r="Q34" s="323"/>
      <c r="R34" s="323"/>
      <c r="S34" s="323"/>
      <c r="T34" s="323"/>
      <c r="U34" s="323"/>
      <c r="V34" s="323"/>
      <c r="W34" s="315"/>
      <c r="X34" s="315"/>
      <c r="Y34" s="323"/>
      <c r="Z34" s="295"/>
      <c r="AA34" s="295"/>
      <c r="AB34" s="295"/>
      <c r="AC34" s="295"/>
      <c r="AD34" s="295"/>
      <c r="AE34" s="295"/>
      <c r="AF34" s="295"/>
      <c r="AG34" s="295"/>
      <c r="AH34" s="295"/>
      <c r="AI34" s="295"/>
      <c r="AJ34" s="295"/>
      <c r="AK34" s="295"/>
      <c r="AL34" s="295"/>
      <c r="AM34" s="295"/>
      <c r="AN34" s="295"/>
      <c r="AO34" s="295"/>
      <c r="AP34" s="295"/>
      <c r="AQ34" s="295"/>
      <c r="AR34" s="295"/>
      <c r="AS34" s="295"/>
      <c r="AT34" s="295"/>
      <c r="AU34" s="295"/>
      <c r="AV34" s="295"/>
      <c r="AW34" s="295"/>
      <c r="AX34" s="295"/>
      <c r="AY34" s="295"/>
      <c r="AZ34" s="295"/>
      <c r="BA34" s="295"/>
      <c r="BB34" s="295"/>
      <c r="BC34" s="295"/>
      <c r="BD34" s="295"/>
      <c r="BE34" s="295"/>
      <c r="BF34" s="295"/>
    </row>
    <row r="35" spans="2:58" x14ac:dyDescent="0.45">
      <c r="D35" s="51"/>
      <c r="E35" s="51"/>
      <c r="F35" s="51"/>
      <c r="G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62"/>
      <c r="X35" s="62"/>
      <c r="Y35" s="51"/>
      <c r="AD35" s="378"/>
      <c r="AE35" s="378"/>
      <c r="AF35" s="378"/>
      <c r="AG35" s="378"/>
      <c r="AH35" s="378"/>
      <c r="AI35" s="378"/>
      <c r="AJ35" s="378"/>
      <c r="BF35" s="377"/>
    </row>
    <row r="36" spans="2:58" x14ac:dyDescent="0.45">
      <c r="D36" s="51"/>
      <c r="E36" s="51"/>
      <c r="F36" s="51"/>
      <c r="G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62"/>
      <c r="X36" s="62"/>
      <c r="Y36" s="51"/>
      <c r="AD36" s="299"/>
      <c r="AE36" s="299"/>
      <c r="AF36" s="299"/>
      <c r="AG36" s="299"/>
      <c r="AH36" s="299"/>
      <c r="AI36" s="299"/>
      <c r="AJ36" s="299"/>
    </row>
    <row r="37" spans="2:58" x14ac:dyDescent="0.45">
      <c r="B37" s="377"/>
      <c r="C37" s="377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61"/>
      <c r="X37" s="61"/>
      <c r="Y37" s="49"/>
      <c r="Z37" s="377"/>
      <c r="AA37" s="377"/>
      <c r="AB37" s="377"/>
      <c r="AC37" s="377"/>
    </row>
    <row r="38" spans="2:58" x14ac:dyDescent="0.45">
      <c r="AK38" s="377"/>
      <c r="AL38" s="377"/>
      <c r="AM38" s="377"/>
      <c r="AN38" s="377"/>
      <c r="AO38" s="377"/>
      <c r="AP38" s="377"/>
      <c r="AQ38" s="377"/>
      <c r="AR38" s="377"/>
      <c r="AS38" s="377"/>
      <c r="AT38" s="377"/>
      <c r="AU38" s="377"/>
      <c r="AV38" s="377"/>
      <c r="AW38" s="377"/>
      <c r="AX38" s="377"/>
      <c r="AY38" s="377"/>
      <c r="AZ38" s="377"/>
      <c r="BA38" s="377"/>
      <c r="BB38" s="377"/>
      <c r="BC38" s="377"/>
      <c r="BD38" s="377"/>
      <c r="BE38" s="377"/>
    </row>
    <row r="39" spans="2:58" x14ac:dyDescent="0.45">
      <c r="B39" s="299"/>
      <c r="C39" s="299"/>
      <c r="D39" s="299"/>
      <c r="E39" s="299"/>
      <c r="F39" s="299"/>
      <c r="G39" s="299"/>
      <c r="H39" s="299"/>
      <c r="I39" s="299"/>
      <c r="J39" s="299"/>
      <c r="K39" s="299"/>
      <c r="L39" s="299"/>
      <c r="M39" s="299"/>
      <c r="N39" s="299"/>
      <c r="O39" s="299"/>
      <c r="P39" s="299"/>
      <c r="Q39" s="299"/>
      <c r="R39" s="299"/>
      <c r="S39" s="299"/>
      <c r="T39" s="299"/>
      <c r="U39" s="299"/>
      <c r="V39" s="299"/>
      <c r="W39" s="382"/>
      <c r="X39" s="382"/>
      <c r="Y39" s="299"/>
      <c r="Z39" s="299"/>
      <c r="AA39" s="299"/>
      <c r="AB39" s="299"/>
      <c r="AC39" s="299"/>
    </row>
    <row r="40" spans="2:58" x14ac:dyDescent="0.45"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62"/>
      <c r="X40" s="62"/>
      <c r="Y40" s="51"/>
      <c r="Z40" s="383"/>
      <c r="AA40" s="383"/>
      <c r="AD40" s="377"/>
      <c r="AE40" s="377"/>
      <c r="AF40" s="377"/>
      <c r="AG40" s="377"/>
      <c r="AH40" s="377"/>
      <c r="AI40" s="377"/>
      <c r="AJ40" s="377"/>
    </row>
    <row r="41" spans="2:58" x14ac:dyDescent="0.45"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62"/>
      <c r="X41" s="62"/>
      <c r="Y41" s="51"/>
      <c r="Z41" s="383"/>
      <c r="AA41" s="383"/>
    </row>
    <row r="42" spans="2:58" x14ac:dyDescent="0.45"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62"/>
      <c r="X42" s="62"/>
      <c r="Y42" s="51"/>
      <c r="Z42" s="384"/>
    </row>
    <row r="43" spans="2:58" x14ac:dyDescent="0.45"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62"/>
      <c r="X43" s="62"/>
      <c r="Y43" s="51"/>
      <c r="Z43" s="383"/>
    </row>
    <row r="44" spans="2:58" x14ac:dyDescent="0.45">
      <c r="B44" s="377"/>
      <c r="C44" s="377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61"/>
      <c r="X44" s="61"/>
      <c r="Y44" s="49"/>
      <c r="Z44" s="385"/>
      <c r="AA44" s="377"/>
      <c r="AB44" s="377"/>
      <c r="AC44" s="377"/>
    </row>
    <row r="45" spans="2:58" x14ac:dyDescent="0.45">
      <c r="D45" s="383"/>
      <c r="E45" s="383"/>
      <c r="F45" s="383"/>
      <c r="G45" s="383"/>
      <c r="H45" s="383"/>
      <c r="I45" s="383"/>
      <c r="J45" s="383"/>
      <c r="K45" s="383"/>
      <c r="L45" s="383"/>
      <c r="M45" s="383"/>
      <c r="N45" s="383"/>
      <c r="O45" s="383"/>
      <c r="P45" s="383"/>
      <c r="Q45" s="383"/>
      <c r="R45" s="383"/>
      <c r="S45" s="383"/>
      <c r="T45" s="383"/>
      <c r="U45" s="383"/>
      <c r="V45" s="383"/>
      <c r="W45" s="386"/>
      <c r="X45" s="386"/>
      <c r="Y45" s="383"/>
    </row>
    <row r="46" spans="2:58" x14ac:dyDescent="0.45">
      <c r="D46" s="387"/>
      <c r="E46" s="387"/>
      <c r="F46" s="387"/>
      <c r="G46" s="384"/>
      <c r="H46" s="384"/>
      <c r="I46" s="384"/>
      <c r="J46" s="384"/>
      <c r="K46" s="384"/>
      <c r="L46" s="384"/>
      <c r="M46" s="384"/>
      <c r="N46" s="384"/>
      <c r="O46" s="384"/>
      <c r="P46" s="384"/>
      <c r="Q46" s="384"/>
      <c r="R46" s="384"/>
      <c r="S46" s="384"/>
      <c r="T46" s="384"/>
      <c r="U46" s="384"/>
      <c r="V46" s="384"/>
      <c r="W46" s="388"/>
      <c r="X46" s="388"/>
      <c r="Y46" s="384"/>
    </row>
    <row r="47" spans="2:58" x14ac:dyDescent="0.45">
      <c r="B47" s="389"/>
      <c r="C47" s="389"/>
    </row>
  </sheetData>
  <mergeCells count="9">
    <mergeCell ref="A4:Y4"/>
    <mergeCell ref="D5:E5"/>
    <mergeCell ref="G5:U5"/>
    <mergeCell ref="W5:X5"/>
    <mergeCell ref="H6:I6"/>
    <mergeCell ref="K6:L6"/>
    <mergeCell ref="N6:O6"/>
    <mergeCell ref="Q6:R6"/>
    <mergeCell ref="T6:U6"/>
  </mergeCells>
  <pageMargins left="0.75" right="0.75" top="1" bottom="1" header="0.5" footer="0.5"/>
  <pageSetup paperSize="5" scale="45" orientation="landscape" r:id="rId1"/>
  <headerFooter alignWithMargins="0"/>
  <drawing r:id="rId2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BF47"/>
  <sheetViews>
    <sheetView workbookViewId="0">
      <selection activeCell="W2" sqref="W2"/>
    </sheetView>
  </sheetViews>
  <sheetFormatPr defaultColWidth="9" defaultRowHeight="13.15" x14ac:dyDescent="0.45"/>
  <cols>
    <col min="1" max="1" width="6.75" style="295" customWidth="1"/>
    <col min="2" max="2" width="11.75" style="295" customWidth="1"/>
    <col min="3" max="3" width="0.75" style="295" customWidth="1"/>
    <col min="4" max="5" width="8.75" style="295" customWidth="1"/>
    <col min="6" max="6" width="2.625" style="295" customWidth="1"/>
    <col min="7" max="7" width="0.5" style="295" customWidth="1"/>
    <col min="8" max="9" width="8.75" style="295" customWidth="1"/>
    <col min="10" max="10" width="0.625" style="295" customWidth="1"/>
    <col min="11" max="12" width="8.75" style="295" customWidth="1"/>
    <col min="13" max="13" width="0.625" style="295" customWidth="1"/>
    <col min="14" max="15" width="8.75" style="295" customWidth="1"/>
    <col min="16" max="16" width="0.5" style="295" customWidth="1"/>
    <col min="17" max="18" width="8.75" style="295" customWidth="1"/>
    <col min="19" max="19" width="0.625" style="295" customWidth="1"/>
    <col min="20" max="21" width="8.75" style="295" customWidth="1"/>
    <col min="22" max="22" width="2.5" style="295" customWidth="1"/>
    <col min="23" max="24" width="8.75" style="297" customWidth="1"/>
    <col min="25" max="25" width="1.25" style="295" customWidth="1"/>
    <col min="26" max="16384" width="9" style="295"/>
  </cols>
  <sheetData>
    <row r="1" spans="1:25" ht="15.75" customHeight="1" x14ac:dyDescent="0.45">
      <c r="A1" s="294" t="s">
        <v>116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294"/>
      <c r="Y1" s="294"/>
    </row>
    <row r="2" spans="1:25" ht="15.75" customHeight="1" x14ac:dyDescent="0.45">
      <c r="A2" s="296" t="s">
        <v>147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96"/>
      <c r="Y2" s="296"/>
    </row>
    <row r="4" spans="1:25" s="297" customFormat="1" ht="16.5" customHeight="1" thickBot="1" x14ac:dyDescent="0.5">
      <c r="A4" s="781" t="s">
        <v>14</v>
      </c>
      <c r="B4" s="781"/>
      <c r="C4" s="781"/>
      <c r="D4" s="781"/>
      <c r="E4" s="781"/>
      <c r="F4" s="781"/>
      <c r="G4" s="781"/>
      <c r="H4" s="781"/>
      <c r="I4" s="781"/>
      <c r="J4" s="781"/>
      <c r="K4" s="781"/>
      <c r="L4" s="781"/>
      <c r="M4" s="781"/>
      <c r="N4" s="781"/>
      <c r="O4" s="781"/>
      <c r="P4" s="781"/>
      <c r="Q4" s="781"/>
      <c r="R4" s="781"/>
      <c r="S4" s="781"/>
      <c r="T4" s="781"/>
      <c r="U4" s="781"/>
      <c r="V4" s="781"/>
      <c r="W4" s="781"/>
      <c r="X4" s="781"/>
      <c r="Y4" s="781"/>
    </row>
    <row r="5" spans="1:25" s="299" customFormat="1" ht="15.4" x14ac:dyDescent="0.45">
      <c r="A5" s="298" t="s">
        <v>115</v>
      </c>
      <c r="D5" s="782" t="s">
        <v>12</v>
      </c>
      <c r="E5" s="783"/>
      <c r="F5" s="300"/>
      <c r="G5" s="782" t="s">
        <v>114</v>
      </c>
      <c r="H5" s="784"/>
      <c r="I5" s="784"/>
      <c r="J5" s="784"/>
      <c r="K5" s="784"/>
      <c r="L5" s="784"/>
      <c r="M5" s="784"/>
      <c r="N5" s="784"/>
      <c r="O5" s="784"/>
      <c r="P5" s="784"/>
      <c r="Q5" s="784"/>
      <c r="R5" s="784"/>
      <c r="S5" s="784"/>
      <c r="T5" s="784"/>
      <c r="U5" s="783"/>
      <c r="V5" s="301"/>
      <c r="W5" s="782" t="s">
        <v>10</v>
      </c>
      <c r="X5" s="785"/>
      <c r="Y5" s="301"/>
    </row>
    <row r="6" spans="1:25" s="299" customFormat="1" x14ac:dyDescent="0.35">
      <c r="D6" s="302"/>
      <c r="E6" s="303"/>
      <c r="G6" s="304"/>
      <c r="H6" s="786" t="s">
        <v>113</v>
      </c>
      <c r="I6" s="787"/>
      <c r="J6" s="305"/>
      <c r="K6" s="786" t="s">
        <v>105</v>
      </c>
      <c r="L6" s="787"/>
      <c r="M6" s="305"/>
      <c r="N6" s="786" t="s">
        <v>104</v>
      </c>
      <c r="O6" s="787"/>
      <c r="P6" s="305"/>
      <c r="Q6" s="786" t="s">
        <v>103</v>
      </c>
      <c r="R6" s="787"/>
      <c r="S6" s="305"/>
      <c r="T6" s="786" t="s">
        <v>102</v>
      </c>
      <c r="U6" s="788"/>
      <c r="V6" s="305"/>
      <c r="W6" s="306"/>
      <c r="X6" s="307"/>
    </row>
    <row r="7" spans="1:25" s="308" customFormat="1" ht="25.5" x14ac:dyDescent="0.45">
      <c r="D7" s="309" t="s">
        <v>111</v>
      </c>
      <c r="E7" s="310" t="s">
        <v>112</v>
      </c>
      <c r="G7" s="309"/>
      <c r="H7" s="311" t="s">
        <v>111</v>
      </c>
      <c r="I7" s="312" t="s">
        <v>101</v>
      </c>
      <c r="K7" s="311" t="s">
        <v>111</v>
      </c>
      <c r="L7" s="312" t="s">
        <v>101</v>
      </c>
      <c r="N7" s="311" t="s">
        <v>111</v>
      </c>
      <c r="O7" s="312" t="s">
        <v>101</v>
      </c>
      <c r="Q7" s="311" t="s">
        <v>111</v>
      </c>
      <c r="R7" s="312" t="s">
        <v>101</v>
      </c>
      <c r="T7" s="311" t="s">
        <v>111</v>
      </c>
      <c r="U7" s="310" t="s">
        <v>101</v>
      </c>
      <c r="W7" s="309" t="s">
        <v>111</v>
      </c>
      <c r="X7" s="310" t="s">
        <v>101</v>
      </c>
    </row>
    <row r="8" spans="1:25" s="297" customFormat="1" ht="12.75" x14ac:dyDescent="0.35">
      <c r="D8" s="313" t="s">
        <v>110</v>
      </c>
      <c r="E8" s="314" t="s">
        <v>109</v>
      </c>
      <c r="F8" s="315"/>
      <c r="G8" s="316"/>
      <c r="H8" s="317" t="s">
        <v>110</v>
      </c>
      <c r="I8" s="318" t="s">
        <v>109</v>
      </c>
      <c r="J8" s="319"/>
      <c r="K8" s="318" t="s">
        <v>110</v>
      </c>
      <c r="L8" s="318" t="s">
        <v>109</v>
      </c>
      <c r="M8" s="319"/>
      <c r="N8" s="318" t="s">
        <v>110</v>
      </c>
      <c r="O8" s="318" t="s">
        <v>109</v>
      </c>
      <c r="P8" s="320"/>
      <c r="Q8" s="318" t="s">
        <v>110</v>
      </c>
      <c r="R8" s="318" t="s">
        <v>109</v>
      </c>
      <c r="S8" s="320"/>
      <c r="T8" s="318" t="s">
        <v>110</v>
      </c>
      <c r="U8" s="314" t="s">
        <v>109</v>
      </c>
      <c r="V8" s="315"/>
      <c r="W8" s="313" t="s">
        <v>110</v>
      </c>
      <c r="X8" s="314" t="s">
        <v>109</v>
      </c>
      <c r="Y8" s="315"/>
    </row>
    <row r="9" spans="1:25" ht="13.5" thickBot="1" x14ac:dyDescent="0.45">
      <c r="D9" s="321"/>
      <c r="E9" s="322"/>
      <c r="F9" s="323"/>
      <c r="G9" s="324"/>
      <c r="H9" s="325"/>
      <c r="I9" s="326"/>
      <c r="J9" s="327"/>
      <c r="K9" s="325"/>
      <c r="L9" s="326"/>
      <c r="M9" s="327"/>
      <c r="N9" s="325"/>
      <c r="O9" s="326"/>
      <c r="P9" s="323"/>
      <c r="Q9" s="325"/>
      <c r="R9" s="326"/>
      <c r="S9" s="323"/>
      <c r="T9" s="328"/>
      <c r="U9" s="329"/>
      <c r="V9" s="323"/>
      <c r="W9" s="316"/>
      <c r="X9" s="330"/>
      <c r="Y9" s="323"/>
    </row>
    <row r="10" spans="1:25" x14ac:dyDescent="0.4">
      <c r="A10" s="331" t="s">
        <v>4</v>
      </c>
      <c r="B10" s="332" t="s">
        <v>108</v>
      </c>
      <c r="C10" s="332"/>
      <c r="D10" s="333">
        <v>54637</v>
      </c>
      <c r="E10" s="116">
        <v>176.5</v>
      </c>
      <c r="F10" s="105"/>
      <c r="G10" s="115"/>
      <c r="H10" s="334">
        <v>14829</v>
      </c>
      <c r="I10" s="335">
        <v>354.6</v>
      </c>
      <c r="J10" s="105"/>
      <c r="K10" s="336">
        <v>76</v>
      </c>
      <c r="L10" s="112">
        <v>46.6</v>
      </c>
      <c r="M10" s="105"/>
      <c r="N10" s="334">
        <v>29</v>
      </c>
      <c r="O10" s="337">
        <v>25.3</v>
      </c>
      <c r="P10" s="105"/>
      <c r="Q10" s="109">
        <v>70</v>
      </c>
      <c r="R10" s="338">
        <v>254.7</v>
      </c>
      <c r="S10" s="105"/>
      <c r="T10" s="339">
        <f>SUM(H10,K10,N10,Q10)</f>
        <v>15004</v>
      </c>
      <c r="U10" s="340">
        <f>SUM(I10,L10,O10,R10)</f>
        <v>681.2</v>
      </c>
      <c r="V10" s="105"/>
      <c r="W10" s="341">
        <f>SUM(T10,D10)</f>
        <v>69641</v>
      </c>
      <c r="X10" s="342">
        <f>SUM(U10,E10)</f>
        <v>857.7</v>
      </c>
      <c r="Y10" s="323"/>
    </row>
    <row r="11" spans="1:25" x14ac:dyDescent="0.4">
      <c r="A11" s="343"/>
      <c r="B11" s="295" t="s">
        <v>107</v>
      </c>
      <c r="D11" s="101">
        <v>482644</v>
      </c>
      <c r="E11" s="344">
        <v>1398.2</v>
      </c>
      <c r="F11" s="67"/>
      <c r="G11" s="101"/>
      <c r="H11" s="97">
        <v>65700</v>
      </c>
      <c r="I11" s="345">
        <v>650.79999999999995</v>
      </c>
      <c r="J11" s="67"/>
      <c r="K11" s="99">
        <v>86</v>
      </c>
      <c r="L11" s="98">
        <v>52.1</v>
      </c>
      <c r="M11" s="67"/>
      <c r="N11" s="99">
        <v>33</v>
      </c>
      <c r="O11" s="98">
        <v>28.7</v>
      </c>
      <c r="P11" s="67"/>
      <c r="Q11" s="97">
        <v>80</v>
      </c>
      <c r="R11" s="346">
        <v>276.60000000000002</v>
      </c>
      <c r="S11" s="67"/>
      <c r="T11" s="347">
        <f>SUM(H11,K11,N11,Q11)</f>
        <v>65899</v>
      </c>
      <c r="U11" s="348">
        <f>SUM(I11,L11,O11,R11)</f>
        <v>1008.2</v>
      </c>
      <c r="V11" s="67"/>
      <c r="W11" s="349">
        <f>SUM(T11,D11)</f>
        <v>548543</v>
      </c>
      <c r="X11" s="350">
        <f>SUM(U11,E11)</f>
        <v>2406.4</v>
      </c>
      <c r="Y11" s="323"/>
    </row>
    <row r="12" spans="1:25" s="365" customFormat="1" ht="13.5" thickBot="1" x14ac:dyDescent="0.45">
      <c r="A12" s="351"/>
      <c r="B12" s="352" t="s">
        <v>100</v>
      </c>
      <c r="C12" s="352"/>
      <c r="D12" s="353">
        <f>IF(ISERROR(D10/D11), "", D10/D11)</f>
        <v>0.11320352060732133</v>
      </c>
      <c r="E12" s="354">
        <f>IF(ISERROR(E10/E11), "", E10/E11)</f>
        <v>0.12623372908024602</v>
      </c>
      <c r="F12" s="355"/>
      <c r="G12" s="356"/>
      <c r="H12" s="357">
        <f>IF(ISERROR(H10/H11), "", H10/H11)</f>
        <v>0.22570776255707761</v>
      </c>
      <c r="I12" s="358">
        <f>IF(ISERROR(I10/I11), "", I10/I11)</f>
        <v>0.54486785494775669</v>
      </c>
      <c r="J12" s="359"/>
      <c r="K12" s="357">
        <f>IF(ISERROR(K10/K11), "", K10/K11)</f>
        <v>0.88372093023255816</v>
      </c>
      <c r="L12" s="358">
        <f>IF(ISERROR(L10/L11), "", L10/L11)</f>
        <v>0.89443378119001915</v>
      </c>
      <c r="M12" s="359"/>
      <c r="N12" s="357">
        <f>IF(ISERROR(N10/N11), "", N10/N11)</f>
        <v>0.87878787878787878</v>
      </c>
      <c r="O12" s="358">
        <f>IF(ISERROR(O10/O11), "", O10/O11)</f>
        <v>0.88153310104529625</v>
      </c>
      <c r="P12" s="355"/>
      <c r="Q12" s="357">
        <f>IF(ISERROR(Q10/Q11), "", Q10/Q11)</f>
        <v>0.875</v>
      </c>
      <c r="R12" s="358">
        <f>IF(ISERROR(R10/R11), "", R10/R11)</f>
        <v>0.92082429501084584</v>
      </c>
      <c r="S12" s="355"/>
      <c r="T12" s="360">
        <f>IF(ISERROR(T10/T11), "", T10/T11)</f>
        <v>0.22768175541358746</v>
      </c>
      <c r="U12" s="361">
        <f>IF(ISERROR(U10/U11), "", U10/U11)</f>
        <v>0.67565959135092246</v>
      </c>
      <c r="V12" s="355"/>
      <c r="W12" s="362">
        <f>IF(ISERROR(W10/W11), "", W10/W11)</f>
        <v>0.12695631883006436</v>
      </c>
      <c r="X12" s="363">
        <f>IF(ISERROR(X10/X11), "", X10/X11)</f>
        <v>0.3564245345744681</v>
      </c>
      <c r="Y12" s="364"/>
    </row>
    <row r="13" spans="1:25" x14ac:dyDescent="0.4">
      <c r="D13" s="366"/>
      <c r="E13" s="367"/>
      <c r="F13" s="368"/>
      <c r="G13" s="369"/>
      <c r="H13" s="370"/>
      <c r="I13" s="371"/>
      <c r="J13" s="372"/>
      <c r="K13" s="370"/>
      <c r="L13" s="371"/>
      <c r="M13" s="372"/>
      <c r="N13" s="370"/>
      <c r="O13" s="371"/>
      <c r="P13" s="368"/>
      <c r="Q13" s="370"/>
      <c r="R13" s="371"/>
      <c r="S13" s="323"/>
      <c r="T13" s="347"/>
      <c r="U13" s="373"/>
      <c r="V13" s="323"/>
      <c r="W13" s="349"/>
      <c r="X13" s="374"/>
      <c r="Y13" s="323"/>
    </row>
    <row r="14" spans="1:25" ht="13.5" thickBot="1" x14ac:dyDescent="0.45">
      <c r="D14" s="366"/>
      <c r="E14" s="367"/>
      <c r="F14" s="368"/>
      <c r="G14" s="369"/>
      <c r="H14" s="370"/>
      <c r="I14" s="371"/>
      <c r="J14" s="372"/>
      <c r="K14" s="370"/>
      <c r="L14" s="371"/>
      <c r="M14" s="372"/>
      <c r="N14" s="370"/>
      <c r="O14" s="371"/>
      <c r="P14" s="368"/>
      <c r="Q14" s="370"/>
      <c r="R14" s="371"/>
      <c r="S14" s="323"/>
      <c r="T14" s="347"/>
      <c r="U14" s="373"/>
      <c r="V14" s="323"/>
      <c r="W14" s="349"/>
      <c r="X14" s="374"/>
      <c r="Y14" s="323"/>
    </row>
    <row r="15" spans="1:25" x14ac:dyDescent="0.4">
      <c r="A15" s="331" t="s">
        <v>3</v>
      </c>
      <c r="B15" s="332" t="s">
        <v>108</v>
      </c>
      <c r="C15" s="332"/>
      <c r="D15" s="333">
        <v>100473</v>
      </c>
      <c r="E15" s="116">
        <v>419.2</v>
      </c>
      <c r="F15" s="105"/>
      <c r="G15" s="115"/>
      <c r="H15" s="334">
        <v>28969</v>
      </c>
      <c r="I15" s="335">
        <v>927.67499999999995</v>
      </c>
      <c r="J15" s="105"/>
      <c r="K15" s="336">
        <v>154</v>
      </c>
      <c r="L15" s="112">
        <v>103.071</v>
      </c>
      <c r="M15" s="105"/>
      <c r="N15" s="334">
        <v>167</v>
      </c>
      <c r="O15" s="337">
        <v>146.227</v>
      </c>
      <c r="P15" s="105"/>
      <c r="Q15" s="109">
        <v>308</v>
      </c>
      <c r="R15" s="338">
        <v>762.62699999999995</v>
      </c>
      <c r="S15" s="105"/>
      <c r="T15" s="339">
        <f>SUM(H15,K15,N15,Q15)</f>
        <v>29598</v>
      </c>
      <c r="U15" s="340">
        <f>SUM(I15,L15,O15,R15)</f>
        <v>1939.6</v>
      </c>
      <c r="V15" s="105"/>
      <c r="W15" s="341">
        <f>SUM(T15,D15)</f>
        <v>130071</v>
      </c>
      <c r="X15" s="342">
        <f>SUM(U15,E15)</f>
        <v>2358.7999999999997</v>
      </c>
      <c r="Y15" s="323"/>
    </row>
    <row r="16" spans="1:25" x14ac:dyDescent="0.4">
      <c r="A16" s="343"/>
      <c r="B16" s="295" t="s">
        <v>107</v>
      </c>
      <c r="D16" s="101">
        <v>972892</v>
      </c>
      <c r="E16" s="344">
        <v>3953.4179999999997</v>
      </c>
      <c r="F16" s="67"/>
      <c r="G16" s="101"/>
      <c r="H16" s="97">
        <v>125747</v>
      </c>
      <c r="I16" s="345">
        <v>1949.2009999999998</v>
      </c>
      <c r="J16" s="67"/>
      <c r="K16" s="99">
        <v>189</v>
      </c>
      <c r="L16" s="98">
        <v>126.34699999999999</v>
      </c>
      <c r="M16" s="67"/>
      <c r="N16" s="99">
        <v>213</v>
      </c>
      <c r="O16" s="98">
        <v>186.79</v>
      </c>
      <c r="P16" s="67"/>
      <c r="Q16" s="97">
        <v>357</v>
      </c>
      <c r="R16" s="346">
        <v>879.51</v>
      </c>
      <c r="S16" s="67"/>
      <c r="T16" s="347">
        <f>SUM(H16,K16,N16,Q16)</f>
        <v>126506</v>
      </c>
      <c r="U16" s="348">
        <f>SUM(I16,L16,O16,R16)</f>
        <v>3141.848</v>
      </c>
      <c r="V16" s="67"/>
      <c r="W16" s="349">
        <f>SUM(T16,D16)</f>
        <v>1099398</v>
      </c>
      <c r="X16" s="350">
        <f>SUM(U16,E16)</f>
        <v>7095.2659999999996</v>
      </c>
      <c r="Y16" s="323"/>
    </row>
    <row r="17" spans="1:58" s="376" customFormat="1" ht="13.5" thickBot="1" x14ac:dyDescent="0.45">
      <c r="A17" s="375"/>
      <c r="B17" s="352" t="s">
        <v>100</v>
      </c>
      <c r="C17" s="352"/>
      <c r="D17" s="353">
        <f>IF(ISERROR(D15/D16), "", D15/D16)</f>
        <v>0.10327251123454607</v>
      </c>
      <c r="E17" s="354">
        <f>IF(ISERROR(E15/E16), "", E15/E16)</f>
        <v>0.10603482859641961</v>
      </c>
      <c r="F17" s="355"/>
      <c r="G17" s="356"/>
      <c r="H17" s="357">
        <f>IF(ISERROR(H15/H16), "", H15/H16)</f>
        <v>0.23037527734260063</v>
      </c>
      <c r="I17" s="358">
        <f>IF(ISERROR(I15/I16), "", I15/I16)</f>
        <v>0.47592577676699327</v>
      </c>
      <c r="J17" s="359"/>
      <c r="K17" s="357">
        <f>IF(ISERROR(K15/K16), "", K15/K16)</f>
        <v>0.81481481481481477</v>
      </c>
      <c r="L17" s="358">
        <f>IF(ISERROR(L15/L16), "", L15/L16)</f>
        <v>0.81577718505385965</v>
      </c>
      <c r="M17" s="359"/>
      <c r="N17" s="357">
        <f>IF(ISERROR(N15/N16), "", N15/N16)</f>
        <v>0.784037558685446</v>
      </c>
      <c r="O17" s="358">
        <f>IF(ISERROR(O15/O16), "", O15/O16)</f>
        <v>0.7828416938808288</v>
      </c>
      <c r="P17" s="355"/>
      <c r="Q17" s="357">
        <f>IF(ISERROR(Q15/Q16), "", Q15/Q16)</f>
        <v>0.86274509803921573</v>
      </c>
      <c r="R17" s="358">
        <f>IF(ISERROR(R15/R16), "", R15/R16)</f>
        <v>0.86710441041034203</v>
      </c>
      <c r="S17" s="355"/>
      <c r="T17" s="360">
        <f>IF(ISERROR(T15/T16), "", T15/T16)</f>
        <v>0.23396518742194047</v>
      </c>
      <c r="U17" s="361">
        <f>IF(ISERROR(U15/U16), "", U15/U16)</f>
        <v>0.6173436779882413</v>
      </c>
      <c r="V17" s="355"/>
      <c r="W17" s="130">
        <f>IF(ISERROR(W15/W16), "", W15/W16)</f>
        <v>0.11831111208133906</v>
      </c>
      <c r="X17" s="129">
        <f>IF(ISERROR(X15/X16), "", X15/X16)</f>
        <v>0.33244701467147247</v>
      </c>
      <c r="Y17" s="364"/>
      <c r="Z17" s="365"/>
      <c r="AA17" s="365"/>
      <c r="AB17" s="365"/>
      <c r="AC17" s="365"/>
    </row>
    <row r="18" spans="1:58" s="377" customFormat="1" x14ac:dyDescent="0.4">
      <c r="B18" s="295"/>
      <c r="C18" s="295"/>
      <c r="D18" s="366"/>
      <c r="E18" s="367"/>
      <c r="F18" s="368"/>
      <c r="G18" s="369"/>
      <c r="H18" s="370"/>
      <c r="I18" s="371"/>
      <c r="J18" s="372"/>
      <c r="K18" s="370"/>
      <c r="L18" s="371"/>
      <c r="M18" s="372"/>
      <c r="N18" s="370"/>
      <c r="O18" s="371"/>
      <c r="P18" s="368"/>
      <c r="Q18" s="370"/>
      <c r="R18" s="371"/>
      <c r="S18" s="323"/>
      <c r="T18" s="347"/>
      <c r="U18" s="373"/>
      <c r="V18" s="323"/>
      <c r="W18" s="349"/>
      <c r="X18" s="374"/>
      <c r="Y18" s="323"/>
      <c r="Z18" s="295"/>
      <c r="AA18" s="295"/>
      <c r="AB18" s="295"/>
      <c r="AC18" s="295"/>
    </row>
    <row r="19" spans="1:58" s="377" customFormat="1" ht="13.5" thickBot="1" x14ac:dyDescent="0.45">
      <c r="B19" s="295"/>
      <c r="C19" s="295"/>
      <c r="D19" s="366"/>
      <c r="E19" s="367"/>
      <c r="F19" s="368"/>
      <c r="G19" s="369"/>
      <c r="H19" s="370"/>
      <c r="I19" s="371"/>
      <c r="J19" s="372"/>
      <c r="K19" s="370"/>
      <c r="L19" s="371"/>
      <c r="M19" s="372"/>
      <c r="N19" s="370"/>
      <c r="O19" s="371"/>
      <c r="P19" s="368"/>
      <c r="Q19" s="370"/>
      <c r="R19" s="371"/>
      <c r="S19" s="323"/>
      <c r="T19" s="347"/>
      <c r="U19" s="373"/>
      <c r="V19" s="323"/>
      <c r="W19" s="349"/>
      <c r="X19" s="374"/>
      <c r="Y19" s="323"/>
      <c r="Z19" s="295"/>
      <c r="AA19" s="295"/>
      <c r="AB19" s="295"/>
      <c r="AC19" s="295"/>
    </row>
    <row r="20" spans="1:58" s="378" customFormat="1" x14ac:dyDescent="0.4">
      <c r="A20" s="331" t="s">
        <v>2</v>
      </c>
      <c r="B20" s="332" t="s">
        <v>108</v>
      </c>
      <c r="C20" s="332"/>
      <c r="D20" s="333">
        <v>112665</v>
      </c>
      <c r="E20" s="116">
        <v>355.4</v>
      </c>
      <c r="F20" s="105"/>
      <c r="G20" s="115"/>
      <c r="H20" s="334">
        <v>47080</v>
      </c>
      <c r="I20" s="335">
        <v>1815</v>
      </c>
      <c r="J20" s="105"/>
      <c r="K20" s="336">
        <v>753</v>
      </c>
      <c r="L20" s="112">
        <v>455</v>
      </c>
      <c r="M20" s="105"/>
      <c r="N20" s="334">
        <v>180</v>
      </c>
      <c r="O20" s="337">
        <v>166</v>
      </c>
      <c r="P20" s="105"/>
      <c r="Q20" s="109">
        <v>917</v>
      </c>
      <c r="R20" s="338">
        <v>1740</v>
      </c>
      <c r="S20" s="105"/>
      <c r="T20" s="339">
        <f>SUM(H20,K20,N20,Q20)</f>
        <v>48930</v>
      </c>
      <c r="U20" s="340">
        <f>SUM(I20,L20,O20,R20)</f>
        <v>4176</v>
      </c>
      <c r="V20" s="105"/>
      <c r="W20" s="341">
        <f>SUM(T20,D20)</f>
        <v>161595</v>
      </c>
      <c r="X20" s="342">
        <f>SUM(U20,E20)</f>
        <v>4531.3999999999996</v>
      </c>
      <c r="Y20" s="323"/>
      <c r="Z20" s="295"/>
      <c r="AA20" s="295"/>
      <c r="AB20" s="295"/>
      <c r="AC20" s="295"/>
      <c r="AD20" s="295"/>
      <c r="AE20" s="295"/>
      <c r="AF20" s="295"/>
      <c r="AG20" s="295"/>
      <c r="AH20" s="295"/>
      <c r="AI20" s="295"/>
      <c r="AJ20" s="295"/>
    </row>
    <row r="21" spans="1:58" s="299" customFormat="1" x14ac:dyDescent="0.4">
      <c r="A21" s="302"/>
      <c r="B21" s="295" t="s">
        <v>107</v>
      </c>
      <c r="C21" s="295"/>
      <c r="D21" s="101">
        <v>1832126</v>
      </c>
      <c r="E21" s="344">
        <v>5044.5</v>
      </c>
      <c r="F21" s="67"/>
      <c r="G21" s="101"/>
      <c r="H21" s="97">
        <v>298677</v>
      </c>
      <c r="I21" s="345">
        <v>4110</v>
      </c>
      <c r="J21" s="67"/>
      <c r="K21" s="99">
        <v>1633</v>
      </c>
      <c r="L21" s="98">
        <v>951</v>
      </c>
      <c r="M21" s="67"/>
      <c r="N21" s="99">
        <v>233</v>
      </c>
      <c r="O21" s="98">
        <v>209</v>
      </c>
      <c r="P21" s="67"/>
      <c r="Q21" s="97">
        <v>1292</v>
      </c>
      <c r="R21" s="346">
        <v>1959</v>
      </c>
      <c r="S21" s="67"/>
      <c r="T21" s="347">
        <f>SUM(H21,K21,N21,Q21)</f>
        <v>301835</v>
      </c>
      <c r="U21" s="348">
        <f>SUM(I21,L21,O21,R21)</f>
        <v>7229</v>
      </c>
      <c r="V21" s="67"/>
      <c r="W21" s="349">
        <f>SUM(T21,D21)</f>
        <v>2133961</v>
      </c>
      <c r="X21" s="350">
        <f>SUM(U21,E21)</f>
        <v>12273.5</v>
      </c>
      <c r="Y21" s="323"/>
      <c r="Z21" s="295"/>
      <c r="AA21" s="295"/>
      <c r="AB21" s="295"/>
      <c r="AC21" s="295"/>
      <c r="AD21" s="295"/>
      <c r="AE21" s="295"/>
      <c r="AF21" s="295"/>
      <c r="AG21" s="295"/>
      <c r="AH21" s="295"/>
      <c r="AI21" s="295"/>
      <c r="AJ21" s="295"/>
    </row>
    <row r="22" spans="1:58" s="365" customFormat="1" ht="13.5" thickBot="1" x14ac:dyDescent="0.45">
      <c r="A22" s="351"/>
      <c r="B22" s="352" t="s">
        <v>100</v>
      </c>
      <c r="C22" s="352"/>
      <c r="D22" s="353">
        <f>IF(ISERROR(D20/D21), "", D20/D21)</f>
        <v>6.1494133045434649E-2</v>
      </c>
      <c r="E22" s="354">
        <f>IF(ISERROR(E20/E21), "", E20/E21)</f>
        <v>7.0452968579641187E-2</v>
      </c>
      <c r="F22" s="355"/>
      <c r="G22" s="356"/>
      <c r="H22" s="357">
        <f>IF(ISERROR(H20/H21), "", H20/H21)</f>
        <v>0.15762847490767617</v>
      </c>
      <c r="I22" s="358">
        <f>IF(ISERROR(I20/I21), "", I20/I21)</f>
        <v>0.44160583941605841</v>
      </c>
      <c r="J22" s="359"/>
      <c r="K22" s="357">
        <f>IF(ISERROR(K20/K21), "", K20/K21)</f>
        <v>0.46111451316595226</v>
      </c>
      <c r="L22" s="358">
        <f>IF(ISERROR(L20/L21), "", L20/L21)</f>
        <v>0.47844374342797058</v>
      </c>
      <c r="M22" s="359"/>
      <c r="N22" s="357">
        <f>IF(ISERROR(N20/N21), "", N20/N21)</f>
        <v>0.77253218884120167</v>
      </c>
      <c r="O22" s="358">
        <f>IF(ISERROR(O20/O21), "", O20/O21)</f>
        <v>0.79425837320574166</v>
      </c>
      <c r="P22" s="355"/>
      <c r="Q22" s="357">
        <f>IF(ISERROR(Q20/Q21), "", Q20/Q21)</f>
        <v>0.70975232198142413</v>
      </c>
      <c r="R22" s="358">
        <f>IF(ISERROR(R20/R21), "", R20/R21)</f>
        <v>0.88820826952526799</v>
      </c>
      <c r="S22" s="355"/>
      <c r="T22" s="360">
        <f>IF(ISERROR(T20/T21), "", T20/T21)</f>
        <v>0.16210843672867625</v>
      </c>
      <c r="U22" s="361">
        <f>IF(ISERROR(U20/U21), "", U20/U21)</f>
        <v>0.57767326047862777</v>
      </c>
      <c r="V22" s="355"/>
      <c r="W22" s="362">
        <f>IF(ISERROR(W20/W21), "", W20/W21)</f>
        <v>7.5725376424405133E-2</v>
      </c>
      <c r="X22" s="363">
        <f>IF(ISERROR(X20/X21), "", X20/X21)</f>
        <v>0.36920193913716542</v>
      </c>
      <c r="Y22" s="364"/>
      <c r="AD22" s="376"/>
      <c r="AE22" s="376"/>
      <c r="AF22" s="376"/>
      <c r="AG22" s="376"/>
      <c r="AH22" s="376"/>
      <c r="AI22" s="376"/>
      <c r="AJ22" s="376"/>
    </row>
    <row r="23" spans="1:58" x14ac:dyDescent="0.4">
      <c r="D23" s="366"/>
      <c r="E23" s="367"/>
      <c r="F23" s="368"/>
      <c r="G23" s="369"/>
      <c r="H23" s="370"/>
      <c r="I23" s="371"/>
      <c r="J23" s="372"/>
      <c r="K23" s="370"/>
      <c r="L23" s="371"/>
      <c r="M23" s="372"/>
      <c r="N23" s="370"/>
      <c r="O23" s="371"/>
      <c r="P23" s="368"/>
      <c r="Q23" s="370"/>
      <c r="R23" s="371"/>
      <c r="S23" s="323"/>
      <c r="T23" s="347"/>
      <c r="U23" s="373"/>
      <c r="V23" s="323"/>
      <c r="W23" s="349"/>
      <c r="X23" s="374"/>
      <c r="Y23" s="323"/>
      <c r="AD23" s="377"/>
      <c r="AE23" s="377"/>
      <c r="AF23" s="377"/>
      <c r="AG23" s="377"/>
      <c r="AH23" s="377"/>
      <c r="AI23" s="377"/>
      <c r="AJ23" s="377"/>
    </row>
    <row r="24" spans="1:58" ht="13.5" thickBot="1" x14ac:dyDescent="0.45">
      <c r="D24" s="366"/>
      <c r="E24" s="367"/>
      <c r="F24" s="368"/>
      <c r="G24" s="369"/>
      <c r="H24" s="370"/>
      <c r="I24" s="371"/>
      <c r="J24" s="372"/>
      <c r="K24" s="370"/>
      <c r="L24" s="371"/>
      <c r="M24" s="372"/>
      <c r="N24" s="370"/>
      <c r="O24" s="371"/>
      <c r="P24" s="368"/>
      <c r="Q24" s="370"/>
      <c r="R24" s="371"/>
      <c r="S24" s="323"/>
      <c r="T24" s="347"/>
      <c r="U24" s="373"/>
      <c r="V24" s="323"/>
      <c r="W24" s="349"/>
      <c r="X24" s="374"/>
      <c r="Y24" s="323"/>
      <c r="AD24" s="377"/>
      <c r="AE24" s="377"/>
      <c r="AF24" s="377"/>
      <c r="AG24" s="377"/>
      <c r="AH24" s="377"/>
      <c r="AI24" s="377"/>
      <c r="AJ24" s="377"/>
    </row>
    <row r="25" spans="1:58" x14ac:dyDescent="0.4">
      <c r="A25" s="331" t="s">
        <v>1</v>
      </c>
      <c r="B25" s="332" t="s">
        <v>108</v>
      </c>
      <c r="C25" s="332"/>
      <c r="D25" s="333">
        <v>2876</v>
      </c>
      <c r="E25" s="116">
        <v>17.107984420000001</v>
      </c>
      <c r="F25" s="105"/>
      <c r="G25" s="115"/>
      <c r="H25" s="334">
        <v>1131</v>
      </c>
      <c r="I25" s="335">
        <v>33.697036939999997</v>
      </c>
      <c r="J25" s="105"/>
      <c r="K25" s="336">
        <v>18</v>
      </c>
      <c r="L25" s="112">
        <v>11.23172183</v>
      </c>
      <c r="M25" s="105"/>
      <c r="N25" s="334">
        <v>4</v>
      </c>
      <c r="O25" s="337">
        <v>3.3870292800000001</v>
      </c>
      <c r="P25" s="105"/>
      <c r="Q25" s="109">
        <v>12</v>
      </c>
      <c r="R25" s="338">
        <v>30.192374189999999</v>
      </c>
      <c r="S25" s="105"/>
      <c r="T25" s="339">
        <f>SUM(H25,K25,N25,Q25)</f>
        <v>1165</v>
      </c>
      <c r="U25" s="340">
        <f>SUM(I25,L25,O25,R25)</f>
        <v>78.50816223999999</v>
      </c>
      <c r="V25" s="105"/>
      <c r="W25" s="341">
        <f>SUM(T25,D25)</f>
        <v>4041</v>
      </c>
      <c r="X25" s="342">
        <f>SUM(U25,E25)</f>
        <v>95.616146659999998</v>
      </c>
      <c r="Y25" s="323"/>
      <c r="AK25" s="378"/>
      <c r="AL25" s="378"/>
      <c r="AM25" s="378"/>
      <c r="AN25" s="378"/>
      <c r="AO25" s="378"/>
      <c r="AP25" s="378"/>
      <c r="AQ25" s="378"/>
      <c r="AR25" s="378"/>
      <c r="AS25" s="378"/>
      <c r="AT25" s="378"/>
      <c r="AU25" s="378"/>
      <c r="AV25" s="378"/>
      <c r="AW25" s="378"/>
      <c r="AX25" s="378"/>
      <c r="AY25" s="378"/>
      <c r="AZ25" s="378"/>
      <c r="BA25" s="378"/>
      <c r="BB25" s="378"/>
      <c r="BC25" s="378"/>
      <c r="BD25" s="378"/>
      <c r="BE25" s="378"/>
    </row>
    <row r="26" spans="1:58" x14ac:dyDescent="0.4">
      <c r="A26" s="343"/>
      <c r="B26" s="295" t="s">
        <v>107</v>
      </c>
      <c r="D26" s="101">
        <v>63052</v>
      </c>
      <c r="E26" s="344">
        <v>286.61785443999997</v>
      </c>
      <c r="F26" s="67"/>
      <c r="G26" s="101"/>
      <c r="H26" s="97">
        <v>8939</v>
      </c>
      <c r="I26" s="345">
        <v>119.97942279</v>
      </c>
      <c r="J26" s="67"/>
      <c r="K26" s="99">
        <v>20</v>
      </c>
      <c r="L26" s="98">
        <v>12.52936819</v>
      </c>
      <c r="M26" s="67"/>
      <c r="N26" s="99">
        <v>10</v>
      </c>
      <c r="O26" s="98">
        <v>8.7060429900000003</v>
      </c>
      <c r="P26" s="67"/>
      <c r="Q26" s="97">
        <v>12</v>
      </c>
      <c r="R26" s="346">
        <v>30.192374189999999</v>
      </c>
      <c r="S26" s="67"/>
      <c r="T26" s="347">
        <f>SUM(H26,K26,N26,Q26)</f>
        <v>8981</v>
      </c>
      <c r="U26" s="348">
        <f>SUM(I26,L26,O26,R26)</f>
        <v>171.40720816000004</v>
      </c>
      <c r="V26" s="67"/>
      <c r="W26" s="349">
        <f>SUM(T26,D26)</f>
        <v>72033</v>
      </c>
      <c r="X26" s="350">
        <f>SUM(U26,E26)</f>
        <v>458.02506260000001</v>
      </c>
      <c r="Y26" s="323"/>
      <c r="AK26" s="299"/>
      <c r="AL26" s="299"/>
      <c r="AM26" s="299"/>
      <c r="AN26" s="299"/>
      <c r="AO26" s="299"/>
      <c r="AP26" s="299"/>
      <c r="AQ26" s="299"/>
      <c r="AR26" s="299"/>
      <c r="AS26" s="299"/>
      <c r="AT26" s="299"/>
      <c r="AU26" s="299"/>
      <c r="AV26" s="299"/>
      <c r="AW26" s="299"/>
      <c r="AX26" s="299"/>
      <c r="AY26" s="299"/>
      <c r="AZ26" s="299"/>
      <c r="BA26" s="299"/>
      <c r="BB26" s="299"/>
      <c r="BC26" s="299"/>
      <c r="BD26" s="299"/>
      <c r="BE26" s="299"/>
    </row>
    <row r="27" spans="1:58" s="376" customFormat="1" ht="13.5" thickBot="1" x14ac:dyDescent="0.45">
      <c r="A27" s="375"/>
      <c r="B27" s="352" t="s">
        <v>100</v>
      </c>
      <c r="C27" s="352"/>
      <c r="D27" s="353">
        <f>IF(ISERROR(D25/D26), "", D25/D26)</f>
        <v>4.5613144705956989E-2</v>
      </c>
      <c r="E27" s="354">
        <f>IF(ISERROR(E25/E26), "", E25/E26)</f>
        <v>5.9689179006053E-2</v>
      </c>
      <c r="F27" s="355"/>
      <c r="G27" s="356"/>
      <c r="H27" s="357">
        <f>IF(ISERROR(H25/H26), "", H25/H26)</f>
        <v>0.12652421971137712</v>
      </c>
      <c r="I27" s="358">
        <f>IF(ISERROR(I25/I26), "", I25/I26)</f>
        <v>0.28085680157821669</v>
      </c>
      <c r="J27" s="359"/>
      <c r="K27" s="357">
        <f>IF(ISERROR(K25/K26), "", K25/K26)</f>
        <v>0.9</v>
      </c>
      <c r="L27" s="358">
        <f>IF(ISERROR(L25/L26), "", L25/L26)</f>
        <v>0.89643162046784741</v>
      </c>
      <c r="M27" s="359"/>
      <c r="N27" s="357">
        <f>IF(ISERROR(N25/N26), "", N25/N26)</f>
        <v>0.4</v>
      </c>
      <c r="O27" s="358">
        <f>IF(ISERROR(O25/O26), "", O25/O26)</f>
        <v>0.38904348208370149</v>
      </c>
      <c r="P27" s="355"/>
      <c r="Q27" s="357">
        <f>IF(ISERROR(Q25/Q26), "", Q25/Q26)</f>
        <v>1</v>
      </c>
      <c r="R27" s="358">
        <f>IF(ISERROR(R25/R26), "", R25/R26)</f>
        <v>1</v>
      </c>
      <c r="S27" s="355"/>
      <c r="T27" s="360">
        <f>IF(ISERROR(T25/T26), "", T25/T26)</f>
        <v>0.12971829417659503</v>
      </c>
      <c r="U27" s="361">
        <f>IF(ISERROR(U25/U26), "", U25/U26)</f>
        <v>0.45802135792747151</v>
      </c>
      <c r="V27" s="355"/>
      <c r="W27" s="362">
        <f>IF(ISERROR(W25/W26), "", W25/W26)</f>
        <v>5.6099287826412894E-2</v>
      </c>
      <c r="X27" s="363">
        <f>IF(ISERROR(X25/X26), "", X25/X26)</f>
        <v>0.20875745557946243</v>
      </c>
      <c r="Y27" s="364"/>
      <c r="Z27" s="365"/>
      <c r="AA27" s="365"/>
      <c r="AB27" s="365"/>
      <c r="AC27" s="365"/>
      <c r="AK27" s="365"/>
      <c r="AL27" s="365"/>
      <c r="AM27" s="365"/>
      <c r="AN27" s="365"/>
      <c r="AO27" s="365"/>
      <c r="AP27" s="365"/>
      <c r="AQ27" s="365"/>
      <c r="AR27" s="365"/>
      <c r="AS27" s="365"/>
      <c r="AT27" s="365"/>
      <c r="AU27" s="365"/>
      <c r="AV27" s="365"/>
      <c r="AW27" s="365"/>
      <c r="AX27" s="365"/>
      <c r="AY27" s="365"/>
      <c r="AZ27" s="365"/>
      <c r="BA27" s="365"/>
      <c r="BB27" s="365"/>
      <c r="BC27" s="365"/>
      <c r="BD27" s="365"/>
      <c r="BE27" s="365"/>
      <c r="BF27" s="365"/>
    </row>
    <row r="28" spans="1:58" ht="13.5" thickBot="1" x14ac:dyDescent="0.4">
      <c r="D28" s="76"/>
      <c r="E28" s="70"/>
      <c r="F28" s="67"/>
      <c r="G28" s="75"/>
      <c r="H28" s="71"/>
      <c r="I28" s="73"/>
      <c r="J28" s="74"/>
      <c r="K28" s="71"/>
      <c r="L28" s="73"/>
      <c r="M28" s="74"/>
      <c r="N28" s="71"/>
      <c r="O28" s="73"/>
      <c r="P28" s="72"/>
      <c r="Q28" s="71"/>
      <c r="R28" s="73"/>
      <c r="S28" s="72"/>
      <c r="T28" s="71"/>
      <c r="U28" s="70"/>
      <c r="V28" s="67"/>
      <c r="W28" s="379"/>
      <c r="X28" s="380"/>
      <c r="Y28" s="67"/>
      <c r="AD28" s="378"/>
      <c r="AE28" s="378"/>
      <c r="AF28" s="378"/>
      <c r="AG28" s="378"/>
      <c r="AH28" s="378"/>
      <c r="AI28" s="378"/>
      <c r="AJ28" s="378"/>
      <c r="BF28" s="377"/>
    </row>
    <row r="29" spans="1:58" s="378" customFormat="1" x14ac:dyDescent="0.45">
      <c r="B29" s="377"/>
      <c r="C29" s="377"/>
      <c r="D29" s="49"/>
      <c r="E29" s="49"/>
      <c r="F29" s="49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49"/>
      <c r="W29" s="61"/>
      <c r="X29" s="61"/>
      <c r="Y29" s="49"/>
      <c r="Z29" s="377"/>
      <c r="AA29" s="377"/>
      <c r="AB29" s="377"/>
      <c r="AC29" s="377"/>
      <c r="AD29" s="299"/>
      <c r="AE29" s="299"/>
      <c r="AF29" s="299"/>
      <c r="AG29" s="299"/>
      <c r="AH29" s="299"/>
      <c r="AI29" s="299"/>
      <c r="AJ29" s="299"/>
      <c r="AK29" s="295"/>
      <c r="AL29" s="295"/>
      <c r="AM29" s="295"/>
      <c r="AN29" s="295"/>
      <c r="AO29" s="295"/>
      <c r="AP29" s="295"/>
      <c r="AQ29" s="295"/>
      <c r="AR29" s="295"/>
      <c r="AS29" s="295"/>
      <c r="AT29" s="295"/>
      <c r="AU29" s="295"/>
      <c r="AV29" s="295"/>
      <c r="AW29" s="295"/>
      <c r="AX29" s="295"/>
      <c r="AY29" s="295"/>
      <c r="AZ29" s="295"/>
      <c r="BA29" s="295"/>
      <c r="BB29" s="295"/>
      <c r="BC29" s="295"/>
      <c r="BD29" s="295"/>
      <c r="BE29" s="295"/>
      <c r="BF29" s="295"/>
    </row>
    <row r="30" spans="1:58" s="299" customFormat="1" x14ac:dyDescent="0.45">
      <c r="B30" s="377"/>
      <c r="C30" s="377"/>
      <c r="D30" s="49"/>
      <c r="E30" s="49"/>
      <c r="F30" s="49"/>
      <c r="G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49"/>
      <c r="W30" s="61"/>
      <c r="X30" s="61"/>
      <c r="Y30" s="49"/>
      <c r="Z30" s="377"/>
      <c r="AA30" s="377"/>
      <c r="AB30" s="377"/>
      <c r="AC30" s="377"/>
      <c r="AD30" s="295"/>
      <c r="AE30" s="295"/>
      <c r="AF30" s="295"/>
      <c r="AG30" s="295"/>
      <c r="AH30" s="295"/>
      <c r="AI30" s="295"/>
      <c r="AJ30" s="295"/>
      <c r="AK30" s="295"/>
      <c r="AL30" s="295"/>
      <c r="AM30" s="295"/>
      <c r="AN30" s="295"/>
      <c r="AO30" s="295"/>
      <c r="AP30" s="295"/>
      <c r="AQ30" s="295"/>
      <c r="AR30" s="295"/>
      <c r="AS30" s="295"/>
      <c r="AT30" s="295"/>
      <c r="AU30" s="295"/>
      <c r="AV30" s="295"/>
      <c r="AW30" s="295"/>
      <c r="AX30" s="295"/>
      <c r="AY30" s="295"/>
      <c r="AZ30" s="295"/>
      <c r="BA30" s="295"/>
      <c r="BB30" s="295"/>
      <c r="BC30" s="295"/>
      <c r="BD30" s="295"/>
      <c r="BE30" s="295"/>
      <c r="BF30" s="378"/>
    </row>
    <row r="31" spans="1:58" x14ac:dyDescent="0.4">
      <c r="H31" s="381" t="s">
        <v>148</v>
      </c>
      <c r="AK31" s="377"/>
      <c r="AL31" s="377"/>
      <c r="AM31" s="377"/>
      <c r="AN31" s="377"/>
      <c r="AO31" s="377"/>
      <c r="AP31" s="377"/>
      <c r="AQ31" s="377"/>
      <c r="AR31" s="377"/>
      <c r="AS31" s="377"/>
      <c r="AT31" s="377"/>
      <c r="AU31" s="377"/>
      <c r="AV31" s="377"/>
      <c r="AW31" s="377"/>
      <c r="AX31" s="377"/>
      <c r="AY31" s="377"/>
      <c r="AZ31" s="377"/>
      <c r="BA31" s="377"/>
      <c r="BB31" s="377"/>
      <c r="BC31" s="377"/>
      <c r="BD31" s="377"/>
      <c r="BE31" s="377"/>
      <c r="BF31" s="299"/>
    </row>
    <row r="32" spans="1:58" x14ac:dyDescent="0.4">
      <c r="B32" s="299"/>
      <c r="C32" s="299"/>
      <c r="D32" s="299"/>
      <c r="E32" s="299"/>
      <c r="F32" s="299"/>
      <c r="G32" s="299"/>
      <c r="H32" s="381" t="s">
        <v>106</v>
      </c>
      <c r="I32" s="299"/>
      <c r="J32" s="299"/>
      <c r="K32" s="299"/>
      <c r="L32" s="299"/>
      <c r="M32" s="299"/>
      <c r="N32" s="299"/>
      <c r="O32" s="299"/>
      <c r="P32" s="299"/>
      <c r="Q32" s="299"/>
      <c r="R32" s="299"/>
      <c r="S32" s="299"/>
      <c r="T32" s="299"/>
      <c r="U32" s="299"/>
      <c r="V32" s="299"/>
      <c r="W32" s="382"/>
      <c r="X32" s="382"/>
      <c r="Y32" s="299"/>
      <c r="Z32" s="299"/>
      <c r="AA32" s="299"/>
      <c r="AB32" s="299"/>
      <c r="AC32" s="299"/>
      <c r="AK32" s="378"/>
      <c r="AL32" s="378"/>
      <c r="AM32" s="378"/>
      <c r="AN32" s="378"/>
      <c r="AO32" s="378"/>
      <c r="AP32" s="378"/>
      <c r="AQ32" s="378"/>
      <c r="AR32" s="378"/>
      <c r="AS32" s="378"/>
      <c r="AT32" s="378"/>
      <c r="AU32" s="378"/>
      <c r="AV32" s="378"/>
      <c r="AW32" s="378"/>
      <c r="AX32" s="378"/>
      <c r="AY32" s="378"/>
      <c r="AZ32" s="378"/>
      <c r="BA32" s="378"/>
      <c r="BB32" s="378"/>
      <c r="BC32" s="378"/>
      <c r="BD32" s="378"/>
      <c r="BE32" s="378"/>
    </row>
    <row r="33" spans="2:58" x14ac:dyDescent="0.4">
      <c r="D33" s="323"/>
      <c r="E33" s="323"/>
      <c r="F33" s="323"/>
      <c r="G33" s="323"/>
      <c r="H33" s="377" t="s">
        <v>149</v>
      </c>
      <c r="I33" s="323"/>
      <c r="J33" s="323"/>
      <c r="K33" s="323"/>
      <c r="L33" s="323"/>
      <c r="M33" s="323"/>
      <c r="N33" s="323"/>
      <c r="O33" s="323"/>
      <c r="P33" s="323"/>
      <c r="Q33" s="323"/>
      <c r="R33" s="323"/>
      <c r="S33" s="323"/>
      <c r="T33" s="323"/>
      <c r="U33" s="323"/>
      <c r="V33" s="323"/>
      <c r="W33" s="315"/>
      <c r="X33" s="315"/>
      <c r="Y33" s="323"/>
      <c r="AD33" s="377"/>
      <c r="AE33" s="377"/>
      <c r="AF33" s="377"/>
      <c r="AG33" s="377"/>
      <c r="AH33" s="377"/>
      <c r="AI33" s="377"/>
      <c r="AJ33" s="377"/>
      <c r="AK33" s="299"/>
      <c r="AL33" s="299"/>
      <c r="AM33" s="299"/>
      <c r="AN33" s="299"/>
      <c r="AO33" s="299"/>
      <c r="AP33" s="299"/>
      <c r="AQ33" s="299"/>
      <c r="AR33" s="299"/>
      <c r="AS33" s="299"/>
      <c r="AT33" s="299"/>
      <c r="AU33" s="299"/>
      <c r="AV33" s="299"/>
      <c r="AW33" s="299"/>
      <c r="AX33" s="299"/>
      <c r="AY33" s="299"/>
      <c r="AZ33" s="299"/>
      <c r="BA33" s="299"/>
      <c r="BB33" s="299"/>
      <c r="BC33" s="299"/>
      <c r="BD33" s="299"/>
      <c r="BE33" s="299"/>
    </row>
    <row r="34" spans="2:58" s="377" customFormat="1" x14ac:dyDescent="0.4">
      <c r="B34" s="295"/>
      <c r="C34" s="295"/>
      <c r="D34" s="323"/>
      <c r="E34" s="323"/>
      <c r="F34" s="323"/>
      <c r="G34" s="323"/>
      <c r="I34" s="323"/>
      <c r="J34" s="323"/>
      <c r="K34" s="323"/>
      <c r="L34" s="323"/>
      <c r="M34" s="323"/>
      <c r="N34" s="323"/>
      <c r="O34" s="323"/>
      <c r="P34" s="323"/>
      <c r="Q34" s="323"/>
      <c r="R34" s="323"/>
      <c r="S34" s="323"/>
      <c r="T34" s="323"/>
      <c r="U34" s="323"/>
      <c r="V34" s="323"/>
      <c r="W34" s="315"/>
      <c r="X34" s="315"/>
      <c r="Y34" s="323"/>
      <c r="Z34" s="295"/>
      <c r="AA34" s="295"/>
      <c r="AB34" s="295"/>
      <c r="AC34" s="295"/>
      <c r="AD34" s="295"/>
      <c r="AE34" s="295"/>
      <c r="AF34" s="295"/>
      <c r="AG34" s="295"/>
      <c r="AH34" s="295"/>
      <c r="AI34" s="295"/>
      <c r="AJ34" s="295"/>
      <c r="AK34" s="295"/>
      <c r="AL34" s="295"/>
      <c r="AM34" s="295"/>
      <c r="AN34" s="295"/>
      <c r="AO34" s="295"/>
      <c r="AP34" s="295"/>
      <c r="AQ34" s="295"/>
      <c r="AR34" s="295"/>
      <c r="AS34" s="295"/>
      <c r="AT34" s="295"/>
      <c r="AU34" s="295"/>
      <c r="AV34" s="295"/>
      <c r="AW34" s="295"/>
      <c r="AX34" s="295"/>
      <c r="AY34" s="295"/>
      <c r="AZ34" s="295"/>
      <c r="BA34" s="295"/>
      <c r="BB34" s="295"/>
      <c r="BC34" s="295"/>
      <c r="BD34" s="295"/>
      <c r="BE34" s="295"/>
      <c r="BF34" s="295"/>
    </row>
    <row r="35" spans="2:58" x14ac:dyDescent="0.45">
      <c r="D35" s="51"/>
      <c r="E35" s="51"/>
      <c r="F35" s="51"/>
      <c r="G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62"/>
      <c r="X35" s="62"/>
      <c r="Y35" s="51"/>
      <c r="AD35" s="378"/>
      <c r="AE35" s="378"/>
      <c r="AF35" s="378"/>
      <c r="AG35" s="378"/>
      <c r="AH35" s="378"/>
      <c r="AI35" s="378"/>
      <c r="AJ35" s="378"/>
      <c r="BF35" s="377"/>
    </row>
    <row r="36" spans="2:58" x14ac:dyDescent="0.45">
      <c r="D36" s="51"/>
      <c r="E36" s="51"/>
      <c r="F36" s="51"/>
      <c r="G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62"/>
      <c r="X36" s="62"/>
      <c r="Y36" s="51"/>
      <c r="AD36" s="299"/>
      <c r="AE36" s="299"/>
      <c r="AF36" s="299"/>
      <c r="AG36" s="299"/>
      <c r="AH36" s="299"/>
      <c r="AI36" s="299"/>
      <c r="AJ36" s="299"/>
    </row>
    <row r="37" spans="2:58" x14ac:dyDescent="0.45">
      <c r="B37" s="377"/>
      <c r="C37" s="377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61"/>
      <c r="X37" s="61"/>
      <c r="Y37" s="49"/>
      <c r="Z37" s="377"/>
      <c r="AA37" s="377"/>
      <c r="AB37" s="377"/>
      <c r="AC37" s="377"/>
    </row>
    <row r="38" spans="2:58" x14ac:dyDescent="0.45">
      <c r="AK38" s="377"/>
      <c r="AL38" s="377"/>
      <c r="AM38" s="377"/>
      <c r="AN38" s="377"/>
      <c r="AO38" s="377"/>
      <c r="AP38" s="377"/>
      <c r="AQ38" s="377"/>
      <c r="AR38" s="377"/>
      <c r="AS38" s="377"/>
      <c r="AT38" s="377"/>
      <c r="AU38" s="377"/>
      <c r="AV38" s="377"/>
      <c r="AW38" s="377"/>
      <c r="AX38" s="377"/>
      <c r="AY38" s="377"/>
      <c r="AZ38" s="377"/>
      <c r="BA38" s="377"/>
      <c r="BB38" s="377"/>
      <c r="BC38" s="377"/>
      <c r="BD38" s="377"/>
      <c r="BE38" s="377"/>
    </row>
    <row r="39" spans="2:58" x14ac:dyDescent="0.45">
      <c r="B39" s="299"/>
      <c r="C39" s="299"/>
      <c r="D39" s="299"/>
      <c r="E39" s="299"/>
      <c r="F39" s="299"/>
      <c r="G39" s="299"/>
      <c r="H39" s="299"/>
      <c r="I39" s="299"/>
      <c r="J39" s="299"/>
      <c r="K39" s="299"/>
      <c r="L39" s="299"/>
      <c r="M39" s="299"/>
      <c r="N39" s="299"/>
      <c r="O39" s="299"/>
      <c r="P39" s="299"/>
      <c r="Q39" s="299"/>
      <c r="R39" s="299"/>
      <c r="S39" s="299"/>
      <c r="T39" s="299"/>
      <c r="U39" s="299"/>
      <c r="V39" s="299"/>
      <c r="W39" s="382"/>
      <c r="X39" s="382"/>
      <c r="Y39" s="299"/>
      <c r="Z39" s="299"/>
      <c r="AA39" s="299"/>
      <c r="AB39" s="299"/>
      <c r="AC39" s="299"/>
    </row>
    <row r="40" spans="2:58" x14ac:dyDescent="0.45"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62"/>
      <c r="X40" s="62"/>
      <c r="Y40" s="51"/>
      <c r="Z40" s="383"/>
      <c r="AA40" s="383"/>
      <c r="AD40" s="377"/>
      <c r="AE40" s="377"/>
      <c r="AF40" s="377"/>
      <c r="AG40" s="377"/>
      <c r="AH40" s="377"/>
      <c r="AI40" s="377"/>
      <c r="AJ40" s="377"/>
    </row>
    <row r="41" spans="2:58" x14ac:dyDescent="0.45"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62"/>
      <c r="X41" s="62"/>
      <c r="Y41" s="51"/>
      <c r="Z41" s="383"/>
      <c r="AA41" s="383"/>
    </row>
    <row r="42" spans="2:58" x14ac:dyDescent="0.45"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62"/>
      <c r="X42" s="62"/>
      <c r="Y42" s="51"/>
      <c r="Z42" s="384"/>
    </row>
    <row r="43" spans="2:58" x14ac:dyDescent="0.45"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62"/>
      <c r="X43" s="62"/>
      <c r="Y43" s="51"/>
      <c r="Z43" s="383"/>
    </row>
    <row r="44" spans="2:58" x14ac:dyDescent="0.45">
      <c r="B44" s="377"/>
      <c r="C44" s="377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61"/>
      <c r="X44" s="61"/>
      <c r="Y44" s="49"/>
      <c r="Z44" s="385"/>
      <c r="AA44" s="377"/>
      <c r="AB44" s="377"/>
      <c r="AC44" s="377"/>
    </row>
    <row r="45" spans="2:58" x14ac:dyDescent="0.45">
      <c r="D45" s="383"/>
      <c r="E45" s="383"/>
      <c r="F45" s="383"/>
      <c r="G45" s="383"/>
      <c r="H45" s="383"/>
      <c r="I45" s="383"/>
      <c r="J45" s="383"/>
      <c r="K45" s="383"/>
      <c r="L45" s="383"/>
      <c r="M45" s="383"/>
      <c r="N45" s="383"/>
      <c r="O45" s="383"/>
      <c r="P45" s="383"/>
      <c r="Q45" s="383"/>
      <c r="R45" s="383"/>
      <c r="S45" s="383"/>
      <c r="T45" s="383"/>
      <c r="U45" s="383"/>
      <c r="V45" s="383"/>
      <c r="W45" s="386"/>
      <c r="X45" s="386"/>
      <c r="Y45" s="383"/>
    </row>
    <row r="46" spans="2:58" x14ac:dyDescent="0.45">
      <c r="D46" s="387"/>
      <c r="E46" s="387"/>
      <c r="F46" s="387"/>
      <c r="G46" s="384"/>
      <c r="H46" s="384"/>
      <c r="I46" s="384"/>
      <c r="J46" s="384"/>
      <c r="K46" s="384"/>
      <c r="L46" s="384"/>
      <c r="M46" s="384"/>
      <c r="N46" s="384"/>
      <c r="O46" s="384"/>
      <c r="P46" s="384"/>
      <c r="Q46" s="384"/>
      <c r="R46" s="384"/>
      <c r="S46" s="384"/>
      <c r="T46" s="384"/>
      <c r="U46" s="384"/>
      <c r="V46" s="384"/>
      <c r="W46" s="388"/>
      <c r="X46" s="388"/>
      <c r="Y46" s="384"/>
    </row>
    <row r="47" spans="2:58" x14ac:dyDescent="0.45">
      <c r="B47" s="389"/>
      <c r="C47" s="389"/>
    </row>
  </sheetData>
  <mergeCells count="9">
    <mergeCell ref="A4:Y4"/>
    <mergeCell ref="D5:E5"/>
    <mergeCell ref="G5:U5"/>
    <mergeCell ref="W5:X5"/>
    <mergeCell ref="H6:I6"/>
    <mergeCell ref="K6:L6"/>
    <mergeCell ref="N6:O6"/>
    <mergeCell ref="Q6:R6"/>
    <mergeCell ref="T6:U6"/>
  </mergeCells>
  <pageMargins left="0.75" right="0.75" top="1" bottom="1" header="0.5" footer="0.5"/>
  <pageSetup paperSize="5" scale="45" orientation="landscape" r:id="rId1"/>
  <headerFooter alignWithMargins="0"/>
  <drawing r:id="rId2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BF47"/>
  <sheetViews>
    <sheetView workbookViewId="0">
      <selection activeCell="I26" sqref="I26"/>
    </sheetView>
  </sheetViews>
  <sheetFormatPr defaultColWidth="9" defaultRowHeight="13.15" x14ac:dyDescent="0.45"/>
  <cols>
    <col min="1" max="1" width="6.75" style="42" customWidth="1"/>
    <col min="2" max="2" width="11.75" style="42" customWidth="1"/>
    <col min="3" max="3" width="0.75" style="42" customWidth="1"/>
    <col min="4" max="5" width="8.75" style="42" customWidth="1"/>
    <col min="6" max="6" width="2.625" style="42" customWidth="1"/>
    <col min="7" max="7" width="0.5" style="42" customWidth="1"/>
    <col min="8" max="9" width="8.75" style="42" customWidth="1"/>
    <col min="10" max="10" width="0.625" style="42" customWidth="1"/>
    <col min="11" max="12" width="8.75" style="42" customWidth="1"/>
    <col min="13" max="13" width="0.625" style="42" customWidth="1"/>
    <col min="14" max="15" width="8.75" style="42" customWidth="1"/>
    <col min="16" max="16" width="0.5" style="42" customWidth="1"/>
    <col min="17" max="18" width="8.75" style="42" customWidth="1"/>
    <col min="19" max="19" width="0.625" style="42" customWidth="1"/>
    <col min="20" max="21" width="8.75" style="42" customWidth="1"/>
    <col min="22" max="22" width="2.5" style="42" customWidth="1"/>
    <col min="23" max="24" width="8.75" style="54" customWidth="1"/>
    <col min="25" max="25" width="1.25" style="42" customWidth="1"/>
    <col min="26" max="16384" width="9" style="42"/>
  </cols>
  <sheetData>
    <row r="1" spans="1:25" ht="15.75" customHeight="1" x14ac:dyDescent="0.45">
      <c r="A1" s="161" t="s">
        <v>116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</row>
    <row r="2" spans="1:25" ht="15.75" customHeight="1" x14ac:dyDescent="0.45">
      <c r="A2" s="160" t="s">
        <v>119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</row>
    <row r="4" spans="1:25" s="54" customFormat="1" ht="16.5" customHeight="1" thickBot="1" x14ac:dyDescent="0.5">
      <c r="A4" s="789" t="s">
        <v>14</v>
      </c>
      <c r="B4" s="789"/>
      <c r="C4" s="789"/>
      <c r="D4" s="789"/>
      <c r="E4" s="789"/>
      <c r="F4" s="789"/>
      <c r="G4" s="789"/>
      <c r="H4" s="789"/>
      <c r="I4" s="789"/>
      <c r="J4" s="789"/>
      <c r="K4" s="789"/>
      <c r="L4" s="789"/>
      <c r="M4" s="789"/>
      <c r="N4" s="789"/>
      <c r="O4" s="789"/>
      <c r="P4" s="789"/>
      <c r="Q4" s="789"/>
      <c r="R4" s="789"/>
      <c r="S4" s="789"/>
      <c r="T4" s="789"/>
      <c r="U4" s="789"/>
      <c r="V4" s="789"/>
      <c r="W4" s="789"/>
      <c r="X4" s="789"/>
      <c r="Y4" s="789"/>
    </row>
    <row r="5" spans="1:25" s="52" customFormat="1" ht="15.4" x14ac:dyDescent="0.45">
      <c r="A5" s="159" t="s">
        <v>115</v>
      </c>
      <c r="D5" s="790" t="s">
        <v>12</v>
      </c>
      <c r="E5" s="791"/>
      <c r="F5" s="158"/>
      <c r="G5" s="790" t="s">
        <v>114</v>
      </c>
      <c r="H5" s="792"/>
      <c r="I5" s="792"/>
      <c r="J5" s="792"/>
      <c r="K5" s="792"/>
      <c r="L5" s="792"/>
      <c r="M5" s="792"/>
      <c r="N5" s="792"/>
      <c r="O5" s="792"/>
      <c r="P5" s="792"/>
      <c r="Q5" s="792"/>
      <c r="R5" s="792"/>
      <c r="S5" s="792"/>
      <c r="T5" s="792"/>
      <c r="U5" s="791"/>
      <c r="V5" s="157"/>
      <c r="W5" s="790" t="s">
        <v>10</v>
      </c>
      <c r="X5" s="793"/>
      <c r="Y5" s="157"/>
    </row>
    <row r="6" spans="1:25" s="52" customFormat="1" x14ac:dyDescent="0.35">
      <c r="D6" s="128"/>
      <c r="E6" s="156"/>
      <c r="G6" s="155"/>
      <c r="H6" s="794" t="s">
        <v>113</v>
      </c>
      <c r="I6" s="796"/>
      <c r="J6" s="154"/>
      <c r="K6" s="794" t="s">
        <v>105</v>
      </c>
      <c r="L6" s="796"/>
      <c r="M6" s="154"/>
      <c r="N6" s="794" t="s">
        <v>104</v>
      </c>
      <c r="O6" s="796"/>
      <c r="P6" s="154"/>
      <c r="Q6" s="794" t="s">
        <v>103</v>
      </c>
      <c r="R6" s="796"/>
      <c r="S6" s="154"/>
      <c r="T6" s="794" t="s">
        <v>102</v>
      </c>
      <c r="U6" s="795"/>
      <c r="V6" s="154"/>
      <c r="W6" s="153"/>
      <c r="X6" s="152"/>
    </row>
    <row r="7" spans="1:25" s="147" customFormat="1" ht="25.5" x14ac:dyDescent="0.45">
      <c r="D7" s="149" t="s">
        <v>111</v>
      </c>
      <c r="E7" s="148" t="s">
        <v>112</v>
      </c>
      <c r="G7" s="149"/>
      <c r="H7" s="150" t="s">
        <v>111</v>
      </c>
      <c r="I7" s="151" t="s">
        <v>101</v>
      </c>
      <c r="K7" s="150" t="s">
        <v>111</v>
      </c>
      <c r="L7" s="151" t="s">
        <v>101</v>
      </c>
      <c r="N7" s="150" t="s">
        <v>111</v>
      </c>
      <c r="O7" s="151" t="s">
        <v>101</v>
      </c>
      <c r="Q7" s="150" t="s">
        <v>111</v>
      </c>
      <c r="R7" s="151" t="s">
        <v>101</v>
      </c>
      <c r="T7" s="150" t="s">
        <v>111</v>
      </c>
      <c r="U7" s="148" t="s">
        <v>101</v>
      </c>
      <c r="W7" s="149" t="s">
        <v>111</v>
      </c>
      <c r="X7" s="148" t="s">
        <v>101</v>
      </c>
    </row>
    <row r="8" spans="1:25" s="54" customFormat="1" ht="12.75" x14ac:dyDescent="0.35">
      <c r="D8" s="142" t="s">
        <v>110</v>
      </c>
      <c r="E8" s="141" t="s">
        <v>109</v>
      </c>
      <c r="F8" s="64"/>
      <c r="G8" s="132"/>
      <c r="H8" s="146" t="s">
        <v>110</v>
      </c>
      <c r="I8" s="143" t="s">
        <v>109</v>
      </c>
      <c r="J8" s="145"/>
      <c r="K8" s="143" t="s">
        <v>110</v>
      </c>
      <c r="L8" s="143" t="s">
        <v>109</v>
      </c>
      <c r="M8" s="145"/>
      <c r="N8" s="143" t="s">
        <v>110</v>
      </c>
      <c r="O8" s="143" t="s">
        <v>109</v>
      </c>
      <c r="P8" s="144"/>
      <c r="Q8" s="143" t="s">
        <v>110</v>
      </c>
      <c r="R8" s="143" t="s">
        <v>109</v>
      </c>
      <c r="S8" s="144"/>
      <c r="T8" s="143" t="s">
        <v>110</v>
      </c>
      <c r="U8" s="141" t="s">
        <v>109</v>
      </c>
      <c r="V8" s="64"/>
      <c r="W8" s="142" t="s">
        <v>110</v>
      </c>
      <c r="X8" s="141" t="s">
        <v>109</v>
      </c>
      <c r="Y8" s="64"/>
    </row>
    <row r="9" spans="1:25" ht="13.5" thickBot="1" x14ac:dyDescent="0.45">
      <c r="D9" s="140"/>
      <c r="E9" s="139"/>
      <c r="F9" s="57"/>
      <c r="G9" s="138"/>
      <c r="H9" s="136"/>
      <c r="I9" s="135"/>
      <c r="J9" s="137"/>
      <c r="K9" s="136"/>
      <c r="L9" s="135"/>
      <c r="M9" s="137"/>
      <c r="N9" s="136"/>
      <c r="O9" s="135"/>
      <c r="P9" s="57"/>
      <c r="Q9" s="136"/>
      <c r="R9" s="135"/>
      <c r="S9" s="57"/>
      <c r="T9" s="134"/>
      <c r="U9" s="133"/>
      <c r="V9" s="57"/>
      <c r="W9" s="132"/>
      <c r="X9" s="131"/>
      <c r="Y9" s="57"/>
    </row>
    <row r="10" spans="1:25" x14ac:dyDescent="0.4">
      <c r="A10" s="165" t="s">
        <v>4</v>
      </c>
      <c r="B10" s="118" t="s">
        <v>108</v>
      </c>
      <c r="C10" s="118"/>
      <c r="D10" s="117">
        <v>51964</v>
      </c>
      <c r="E10" s="116">
        <v>169.3</v>
      </c>
      <c r="F10" s="105"/>
      <c r="G10" s="115"/>
      <c r="H10" s="111">
        <v>14583</v>
      </c>
      <c r="I10" s="114">
        <v>351</v>
      </c>
      <c r="J10" s="105"/>
      <c r="K10" s="113">
        <v>76</v>
      </c>
      <c r="L10" s="112">
        <v>46.6</v>
      </c>
      <c r="M10" s="105"/>
      <c r="N10" s="111">
        <v>29</v>
      </c>
      <c r="O10" s="110">
        <v>25.3</v>
      </c>
      <c r="P10" s="105"/>
      <c r="Q10" s="109">
        <v>71</v>
      </c>
      <c r="R10" s="108">
        <v>255.9</v>
      </c>
      <c r="S10" s="105"/>
      <c r="T10" s="107">
        <f>SUM(H10,K10,N10,Q10)</f>
        <v>14759</v>
      </c>
      <c r="U10" s="106">
        <f>SUM(I10,L10,O10,R10)</f>
        <v>678.80000000000007</v>
      </c>
      <c r="V10" s="105"/>
      <c r="W10" s="104">
        <f>SUM(T10,D10)</f>
        <v>66723</v>
      </c>
      <c r="X10" s="103">
        <f>SUM(U10,E10)</f>
        <v>848.10000000000014</v>
      </c>
      <c r="Y10" s="57"/>
    </row>
    <row r="11" spans="1:25" x14ac:dyDescent="0.4">
      <c r="A11" s="163"/>
      <c r="B11" s="42" t="s">
        <v>107</v>
      </c>
      <c r="D11" s="101">
        <v>482706</v>
      </c>
      <c r="E11" s="102">
        <v>1398.1</v>
      </c>
      <c r="F11" s="67"/>
      <c r="G11" s="101"/>
      <c r="H11" s="97">
        <v>65748</v>
      </c>
      <c r="I11" s="100">
        <v>649.4</v>
      </c>
      <c r="J11" s="67"/>
      <c r="K11" s="99">
        <v>86</v>
      </c>
      <c r="L11" s="98">
        <v>52.1</v>
      </c>
      <c r="M11" s="67"/>
      <c r="N11" s="99">
        <v>33</v>
      </c>
      <c r="O11" s="98">
        <v>28.7</v>
      </c>
      <c r="P11" s="67"/>
      <c r="Q11" s="97">
        <v>80</v>
      </c>
      <c r="R11" s="96">
        <v>276.60000000000002</v>
      </c>
      <c r="S11" s="67"/>
      <c r="T11" s="95">
        <f>SUM(H11,K11,N11,Q11)</f>
        <v>65947</v>
      </c>
      <c r="U11" s="94">
        <f>SUM(I11,L11,O11,R11)</f>
        <v>1006.8000000000001</v>
      </c>
      <c r="V11" s="67"/>
      <c r="W11" s="93">
        <f>SUM(T11,D11)</f>
        <v>548653</v>
      </c>
      <c r="X11" s="92">
        <f>SUM(U11,E11)</f>
        <v>2404.9</v>
      </c>
      <c r="Y11" s="57"/>
    </row>
    <row r="12" spans="1:25" s="78" customFormat="1" ht="13.5" thickBot="1" x14ac:dyDescent="0.45">
      <c r="A12" s="164"/>
      <c r="B12" s="91" t="s">
        <v>100</v>
      </c>
      <c r="C12" s="91"/>
      <c r="D12" s="90">
        <f>IF(ISERROR(D10/D11), "", D10/D11)</f>
        <v>0.10765144829357828</v>
      </c>
      <c r="E12" s="89">
        <f>IF(ISERROR(E10/E11), "", E10/E11)</f>
        <v>0.1210929118088835</v>
      </c>
      <c r="F12" s="82"/>
      <c r="G12" s="88"/>
      <c r="H12" s="86">
        <f>IF(ISERROR(H10/H11), "", H10/H11)</f>
        <v>0.22180142361744845</v>
      </c>
      <c r="I12" s="85">
        <f>IF(ISERROR(I10/I11), "", I10/I11)</f>
        <v>0.54049892208192174</v>
      </c>
      <c r="J12" s="87"/>
      <c r="K12" s="86">
        <f>IF(ISERROR(K10/K11), "", K10/K11)</f>
        <v>0.88372093023255816</v>
      </c>
      <c r="L12" s="85">
        <f>IF(ISERROR(L10/L11), "", L10/L11)</f>
        <v>0.89443378119001915</v>
      </c>
      <c r="M12" s="87"/>
      <c r="N12" s="86">
        <f>IF(ISERROR(N10/N11), "", N10/N11)</f>
        <v>0.87878787878787878</v>
      </c>
      <c r="O12" s="85">
        <f>IF(ISERROR(O10/O11), "", O10/O11)</f>
        <v>0.88153310104529625</v>
      </c>
      <c r="P12" s="82"/>
      <c r="Q12" s="86">
        <f>IF(ISERROR(Q10/Q11), "", Q10/Q11)</f>
        <v>0.88749999999999996</v>
      </c>
      <c r="R12" s="85">
        <f>IF(ISERROR(R10/R11), "", R10/R11)</f>
        <v>0.92516268980477223</v>
      </c>
      <c r="S12" s="82"/>
      <c r="T12" s="84">
        <f>IF(ISERROR(T10/T11), "", T10/T11)</f>
        <v>0.22380093105069221</v>
      </c>
      <c r="U12" s="83">
        <f>IF(ISERROR(U10/U11), "", U10/U11)</f>
        <v>0.67421533571712355</v>
      </c>
      <c r="V12" s="82"/>
      <c r="W12" s="81">
        <f>IF(ISERROR(W10/W11), "", W10/W11)</f>
        <v>0.1216123852416737</v>
      </c>
      <c r="X12" s="80">
        <f>IF(ISERROR(X10/X11), "", X10/X11)</f>
        <v>0.35265499604973183</v>
      </c>
      <c r="Y12" s="79"/>
    </row>
    <row r="13" spans="1:25" x14ac:dyDescent="0.4">
      <c r="D13" s="127"/>
      <c r="E13" s="126"/>
      <c r="F13" s="123"/>
      <c r="G13" s="125"/>
      <c r="H13" s="122"/>
      <c r="I13" s="121"/>
      <c r="J13" s="124"/>
      <c r="K13" s="122"/>
      <c r="L13" s="121"/>
      <c r="M13" s="124"/>
      <c r="N13" s="122"/>
      <c r="O13" s="121"/>
      <c r="P13" s="123"/>
      <c r="Q13" s="122"/>
      <c r="R13" s="121"/>
      <c r="S13" s="57"/>
      <c r="T13" s="95"/>
      <c r="U13" s="120"/>
      <c r="V13" s="57"/>
      <c r="W13" s="93"/>
      <c r="X13" s="119"/>
      <c r="Y13" s="57"/>
    </row>
    <row r="14" spans="1:25" ht="13.5" thickBot="1" x14ac:dyDescent="0.45">
      <c r="D14" s="127"/>
      <c r="E14" s="126"/>
      <c r="F14" s="123"/>
      <c r="G14" s="125"/>
      <c r="H14" s="122"/>
      <c r="I14" s="121"/>
      <c r="J14" s="124"/>
      <c r="K14" s="122"/>
      <c r="L14" s="121"/>
      <c r="M14" s="124"/>
      <c r="N14" s="122"/>
      <c r="O14" s="121"/>
      <c r="P14" s="123"/>
      <c r="Q14" s="122"/>
      <c r="R14" s="121"/>
      <c r="S14" s="57"/>
      <c r="T14" s="95"/>
      <c r="U14" s="120"/>
      <c r="V14" s="57"/>
      <c r="W14" s="93"/>
      <c r="X14" s="119"/>
      <c r="Y14" s="57"/>
    </row>
    <row r="15" spans="1:25" x14ac:dyDescent="0.4">
      <c r="A15" s="165" t="s">
        <v>3</v>
      </c>
      <c r="B15" s="118" t="s">
        <v>108</v>
      </c>
      <c r="C15" s="118"/>
      <c r="D15" s="117">
        <v>93213</v>
      </c>
      <c r="E15" s="116">
        <v>460.8</v>
      </c>
      <c r="F15" s="105"/>
      <c r="G15" s="115"/>
      <c r="H15" s="111">
        <v>28234</v>
      </c>
      <c r="I15" s="114">
        <v>924.26999999999987</v>
      </c>
      <c r="J15" s="105"/>
      <c r="K15" s="113">
        <v>176</v>
      </c>
      <c r="L15" s="112">
        <v>116.881</v>
      </c>
      <c r="M15" s="105"/>
      <c r="N15" s="111">
        <v>199</v>
      </c>
      <c r="O15" s="110">
        <v>171.614</v>
      </c>
      <c r="P15" s="105"/>
      <c r="Q15" s="109">
        <v>396</v>
      </c>
      <c r="R15" s="108">
        <v>1000.235</v>
      </c>
      <c r="S15" s="105"/>
      <c r="T15" s="107">
        <f>SUM(H15,K15,N15,Q15)</f>
        <v>29005</v>
      </c>
      <c r="U15" s="106">
        <f>SUM(I15,L15,O15,R15)</f>
        <v>2213</v>
      </c>
      <c r="V15" s="105"/>
      <c r="W15" s="104">
        <f>SUM(T15,D15)</f>
        <v>122218</v>
      </c>
      <c r="X15" s="103">
        <f>SUM(U15,E15)</f>
        <v>2673.8</v>
      </c>
      <c r="Y15" s="57"/>
    </row>
    <row r="16" spans="1:25" x14ac:dyDescent="0.4">
      <c r="A16" s="163"/>
      <c r="B16" s="42" t="s">
        <v>107</v>
      </c>
      <c r="D16" s="101">
        <v>972925</v>
      </c>
      <c r="E16" s="102">
        <v>3674.9230000000002</v>
      </c>
      <c r="F16" s="67"/>
      <c r="G16" s="101"/>
      <c r="H16" s="97">
        <v>125581</v>
      </c>
      <c r="I16" s="100">
        <v>1721.4830000000004</v>
      </c>
      <c r="J16" s="67"/>
      <c r="K16" s="99">
        <v>227</v>
      </c>
      <c r="L16" s="98">
        <v>150.74299999999999</v>
      </c>
      <c r="M16" s="67"/>
      <c r="N16" s="99">
        <v>238</v>
      </c>
      <c r="O16" s="98">
        <v>204.191</v>
      </c>
      <c r="P16" s="67"/>
      <c r="Q16" s="97">
        <v>487</v>
      </c>
      <c r="R16" s="96">
        <v>1178.4559999999999</v>
      </c>
      <c r="S16" s="67"/>
      <c r="T16" s="95">
        <f>SUM(H16,K16,N16,Q16)</f>
        <v>126533</v>
      </c>
      <c r="U16" s="94">
        <f>SUM(I16,L16,O16,R16)</f>
        <v>3254.8730000000005</v>
      </c>
      <c r="V16" s="67"/>
      <c r="W16" s="93">
        <f>SUM(T16,D16)</f>
        <v>1099458</v>
      </c>
      <c r="X16" s="92">
        <f>SUM(U16,E16)</f>
        <v>6929.7960000000003</v>
      </c>
      <c r="Y16" s="57"/>
    </row>
    <row r="17" spans="1:58" s="77" customFormat="1" ht="13.5" thickBot="1" x14ac:dyDescent="0.45">
      <c r="A17" s="162"/>
      <c r="B17" s="91" t="s">
        <v>100</v>
      </c>
      <c r="C17" s="91"/>
      <c r="D17" s="90">
        <f>IF(ISERROR(D15/D16), "", D15/D16)</f>
        <v>9.5806973816070104E-2</v>
      </c>
      <c r="E17" s="89">
        <f>IF(ISERROR(E15/E16), "", E15/E16)</f>
        <v>0.12539038232909913</v>
      </c>
      <c r="F17" s="82"/>
      <c r="G17" s="88"/>
      <c r="H17" s="86">
        <f>IF(ISERROR(H15/H16), "", H15/H16)</f>
        <v>0.22482700408501285</v>
      </c>
      <c r="I17" s="85">
        <f>IF(ISERROR(I15/I16), "", I15/I16)</f>
        <v>0.53690335600177264</v>
      </c>
      <c r="J17" s="87"/>
      <c r="K17" s="86">
        <f>IF(ISERROR(K15/K16), "", K15/K16)</f>
        <v>0.77533039647577096</v>
      </c>
      <c r="L17" s="85">
        <f>IF(ISERROR(L15/L16), "", L15/L16)</f>
        <v>0.77536602031271773</v>
      </c>
      <c r="M17" s="87"/>
      <c r="N17" s="86">
        <f>IF(ISERROR(N15/N16), "", N15/N16)</f>
        <v>0.83613445378151263</v>
      </c>
      <c r="O17" s="85">
        <f>IF(ISERROR(O15/O16), "", O15/O16)</f>
        <v>0.84045819845144987</v>
      </c>
      <c r="P17" s="82"/>
      <c r="Q17" s="86">
        <f>IF(ISERROR(Q15/Q16), "", Q15/Q16)</f>
        <v>0.81314168377823404</v>
      </c>
      <c r="R17" s="85">
        <f>IF(ISERROR(R15/R16), "", R15/R16)</f>
        <v>0.84876737018607407</v>
      </c>
      <c r="S17" s="82"/>
      <c r="T17" s="84">
        <f>IF(ISERROR(T15/T16), "", T15/T16)</f>
        <v>0.2292287387479946</v>
      </c>
      <c r="U17" s="83">
        <f>IF(ISERROR(U15/U16), "", U15/U16)</f>
        <v>0.67990363986551849</v>
      </c>
      <c r="V17" s="82"/>
      <c r="W17" s="130">
        <f>IF(ISERROR(W15/W16), "", W15/W16)</f>
        <v>0.11116204529868354</v>
      </c>
      <c r="X17" s="129">
        <f>IF(ISERROR(X15/X16), "", X15/X16)</f>
        <v>0.38584108392223959</v>
      </c>
      <c r="Y17" s="79"/>
      <c r="Z17" s="78"/>
      <c r="AA17" s="78"/>
      <c r="AB17" s="78"/>
      <c r="AC17" s="78"/>
    </row>
    <row r="18" spans="1:58" s="47" customFormat="1" x14ac:dyDescent="0.4">
      <c r="B18" s="42"/>
      <c r="C18" s="42"/>
      <c r="D18" s="127"/>
      <c r="E18" s="126"/>
      <c r="F18" s="123"/>
      <c r="G18" s="125"/>
      <c r="H18" s="122"/>
      <c r="I18" s="121"/>
      <c r="J18" s="124"/>
      <c r="K18" s="122"/>
      <c r="L18" s="121"/>
      <c r="M18" s="124"/>
      <c r="N18" s="122"/>
      <c r="O18" s="121"/>
      <c r="P18" s="123"/>
      <c r="Q18" s="122"/>
      <c r="R18" s="121"/>
      <c r="S18" s="57"/>
      <c r="T18" s="95"/>
      <c r="U18" s="120"/>
      <c r="V18" s="57"/>
      <c r="W18" s="93"/>
      <c r="X18" s="119"/>
      <c r="Y18" s="57"/>
      <c r="Z18" s="42"/>
      <c r="AA18" s="42"/>
      <c r="AB18" s="42"/>
      <c r="AC18" s="42"/>
    </row>
    <row r="19" spans="1:58" s="47" customFormat="1" ht="13.5" thickBot="1" x14ac:dyDescent="0.45">
      <c r="B19" s="42"/>
      <c r="C19" s="42"/>
      <c r="D19" s="127"/>
      <c r="E19" s="126"/>
      <c r="F19" s="123"/>
      <c r="G19" s="125"/>
      <c r="H19" s="122"/>
      <c r="I19" s="121"/>
      <c r="J19" s="124"/>
      <c r="K19" s="122"/>
      <c r="L19" s="121"/>
      <c r="M19" s="124"/>
      <c r="N19" s="122"/>
      <c r="O19" s="121"/>
      <c r="P19" s="123"/>
      <c r="Q19" s="122"/>
      <c r="R19" s="121"/>
      <c r="S19" s="57"/>
      <c r="T19" s="95"/>
      <c r="U19" s="120"/>
      <c r="V19" s="57"/>
      <c r="W19" s="93"/>
      <c r="X19" s="119"/>
      <c r="Y19" s="57"/>
      <c r="Z19" s="42"/>
      <c r="AA19" s="42"/>
      <c r="AB19" s="42"/>
      <c r="AC19" s="42"/>
    </row>
    <row r="20" spans="1:58" s="53" customFormat="1" x14ac:dyDescent="0.4">
      <c r="A20" s="165" t="s">
        <v>2</v>
      </c>
      <c r="B20" s="118" t="s">
        <v>108</v>
      </c>
      <c r="C20" s="118"/>
      <c r="D20" s="117">
        <v>105796</v>
      </c>
      <c r="E20" s="116">
        <v>328.9</v>
      </c>
      <c r="F20" s="105"/>
      <c r="G20" s="115"/>
      <c r="H20" s="111">
        <v>46847</v>
      </c>
      <c r="I20" s="114">
        <v>1689</v>
      </c>
      <c r="J20" s="105"/>
      <c r="K20" s="113">
        <v>742</v>
      </c>
      <c r="L20" s="112">
        <v>447</v>
      </c>
      <c r="M20" s="105"/>
      <c r="N20" s="111">
        <v>177</v>
      </c>
      <c r="O20" s="110">
        <v>175</v>
      </c>
      <c r="P20" s="105"/>
      <c r="Q20" s="109">
        <v>904</v>
      </c>
      <c r="R20" s="108">
        <v>1830</v>
      </c>
      <c r="S20" s="105"/>
      <c r="T20" s="107">
        <f>SUM(H20,K20,N20,Q20)</f>
        <v>48670</v>
      </c>
      <c r="U20" s="106">
        <f>SUM(I20,L20,O20,R20)</f>
        <v>4141</v>
      </c>
      <c r="V20" s="105"/>
      <c r="W20" s="104">
        <f>SUM(T20,D20)</f>
        <v>154466</v>
      </c>
      <c r="X20" s="103">
        <f>SUM(U20,E20)</f>
        <v>4469.8999999999996</v>
      </c>
      <c r="Y20" s="57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</row>
    <row r="21" spans="1:58" s="52" customFormat="1" x14ac:dyDescent="0.4">
      <c r="A21" s="128"/>
      <c r="B21" s="42" t="s">
        <v>107</v>
      </c>
      <c r="C21" s="42"/>
      <c r="D21" s="101">
        <v>1832620</v>
      </c>
      <c r="E21" s="102">
        <v>5030.2999999999993</v>
      </c>
      <c r="F21" s="67"/>
      <c r="G21" s="101"/>
      <c r="H21" s="97">
        <v>298637</v>
      </c>
      <c r="I21" s="100">
        <v>3890</v>
      </c>
      <c r="J21" s="67"/>
      <c r="K21" s="99">
        <v>1637</v>
      </c>
      <c r="L21" s="98">
        <v>953</v>
      </c>
      <c r="M21" s="67"/>
      <c r="N21" s="99">
        <v>232</v>
      </c>
      <c r="O21" s="98">
        <v>222</v>
      </c>
      <c r="P21" s="67"/>
      <c r="Q21" s="97">
        <v>1291</v>
      </c>
      <c r="R21" s="96">
        <v>2069</v>
      </c>
      <c r="S21" s="67"/>
      <c r="T21" s="95">
        <f>SUM(H21,K21,N21,Q21)</f>
        <v>301797</v>
      </c>
      <c r="U21" s="94">
        <f>SUM(I21,L21,O21,R21)</f>
        <v>7134</v>
      </c>
      <c r="V21" s="67"/>
      <c r="W21" s="93">
        <f>SUM(T21,D21)</f>
        <v>2134417</v>
      </c>
      <c r="X21" s="92">
        <f>SUM(U21,E21)</f>
        <v>12164.3</v>
      </c>
      <c r="Y21" s="57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</row>
    <row r="22" spans="1:58" s="78" customFormat="1" ht="13.5" thickBot="1" x14ac:dyDescent="0.45">
      <c r="A22" s="164"/>
      <c r="B22" s="91" t="s">
        <v>100</v>
      </c>
      <c r="C22" s="91"/>
      <c r="D22" s="90">
        <f>IF(ISERROR(D20/D21), "", D20/D21)</f>
        <v>5.7729371064377775E-2</v>
      </c>
      <c r="E22" s="89">
        <f>IF(ISERROR(E20/E21), "", E20/E21)</f>
        <v>6.5383774327574903E-2</v>
      </c>
      <c r="F22" s="82"/>
      <c r="G22" s="88"/>
      <c r="H22" s="86">
        <f>IF(ISERROR(H20/H21), "", H20/H21)</f>
        <v>0.15686937653405306</v>
      </c>
      <c r="I22" s="85">
        <f>IF(ISERROR(I20/I21), "", I20/I21)</f>
        <v>0.43419023136246787</v>
      </c>
      <c r="J22" s="87"/>
      <c r="K22" s="86">
        <f>IF(ISERROR(K20/K21), "", K20/K21)</f>
        <v>0.45326817348808796</v>
      </c>
      <c r="L22" s="85">
        <f>IF(ISERROR(L20/L21), "", L20/L21)</f>
        <v>0.46904512067156351</v>
      </c>
      <c r="M22" s="87"/>
      <c r="N22" s="86">
        <f>IF(ISERROR(N20/N21), "", N20/N21)</f>
        <v>0.76293103448275867</v>
      </c>
      <c r="O22" s="85">
        <f>IF(ISERROR(O20/O21), "", O20/O21)</f>
        <v>0.78828828828828834</v>
      </c>
      <c r="P22" s="82"/>
      <c r="Q22" s="86">
        <f>IF(ISERROR(Q20/Q21), "", Q20/Q21)</f>
        <v>0.70023237800154914</v>
      </c>
      <c r="R22" s="85">
        <f>IF(ISERROR(R20/R21), "", R20/R21)</f>
        <v>0.88448525857902371</v>
      </c>
      <c r="S22" s="82"/>
      <c r="T22" s="84">
        <f>IF(ISERROR(T20/T21), "", T20/T21)</f>
        <v>0.16126734195502274</v>
      </c>
      <c r="U22" s="83">
        <f>IF(ISERROR(U20/U21), "", U20/U21)</f>
        <v>0.58045977011494254</v>
      </c>
      <c r="V22" s="82"/>
      <c r="W22" s="81">
        <f>IF(ISERROR(W20/W21), "", W20/W21)</f>
        <v>7.2369176220016984E-2</v>
      </c>
      <c r="X22" s="80">
        <f>IF(ISERROR(X20/X21), "", X20/X21)</f>
        <v>0.36746051971753407</v>
      </c>
      <c r="Y22" s="79"/>
      <c r="AD22" s="77"/>
      <c r="AE22" s="77"/>
      <c r="AF22" s="77"/>
      <c r="AG22" s="77"/>
      <c r="AH22" s="77"/>
      <c r="AI22" s="77"/>
      <c r="AJ22" s="77"/>
    </row>
    <row r="23" spans="1:58" x14ac:dyDescent="0.4">
      <c r="D23" s="127"/>
      <c r="E23" s="126"/>
      <c r="F23" s="123"/>
      <c r="G23" s="125"/>
      <c r="H23" s="122"/>
      <c r="I23" s="121"/>
      <c r="J23" s="124"/>
      <c r="K23" s="122"/>
      <c r="L23" s="121"/>
      <c r="M23" s="124"/>
      <c r="N23" s="122"/>
      <c r="O23" s="121"/>
      <c r="P23" s="123"/>
      <c r="Q23" s="122"/>
      <c r="R23" s="121"/>
      <c r="S23" s="57"/>
      <c r="T23" s="95"/>
      <c r="U23" s="120"/>
      <c r="V23" s="57"/>
      <c r="W23" s="93"/>
      <c r="X23" s="119"/>
      <c r="Y23" s="57"/>
      <c r="AD23" s="47"/>
      <c r="AE23" s="47"/>
      <c r="AF23" s="47"/>
      <c r="AG23" s="47"/>
      <c r="AH23" s="47"/>
      <c r="AI23" s="47"/>
      <c r="AJ23" s="47"/>
    </row>
    <row r="24" spans="1:58" ht="13.5" thickBot="1" x14ac:dyDescent="0.45">
      <c r="D24" s="127"/>
      <c r="E24" s="126"/>
      <c r="F24" s="123"/>
      <c r="G24" s="125"/>
      <c r="H24" s="122"/>
      <c r="I24" s="121"/>
      <c r="J24" s="124"/>
      <c r="K24" s="122"/>
      <c r="L24" s="121"/>
      <c r="M24" s="124"/>
      <c r="N24" s="122"/>
      <c r="O24" s="121"/>
      <c r="P24" s="123"/>
      <c r="Q24" s="122"/>
      <c r="R24" s="121"/>
      <c r="S24" s="57"/>
      <c r="T24" s="95"/>
      <c r="U24" s="120"/>
      <c r="V24" s="57"/>
      <c r="W24" s="93"/>
      <c r="X24" s="119"/>
      <c r="Y24" s="57"/>
      <c r="AD24" s="47"/>
      <c r="AE24" s="47"/>
      <c r="AF24" s="47"/>
      <c r="AG24" s="47"/>
      <c r="AH24" s="47"/>
      <c r="AI24" s="47"/>
      <c r="AJ24" s="47"/>
    </row>
    <row r="25" spans="1:58" x14ac:dyDescent="0.4">
      <c r="A25" s="165" t="s">
        <v>1</v>
      </c>
      <c r="B25" s="118" t="s">
        <v>108</v>
      </c>
      <c r="C25" s="118"/>
      <c r="D25" s="117">
        <v>2643</v>
      </c>
      <c r="E25" s="116">
        <v>15.8</v>
      </c>
      <c r="F25" s="105"/>
      <c r="G25" s="115"/>
      <c r="H25" s="111">
        <v>1131</v>
      </c>
      <c r="I25" s="114">
        <v>47.78</v>
      </c>
      <c r="J25" s="105"/>
      <c r="K25" s="113">
        <v>17</v>
      </c>
      <c r="L25" s="112">
        <v>10.7</v>
      </c>
      <c r="M25" s="105"/>
      <c r="N25" s="111">
        <v>4</v>
      </c>
      <c r="O25" s="110">
        <v>3.39</v>
      </c>
      <c r="P25" s="105"/>
      <c r="Q25" s="109">
        <v>12</v>
      </c>
      <c r="R25" s="108">
        <v>30.19</v>
      </c>
      <c r="S25" s="105"/>
      <c r="T25" s="107">
        <f>SUM(H25,K25,N25,Q25)</f>
        <v>1164</v>
      </c>
      <c r="U25" s="106">
        <f>SUM(I25,L25,O25,R25)</f>
        <v>92.06</v>
      </c>
      <c r="V25" s="105"/>
      <c r="W25" s="104">
        <f>SUM(T25,D25)</f>
        <v>3807</v>
      </c>
      <c r="X25" s="103">
        <f>SUM(U25,E25)</f>
        <v>107.86</v>
      </c>
      <c r="Y25" s="57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</row>
    <row r="26" spans="1:58" x14ac:dyDescent="0.4">
      <c r="A26" s="163"/>
      <c r="B26" s="42" t="s">
        <v>107</v>
      </c>
      <c r="D26" s="101">
        <v>62988</v>
      </c>
      <c r="E26" s="102">
        <v>286.52999999999997</v>
      </c>
      <c r="F26" s="67"/>
      <c r="G26" s="101"/>
      <c r="H26" s="97">
        <v>8947</v>
      </c>
      <c r="I26" s="100">
        <v>120.9</v>
      </c>
      <c r="J26" s="67"/>
      <c r="K26" s="99">
        <v>20</v>
      </c>
      <c r="L26" s="98">
        <v>12.53</v>
      </c>
      <c r="M26" s="67"/>
      <c r="N26" s="99">
        <v>10</v>
      </c>
      <c r="O26" s="98">
        <v>8.7100000000000009</v>
      </c>
      <c r="P26" s="67"/>
      <c r="Q26" s="97">
        <v>12</v>
      </c>
      <c r="R26" s="96">
        <v>30.19</v>
      </c>
      <c r="S26" s="67"/>
      <c r="T26" s="95">
        <f>SUM(H26,K26,N26,Q26)</f>
        <v>8989</v>
      </c>
      <c r="U26" s="94">
        <f>SUM(I26,L26,O26,R26)</f>
        <v>172.33</v>
      </c>
      <c r="V26" s="67"/>
      <c r="W26" s="93">
        <f>SUM(T26,D26)</f>
        <v>71977</v>
      </c>
      <c r="X26" s="92">
        <f>SUM(U26,E26)</f>
        <v>458.86</v>
      </c>
      <c r="Y26" s="57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</row>
    <row r="27" spans="1:58" s="77" customFormat="1" ht="13.5" thickBot="1" x14ac:dyDescent="0.45">
      <c r="A27" s="162"/>
      <c r="B27" s="91" t="s">
        <v>100</v>
      </c>
      <c r="C27" s="91"/>
      <c r="D27" s="90">
        <f>IF(ISERROR(D25/D26), "", D25/D26)</f>
        <v>4.196037340445799E-2</v>
      </c>
      <c r="E27" s="89">
        <f>IF(ISERROR(E25/E26), "", E25/E26)</f>
        <v>5.5142567968450081E-2</v>
      </c>
      <c r="F27" s="82"/>
      <c r="G27" s="88"/>
      <c r="H27" s="86">
        <f>IF(ISERROR(H25/H26), "", H25/H26)</f>
        <v>0.12641108751536828</v>
      </c>
      <c r="I27" s="85">
        <f>IF(ISERROR(I25/I26), "", I25/I26)</f>
        <v>0.39520264681555001</v>
      </c>
      <c r="J27" s="87"/>
      <c r="K27" s="86">
        <f>IF(ISERROR(K25/K26), "", K25/K26)</f>
        <v>0.85</v>
      </c>
      <c r="L27" s="85">
        <f>IF(ISERROR(L25/L26), "", L25/L26)</f>
        <v>0.85395051875498806</v>
      </c>
      <c r="M27" s="87"/>
      <c r="N27" s="86">
        <f>IF(ISERROR(N25/N26), "", N25/N26)</f>
        <v>0.4</v>
      </c>
      <c r="O27" s="85">
        <f>IF(ISERROR(O25/O26), "", O25/O26)</f>
        <v>0.38920780711825487</v>
      </c>
      <c r="P27" s="82"/>
      <c r="Q27" s="86">
        <f>IF(ISERROR(Q25/Q26), "", Q25/Q26)</f>
        <v>1</v>
      </c>
      <c r="R27" s="85">
        <f>IF(ISERROR(R25/R26), "", R25/R26)</f>
        <v>1</v>
      </c>
      <c r="S27" s="82"/>
      <c r="T27" s="84">
        <f>IF(ISERROR(T25/T26), "", T25/T26)</f>
        <v>0.12949160084547781</v>
      </c>
      <c r="U27" s="83">
        <f>IF(ISERROR(U25/U26), "", U25/U26)</f>
        <v>0.53420762490570417</v>
      </c>
      <c r="V27" s="82"/>
      <c r="W27" s="81">
        <f>IF(ISERROR(W25/W26), "", W25/W26)</f>
        <v>5.289189602234047E-2</v>
      </c>
      <c r="X27" s="80">
        <f>IF(ISERROR(X25/X26), "", X25/X26)</f>
        <v>0.2350608028592599</v>
      </c>
      <c r="Y27" s="79"/>
      <c r="Z27" s="78"/>
      <c r="AA27" s="78"/>
      <c r="AB27" s="78"/>
      <c r="AC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78"/>
      <c r="BB27" s="78"/>
      <c r="BC27" s="78"/>
      <c r="BD27" s="78"/>
      <c r="BE27" s="78"/>
      <c r="BF27" s="78"/>
    </row>
    <row r="28" spans="1:58" ht="13.5" thickBot="1" x14ac:dyDescent="0.4">
      <c r="D28" s="76"/>
      <c r="E28" s="70"/>
      <c r="F28" s="67"/>
      <c r="G28" s="75"/>
      <c r="H28" s="71"/>
      <c r="I28" s="73"/>
      <c r="J28" s="74"/>
      <c r="K28" s="71"/>
      <c r="L28" s="73"/>
      <c r="M28" s="74"/>
      <c r="N28" s="71"/>
      <c r="O28" s="73"/>
      <c r="P28" s="72"/>
      <c r="Q28" s="71"/>
      <c r="R28" s="73"/>
      <c r="S28" s="72"/>
      <c r="T28" s="71"/>
      <c r="U28" s="70"/>
      <c r="V28" s="67"/>
      <c r="W28" s="69"/>
      <c r="X28" s="68"/>
      <c r="Y28" s="67"/>
      <c r="AD28" s="53"/>
      <c r="AE28" s="53"/>
      <c r="AF28" s="53"/>
      <c r="AG28" s="53"/>
      <c r="AH28" s="53"/>
      <c r="AI28" s="53"/>
      <c r="AJ28" s="53"/>
      <c r="BF28" s="47"/>
    </row>
    <row r="29" spans="1:58" s="53" customFormat="1" x14ac:dyDescent="0.45">
      <c r="B29" s="47"/>
      <c r="C29" s="47"/>
      <c r="D29" s="49"/>
      <c r="E29" s="49"/>
      <c r="F29" s="49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49"/>
      <c r="W29" s="61"/>
      <c r="X29" s="61"/>
      <c r="Y29" s="49"/>
      <c r="Z29" s="47"/>
      <c r="AA29" s="47"/>
      <c r="AB29" s="47"/>
      <c r="AC29" s="47"/>
      <c r="AD29" s="52"/>
      <c r="AE29" s="52"/>
      <c r="AF29" s="52"/>
      <c r="AG29" s="52"/>
      <c r="AH29" s="52"/>
      <c r="AI29" s="52"/>
      <c r="AJ29" s="5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</row>
    <row r="30" spans="1:58" s="52" customFormat="1" x14ac:dyDescent="0.45">
      <c r="B30" s="47"/>
      <c r="C30" s="47"/>
      <c r="D30" s="49"/>
      <c r="E30" s="49"/>
      <c r="F30" s="49"/>
      <c r="G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49"/>
      <c r="W30" s="61"/>
      <c r="X30" s="61"/>
      <c r="Y30" s="49"/>
      <c r="Z30" s="47"/>
      <c r="AA30" s="47"/>
      <c r="AB30" s="47"/>
      <c r="AC30" s="47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53"/>
    </row>
    <row r="31" spans="1:58" x14ac:dyDescent="0.4">
      <c r="H31" s="65" t="s">
        <v>118</v>
      </c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52"/>
    </row>
    <row r="32" spans="1:58" x14ac:dyDescent="0.4">
      <c r="B32" s="52"/>
      <c r="C32" s="52"/>
      <c r="D32" s="52"/>
      <c r="E32" s="52"/>
      <c r="F32" s="52"/>
      <c r="G32" s="52"/>
      <c r="H32" s="65" t="s">
        <v>106</v>
      </c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63"/>
      <c r="X32" s="63"/>
      <c r="Y32" s="52"/>
      <c r="Z32" s="52"/>
      <c r="AA32" s="52"/>
      <c r="AB32" s="52"/>
      <c r="AC32" s="52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</row>
    <row r="33" spans="2:58" x14ac:dyDescent="0.4">
      <c r="D33" s="57"/>
      <c r="E33" s="57"/>
      <c r="F33" s="57"/>
      <c r="G33" s="57"/>
      <c r="H33" s="47" t="s">
        <v>117</v>
      </c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64"/>
      <c r="X33" s="64"/>
      <c r="Y33" s="57"/>
      <c r="AD33" s="47"/>
      <c r="AE33" s="47"/>
      <c r="AF33" s="47"/>
      <c r="AG33" s="47"/>
      <c r="AH33" s="47"/>
      <c r="AI33" s="47"/>
      <c r="AJ33" s="47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</row>
    <row r="34" spans="2:58" s="47" customFormat="1" x14ac:dyDescent="0.4">
      <c r="B34" s="42"/>
      <c r="C34" s="42"/>
      <c r="D34" s="57"/>
      <c r="E34" s="57"/>
      <c r="F34" s="57"/>
      <c r="G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64"/>
      <c r="X34" s="64"/>
      <c r="Y34" s="57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</row>
    <row r="35" spans="2:58" x14ac:dyDescent="0.45">
      <c r="D35" s="51"/>
      <c r="E35" s="51"/>
      <c r="F35" s="51"/>
      <c r="G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62"/>
      <c r="X35" s="62"/>
      <c r="Y35" s="51"/>
      <c r="AD35" s="53"/>
      <c r="AE35" s="53"/>
      <c r="AF35" s="53"/>
      <c r="AG35" s="53"/>
      <c r="AH35" s="53"/>
      <c r="AI35" s="53"/>
      <c r="AJ35" s="53"/>
      <c r="BF35" s="47"/>
    </row>
    <row r="36" spans="2:58" x14ac:dyDescent="0.45">
      <c r="D36" s="51"/>
      <c r="E36" s="51"/>
      <c r="F36" s="51"/>
      <c r="G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62"/>
      <c r="X36" s="62"/>
      <c r="Y36" s="51"/>
      <c r="AD36" s="52"/>
      <c r="AE36" s="52"/>
      <c r="AF36" s="52"/>
      <c r="AG36" s="52"/>
      <c r="AH36" s="52"/>
      <c r="AI36" s="52"/>
      <c r="AJ36" s="52"/>
    </row>
    <row r="37" spans="2:58" x14ac:dyDescent="0.45">
      <c r="B37" s="47"/>
      <c r="C37" s="47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61"/>
      <c r="X37" s="61"/>
      <c r="Y37" s="49"/>
      <c r="Z37" s="47"/>
      <c r="AA37" s="47"/>
      <c r="AB37" s="47"/>
      <c r="AC37" s="47"/>
    </row>
    <row r="38" spans="2:58" x14ac:dyDescent="0.45">
      <c r="AK38" s="47"/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  <c r="BD38" s="47"/>
      <c r="BE38" s="47"/>
    </row>
    <row r="39" spans="2:58" x14ac:dyDescent="0.45"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63"/>
      <c r="X39" s="63"/>
      <c r="Y39" s="52"/>
      <c r="Z39" s="52"/>
      <c r="AA39" s="52"/>
      <c r="AB39" s="52"/>
      <c r="AC39" s="52"/>
    </row>
    <row r="40" spans="2:58" x14ac:dyDescent="0.45"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62"/>
      <c r="X40" s="62"/>
      <c r="Y40" s="51"/>
      <c r="Z40" s="46"/>
      <c r="AA40" s="46"/>
      <c r="AD40" s="47"/>
      <c r="AE40" s="47"/>
      <c r="AF40" s="47"/>
      <c r="AG40" s="47"/>
      <c r="AH40" s="47"/>
      <c r="AI40" s="47"/>
      <c r="AJ40" s="47"/>
    </row>
    <row r="41" spans="2:58" x14ac:dyDescent="0.45"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62"/>
      <c r="X41" s="62"/>
      <c r="Y41" s="51"/>
      <c r="Z41" s="46"/>
      <c r="AA41" s="46"/>
    </row>
    <row r="42" spans="2:58" x14ac:dyDescent="0.45"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62"/>
      <c r="X42" s="62"/>
      <c r="Y42" s="51"/>
      <c r="Z42" s="44"/>
    </row>
    <row r="43" spans="2:58" x14ac:dyDescent="0.45"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62"/>
      <c r="X43" s="62"/>
      <c r="Y43" s="51"/>
      <c r="Z43" s="46"/>
    </row>
    <row r="44" spans="2:58" x14ac:dyDescent="0.45">
      <c r="B44" s="47"/>
      <c r="C44" s="47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61"/>
      <c r="X44" s="61"/>
      <c r="Y44" s="49"/>
      <c r="Z44" s="48"/>
      <c r="AA44" s="47"/>
      <c r="AB44" s="47"/>
      <c r="AC44" s="47"/>
    </row>
    <row r="45" spans="2:58" x14ac:dyDescent="0.45"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60"/>
      <c r="X45" s="60"/>
      <c r="Y45" s="46"/>
    </row>
    <row r="46" spans="2:58" x14ac:dyDescent="0.45">
      <c r="D46" s="45"/>
      <c r="E46" s="45"/>
      <c r="F46" s="45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59"/>
      <c r="X46" s="59"/>
      <c r="Y46" s="44"/>
    </row>
    <row r="47" spans="2:58" x14ac:dyDescent="0.45">
      <c r="B47" s="43"/>
      <c r="C47" s="43"/>
    </row>
  </sheetData>
  <mergeCells count="9">
    <mergeCell ref="A4:Y4"/>
    <mergeCell ref="D5:E5"/>
    <mergeCell ref="G5:U5"/>
    <mergeCell ref="W5:X5"/>
    <mergeCell ref="T6:U6"/>
    <mergeCell ref="H6:I6"/>
    <mergeCell ref="K6:L6"/>
    <mergeCell ref="N6:O6"/>
    <mergeCell ref="Q6:R6"/>
  </mergeCells>
  <pageMargins left="0.75" right="0.75" top="1" bottom="1" header="0.5" footer="0.5"/>
  <pageSetup paperSize="5" scale="45" orientation="landscape" r:id="rId1"/>
  <headerFooter alignWithMargins="0"/>
  <drawing r:id="rId2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BF47"/>
  <sheetViews>
    <sheetView workbookViewId="0">
      <selection activeCell="K11" sqref="K11"/>
    </sheetView>
  </sheetViews>
  <sheetFormatPr defaultColWidth="9" defaultRowHeight="13.15" x14ac:dyDescent="0.45"/>
  <cols>
    <col min="1" max="1" width="6.75" style="42" customWidth="1"/>
    <col min="2" max="2" width="11.75" style="42" customWidth="1"/>
    <col min="3" max="3" width="0.75" style="42" customWidth="1"/>
    <col min="4" max="5" width="8.75" style="42" customWidth="1"/>
    <col min="6" max="6" width="2.625" style="42" customWidth="1"/>
    <col min="7" max="7" width="0.5" style="42" customWidth="1"/>
    <col min="8" max="9" width="8.75" style="42" customWidth="1"/>
    <col min="10" max="10" width="0.625" style="42" customWidth="1"/>
    <col min="11" max="12" width="8.75" style="42" customWidth="1"/>
    <col min="13" max="13" width="0.625" style="42" customWidth="1"/>
    <col min="14" max="15" width="8.75" style="42" customWidth="1"/>
    <col min="16" max="16" width="0.5" style="42" customWidth="1"/>
    <col min="17" max="18" width="8.75" style="42" customWidth="1"/>
    <col min="19" max="19" width="0.625" style="42" customWidth="1"/>
    <col min="20" max="21" width="8.75" style="42" customWidth="1"/>
    <col min="22" max="22" width="2.5" style="42" customWidth="1"/>
    <col min="23" max="24" width="8.75" style="54" customWidth="1"/>
    <col min="25" max="25" width="1.25" style="42" customWidth="1"/>
    <col min="26" max="16384" width="9" style="42"/>
  </cols>
  <sheetData>
    <row r="1" spans="1:25" ht="15.75" customHeight="1" x14ac:dyDescent="0.45">
      <c r="A1" s="161" t="s">
        <v>116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</row>
    <row r="2" spans="1:25" ht="15.75" customHeight="1" x14ac:dyDescent="0.45">
      <c r="A2" s="160" t="s">
        <v>122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</row>
    <row r="4" spans="1:25" s="54" customFormat="1" ht="16.5" customHeight="1" thickBot="1" x14ac:dyDescent="0.5">
      <c r="A4" s="789" t="s">
        <v>14</v>
      </c>
      <c r="B4" s="789"/>
      <c r="C4" s="789"/>
      <c r="D4" s="789"/>
      <c r="E4" s="789"/>
      <c r="F4" s="789"/>
      <c r="G4" s="789"/>
      <c r="H4" s="789"/>
      <c r="I4" s="789"/>
      <c r="J4" s="789"/>
      <c r="K4" s="789"/>
      <c r="L4" s="789"/>
      <c r="M4" s="789"/>
      <c r="N4" s="789"/>
      <c r="O4" s="789"/>
      <c r="P4" s="789"/>
      <c r="Q4" s="789"/>
      <c r="R4" s="789"/>
      <c r="S4" s="789"/>
      <c r="T4" s="789"/>
      <c r="U4" s="789"/>
      <c r="V4" s="789"/>
      <c r="W4" s="789"/>
      <c r="X4" s="789"/>
      <c r="Y4" s="789"/>
    </row>
    <row r="5" spans="1:25" s="52" customFormat="1" ht="15.4" x14ac:dyDescent="0.45">
      <c r="A5" s="159" t="s">
        <v>115</v>
      </c>
      <c r="D5" s="790" t="s">
        <v>12</v>
      </c>
      <c r="E5" s="791"/>
      <c r="F5" s="158"/>
      <c r="G5" s="790" t="s">
        <v>114</v>
      </c>
      <c r="H5" s="792"/>
      <c r="I5" s="792"/>
      <c r="J5" s="792"/>
      <c r="K5" s="792"/>
      <c r="L5" s="792"/>
      <c r="M5" s="792"/>
      <c r="N5" s="792"/>
      <c r="O5" s="792"/>
      <c r="P5" s="792"/>
      <c r="Q5" s="792"/>
      <c r="R5" s="792"/>
      <c r="S5" s="792"/>
      <c r="T5" s="792"/>
      <c r="U5" s="791"/>
      <c r="V5" s="157"/>
      <c r="W5" s="790" t="s">
        <v>10</v>
      </c>
      <c r="X5" s="793"/>
      <c r="Y5" s="157"/>
    </row>
    <row r="6" spans="1:25" s="52" customFormat="1" x14ac:dyDescent="0.35">
      <c r="D6" s="128"/>
      <c r="E6" s="156"/>
      <c r="G6" s="155"/>
      <c r="H6" s="794" t="s">
        <v>113</v>
      </c>
      <c r="I6" s="796"/>
      <c r="J6" s="154"/>
      <c r="K6" s="794" t="s">
        <v>105</v>
      </c>
      <c r="L6" s="796"/>
      <c r="M6" s="154"/>
      <c r="N6" s="794" t="s">
        <v>104</v>
      </c>
      <c r="O6" s="796"/>
      <c r="P6" s="154"/>
      <c r="Q6" s="794" t="s">
        <v>103</v>
      </c>
      <c r="R6" s="796"/>
      <c r="S6" s="154"/>
      <c r="T6" s="794" t="s">
        <v>102</v>
      </c>
      <c r="U6" s="795"/>
      <c r="V6" s="154"/>
      <c r="W6" s="153"/>
      <c r="X6" s="152"/>
    </row>
    <row r="7" spans="1:25" s="147" customFormat="1" ht="25.5" x14ac:dyDescent="0.45">
      <c r="D7" s="149" t="s">
        <v>111</v>
      </c>
      <c r="E7" s="148" t="s">
        <v>112</v>
      </c>
      <c r="G7" s="149"/>
      <c r="H7" s="150" t="s">
        <v>111</v>
      </c>
      <c r="I7" s="151" t="s">
        <v>101</v>
      </c>
      <c r="K7" s="150" t="s">
        <v>111</v>
      </c>
      <c r="L7" s="151" t="s">
        <v>101</v>
      </c>
      <c r="N7" s="150" t="s">
        <v>111</v>
      </c>
      <c r="O7" s="151" t="s">
        <v>101</v>
      </c>
      <c r="Q7" s="150" t="s">
        <v>111</v>
      </c>
      <c r="R7" s="151" t="s">
        <v>101</v>
      </c>
      <c r="T7" s="150" t="s">
        <v>111</v>
      </c>
      <c r="U7" s="148" t="s">
        <v>101</v>
      </c>
      <c r="W7" s="149" t="s">
        <v>111</v>
      </c>
      <c r="X7" s="148" t="s">
        <v>101</v>
      </c>
    </row>
    <row r="8" spans="1:25" s="54" customFormat="1" ht="12.75" x14ac:dyDescent="0.35">
      <c r="D8" s="142" t="s">
        <v>110</v>
      </c>
      <c r="E8" s="141" t="s">
        <v>109</v>
      </c>
      <c r="F8" s="64"/>
      <c r="G8" s="132"/>
      <c r="H8" s="146" t="s">
        <v>110</v>
      </c>
      <c r="I8" s="143" t="s">
        <v>109</v>
      </c>
      <c r="J8" s="145"/>
      <c r="K8" s="143" t="s">
        <v>110</v>
      </c>
      <c r="L8" s="143" t="s">
        <v>109</v>
      </c>
      <c r="M8" s="145"/>
      <c r="N8" s="143" t="s">
        <v>110</v>
      </c>
      <c r="O8" s="143" t="s">
        <v>109</v>
      </c>
      <c r="P8" s="144"/>
      <c r="Q8" s="143" t="s">
        <v>110</v>
      </c>
      <c r="R8" s="143" t="s">
        <v>109</v>
      </c>
      <c r="S8" s="144"/>
      <c r="T8" s="143" t="s">
        <v>110</v>
      </c>
      <c r="U8" s="141" t="s">
        <v>109</v>
      </c>
      <c r="V8" s="64"/>
      <c r="W8" s="142" t="s">
        <v>110</v>
      </c>
      <c r="X8" s="141" t="s">
        <v>109</v>
      </c>
      <c r="Y8" s="64"/>
    </row>
    <row r="9" spans="1:25" ht="13.5" thickBot="1" x14ac:dyDescent="0.45">
      <c r="D9" s="140"/>
      <c r="E9" s="139"/>
      <c r="F9" s="57"/>
      <c r="G9" s="138"/>
      <c r="H9" s="136"/>
      <c r="I9" s="135"/>
      <c r="J9" s="137"/>
      <c r="K9" s="136"/>
      <c r="L9" s="135"/>
      <c r="M9" s="137"/>
      <c r="N9" s="136"/>
      <c r="O9" s="135"/>
      <c r="P9" s="57"/>
      <c r="Q9" s="136"/>
      <c r="R9" s="135"/>
      <c r="S9" s="57"/>
      <c r="T9" s="134"/>
      <c r="U9" s="133"/>
      <c r="V9" s="57"/>
      <c r="W9" s="132"/>
      <c r="X9" s="131"/>
      <c r="Y9" s="57"/>
    </row>
    <row r="10" spans="1:25" x14ac:dyDescent="0.4">
      <c r="A10" s="165" t="s">
        <v>4</v>
      </c>
      <c r="B10" s="118" t="s">
        <v>108</v>
      </c>
      <c r="C10" s="118"/>
      <c r="D10" s="117">
        <v>47907</v>
      </c>
      <c r="E10" s="116">
        <v>150.80000000000001</v>
      </c>
      <c r="F10" s="105"/>
      <c r="G10" s="115"/>
      <c r="H10" s="111">
        <v>14243</v>
      </c>
      <c r="I10" s="114">
        <v>355.3</v>
      </c>
      <c r="J10" s="105"/>
      <c r="K10" s="113">
        <v>75</v>
      </c>
      <c r="L10" s="112">
        <v>45.4</v>
      </c>
      <c r="M10" s="105"/>
      <c r="N10" s="111">
        <v>36</v>
      </c>
      <c r="O10" s="110">
        <v>31.1</v>
      </c>
      <c r="P10" s="105"/>
      <c r="Q10" s="109">
        <v>75</v>
      </c>
      <c r="R10" s="108">
        <v>246.6</v>
      </c>
      <c r="S10" s="105"/>
      <c r="T10" s="107">
        <f>SUM(H10,K10,N10,Q10)</f>
        <v>14429</v>
      </c>
      <c r="U10" s="106">
        <f>SUM(I10,L10,O10,R10)</f>
        <v>678.4</v>
      </c>
      <c r="V10" s="105"/>
      <c r="W10" s="104">
        <f>SUM(T10,D10)</f>
        <v>62336</v>
      </c>
      <c r="X10" s="103">
        <f>SUM(U10,E10)</f>
        <v>829.2</v>
      </c>
      <c r="Y10" s="57"/>
    </row>
    <row r="11" spans="1:25" x14ac:dyDescent="0.4">
      <c r="A11" s="163"/>
      <c r="B11" s="42" t="s">
        <v>107</v>
      </c>
      <c r="D11" s="101">
        <v>482544</v>
      </c>
      <c r="E11" s="102">
        <v>1364.8</v>
      </c>
      <c r="F11" s="67"/>
      <c r="G11" s="101"/>
      <c r="H11" s="97">
        <v>65691</v>
      </c>
      <c r="I11" s="100">
        <v>683.7</v>
      </c>
      <c r="J11" s="67"/>
      <c r="K11" s="99">
        <v>87</v>
      </c>
      <c r="L11" s="98">
        <v>52.8</v>
      </c>
      <c r="M11" s="67"/>
      <c r="N11" s="99">
        <v>40</v>
      </c>
      <c r="O11" s="98">
        <v>34.700000000000003</v>
      </c>
      <c r="P11" s="67"/>
      <c r="Q11" s="97">
        <v>86</v>
      </c>
      <c r="R11" s="96">
        <v>289.60000000000002</v>
      </c>
      <c r="S11" s="67"/>
      <c r="T11" s="95">
        <f>SUM(H11,K11,N11,Q11)</f>
        <v>65904</v>
      </c>
      <c r="U11" s="94">
        <f>SUM(I11,L11,O11,R11)</f>
        <v>1060.8000000000002</v>
      </c>
      <c r="V11" s="67"/>
      <c r="W11" s="93">
        <f>SUM(T11,D11)</f>
        <v>548448</v>
      </c>
      <c r="X11" s="92">
        <f>SUM(U11,E11)</f>
        <v>2425.6000000000004</v>
      </c>
      <c r="Y11" s="57"/>
    </row>
    <row r="12" spans="1:25" s="78" customFormat="1" ht="13.5" thickBot="1" x14ac:dyDescent="0.45">
      <c r="A12" s="164"/>
      <c r="B12" s="91" t="s">
        <v>100</v>
      </c>
      <c r="C12" s="91"/>
      <c r="D12" s="90">
        <f>IF(ISERROR(D10/D11), "", D10/D11)</f>
        <v>9.9280065652044169E-2</v>
      </c>
      <c r="E12" s="89">
        <f>IF(ISERROR(E10/E11), "", E10/E11)</f>
        <v>0.1104923798358734</v>
      </c>
      <c r="F12" s="82"/>
      <c r="G12" s="88"/>
      <c r="H12" s="86">
        <f>IF(ISERROR(H10/H11), "", H10/H11)</f>
        <v>0.21681813338204625</v>
      </c>
      <c r="I12" s="85">
        <f>IF(ISERROR(I10/I11), "", I10/I11)</f>
        <v>0.5196723709229194</v>
      </c>
      <c r="J12" s="87"/>
      <c r="K12" s="86">
        <f>IF(ISERROR(K10/K11), "", K10/K11)</f>
        <v>0.86206896551724133</v>
      </c>
      <c r="L12" s="85">
        <f>IF(ISERROR(L10/L11), "", L10/L11)</f>
        <v>0.85984848484848486</v>
      </c>
      <c r="M12" s="87"/>
      <c r="N12" s="86">
        <f>IF(ISERROR(N10/N11), "", N10/N11)</f>
        <v>0.9</v>
      </c>
      <c r="O12" s="85">
        <f>IF(ISERROR(O10/O11), "", O10/O11)</f>
        <v>0.89625360230547546</v>
      </c>
      <c r="P12" s="82"/>
      <c r="Q12" s="86">
        <f>IF(ISERROR(Q10/Q11), "", Q10/Q11)</f>
        <v>0.87209302325581395</v>
      </c>
      <c r="R12" s="85">
        <f>IF(ISERROR(R10/R11), "", R10/R11)</f>
        <v>0.85151933701657445</v>
      </c>
      <c r="S12" s="82"/>
      <c r="T12" s="84">
        <f>IF(ISERROR(T10/T11), "", T10/T11)</f>
        <v>0.21893966982277252</v>
      </c>
      <c r="U12" s="83">
        <f>IF(ISERROR(U10/U11), "", U10/U11)</f>
        <v>0.63951734539969818</v>
      </c>
      <c r="V12" s="82"/>
      <c r="W12" s="81">
        <f>IF(ISERROR(W10/W11), "", W10/W11)</f>
        <v>0.11365890658731548</v>
      </c>
      <c r="X12" s="80">
        <f>IF(ISERROR(X10/X11), "", X10/X11)</f>
        <v>0.341853562005277</v>
      </c>
      <c r="Y12" s="79"/>
    </row>
    <row r="13" spans="1:25" x14ac:dyDescent="0.4">
      <c r="D13" s="127"/>
      <c r="E13" s="126"/>
      <c r="F13" s="123"/>
      <c r="G13" s="125"/>
      <c r="H13" s="122"/>
      <c r="I13" s="121"/>
      <c r="J13" s="124"/>
      <c r="K13" s="122"/>
      <c r="L13" s="121"/>
      <c r="M13" s="124"/>
      <c r="N13" s="122"/>
      <c r="O13" s="121"/>
      <c r="P13" s="123"/>
      <c r="Q13" s="122"/>
      <c r="R13" s="121"/>
      <c r="S13" s="57"/>
      <c r="T13" s="95"/>
      <c r="U13" s="120"/>
      <c r="V13" s="57"/>
      <c r="W13" s="93"/>
      <c r="X13" s="119"/>
      <c r="Y13" s="57"/>
    </row>
    <row r="14" spans="1:25" ht="13.5" thickBot="1" x14ac:dyDescent="0.45">
      <c r="D14" s="127"/>
      <c r="E14" s="126"/>
      <c r="F14" s="123"/>
      <c r="G14" s="125"/>
      <c r="H14" s="122"/>
      <c r="I14" s="121"/>
      <c r="J14" s="124"/>
      <c r="K14" s="122"/>
      <c r="L14" s="121"/>
      <c r="M14" s="124"/>
      <c r="N14" s="122"/>
      <c r="O14" s="121"/>
      <c r="P14" s="123"/>
      <c r="Q14" s="122"/>
      <c r="R14" s="121"/>
      <c r="S14" s="57"/>
      <c r="T14" s="95"/>
      <c r="U14" s="120"/>
      <c r="V14" s="57"/>
      <c r="W14" s="93"/>
      <c r="X14" s="119"/>
      <c r="Y14" s="57"/>
    </row>
    <row r="15" spans="1:25" x14ac:dyDescent="0.4">
      <c r="A15" s="165" t="s">
        <v>3</v>
      </c>
      <c r="B15" s="118" t="s">
        <v>108</v>
      </c>
      <c r="C15" s="118"/>
      <c r="D15" s="117">
        <v>85615</v>
      </c>
      <c r="E15" s="116">
        <v>419.6</v>
      </c>
      <c r="F15" s="105"/>
      <c r="G15" s="115"/>
      <c r="H15" s="111">
        <v>27712</v>
      </c>
      <c r="I15" s="114">
        <v>940.18200000000002</v>
      </c>
      <c r="J15" s="105"/>
      <c r="K15" s="113">
        <v>176</v>
      </c>
      <c r="L15" s="112">
        <v>116.896</v>
      </c>
      <c r="M15" s="105"/>
      <c r="N15" s="111">
        <v>196</v>
      </c>
      <c r="O15" s="110">
        <v>168.88900000000001</v>
      </c>
      <c r="P15" s="105"/>
      <c r="Q15" s="109">
        <v>398</v>
      </c>
      <c r="R15" s="108">
        <v>1011.633</v>
      </c>
      <c r="S15" s="105"/>
      <c r="T15" s="107">
        <f>SUM(H15,K15,N15,Q15)</f>
        <v>28482</v>
      </c>
      <c r="U15" s="106">
        <f>SUM(I15,L15,O15,R15)</f>
        <v>2237.6000000000004</v>
      </c>
      <c r="V15" s="105"/>
      <c r="W15" s="104">
        <f>SUM(T15,D15)</f>
        <v>114097</v>
      </c>
      <c r="X15" s="103">
        <f>SUM(U15,E15)</f>
        <v>2657.2000000000003</v>
      </c>
      <c r="Y15" s="57"/>
    </row>
    <row r="16" spans="1:25" x14ac:dyDescent="0.4">
      <c r="A16" s="163"/>
      <c r="B16" s="42" t="s">
        <v>107</v>
      </c>
      <c r="D16" s="101">
        <v>972210</v>
      </c>
      <c r="E16" s="102">
        <v>3659.7</v>
      </c>
      <c r="F16" s="67"/>
      <c r="G16" s="101"/>
      <c r="H16" s="97">
        <v>125582</v>
      </c>
      <c r="I16" s="100">
        <v>1743.9519999999998</v>
      </c>
      <c r="J16" s="67"/>
      <c r="K16" s="99">
        <v>224</v>
      </c>
      <c r="L16" s="98">
        <v>148.63999999999999</v>
      </c>
      <c r="M16" s="67"/>
      <c r="N16" s="99">
        <v>235</v>
      </c>
      <c r="O16" s="98">
        <v>201.476</v>
      </c>
      <c r="P16" s="67"/>
      <c r="Q16" s="97">
        <v>485</v>
      </c>
      <c r="R16" s="96">
        <v>1176.1320000000001</v>
      </c>
      <c r="S16" s="67"/>
      <c r="T16" s="95">
        <f>SUM(H16,K16,N16,Q16)</f>
        <v>126526</v>
      </c>
      <c r="U16" s="94">
        <f>SUM(I16,L16,O16,R16)</f>
        <v>3270.2</v>
      </c>
      <c r="V16" s="67"/>
      <c r="W16" s="93">
        <f>SUM(T16,D16)</f>
        <v>1098736</v>
      </c>
      <c r="X16" s="92">
        <f>SUM(U16,E16)</f>
        <v>6929.9</v>
      </c>
      <c r="Y16" s="57"/>
    </row>
    <row r="17" spans="1:58" s="77" customFormat="1" ht="13.5" thickBot="1" x14ac:dyDescent="0.45">
      <c r="A17" s="162"/>
      <c r="B17" s="91" t="s">
        <v>100</v>
      </c>
      <c r="C17" s="91"/>
      <c r="D17" s="90">
        <f>IF(ISERROR(D15/D16), "", D15/D16)</f>
        <v>8.8062249925427633E-2</v>
      </c>
      <c r="E17" s="89">
        <f>IF(ISERROR(E15/E16), "", E15/E16)</f>
        <v>0.11465420662895867</v>
      </c>
      <c r="F17" s="82"/>
      <c r="G17" s="88"/>
      <c r="H17" s="86">
        <f>IF(ISERROR(H15/H16), "", H15/H16)</f>
        <v>0.22066856715134334</v>
      </c>
      <c r="I17" s="85">
        <f>IF(ISERROR(I15/I16), "", I15/I16)</f>
        <v>0.53911002137673525</v>
      </c>
      <c r="J17" s="87"/>
      <c r="K17" s="86">
        <f>IF(ISERROR(K15/K16), "", K15/K16)</f>
        <v>0.7857142857142857</v>
      </c>
      <c r="L17" s="85">
        <f>IF(ISERROR(L15/L16), "", L15/L16)</f>
        <v>0.78643702906350921</v>
      </c>
      <c r="M17" s="87"/>
      <c r="N17" s="86">
        <f>IF(ISERROR(N15/N16), "", N15/N16)</f>
        <v>0.83404255319148934</v>
      </c>
      <c r="O17" s="85">
        <f>IF(ISERROR(O15/O16), "", O15/O16)</f>
        <v>0.83825865115447995</v>
      </c>
      <c r="P17" s="82"/>
      <c r="Q17" s="86">
        <f>IF(ISERROR(Q15/Q16), "", Q15/Q16)</f>
        <v>0.8206185567010309</v>
      </c>
      <c r="R17" s="85">
        <f>IF(ISERROR(R15/R16), "", R15/R16)</f>
        <v>0.86013559702482378</v>
      </c>
      <c r="S17" s="82"/>
      <c r="T17" s="84">
        <f>IF(ISERROR(T15/T16), "", T15/T16)</f>
        <v>0.22510788296476614</v>
      </c>
      <c r="U17" s="83">
        <f>IF(ISERROR(U15/U16), "", U15/U16)</f>
        <v>0.68423949605528733</v>
      </c>
      <c r="V17" s="82"/>
      <c r="W17" s="130">
        <f>IF(ISERROR(W15/W16), "", W15/W16)</f>
        <v>0.10384387150325465</v>
      </c>
      <c r="X17" s="129">
        <f>IF(ISERROR(X15/X16), "", X15/X16)</f>
        <v>0.38343987647729411</v>
      </c>
      <c r="Y17" s="79"/>
      <c r="Z17" s="78"/>
      <c r="AA17" s="78"/>
      <c r="AB17" s="78"/>
      <c r="AC17" s="78"/>
    </row>
    <row r="18" spans="1:58" s="47" customFormat="1" x14ac:dyDescent="0.4">
      <c r="B18" s="42"/>
      <c r="C18" s="42"/>
      <c r="D18" s="127"/>
      <c r="E18" s="126"/>
      <c r="F18" s="123"/>
      <c r="G18" s="125"/>
      <c r="H18" s="122"/>
      <c r="I18" s="121"/>
      <c r="J18" s="124"/>
      <c r="K18" s="122"/>
      <c r="L18" s="121"/>
      <c r="M18" s="124"/>
      <c r="N18" s="122"/>
      <c r="O18" s="121"/>
      <c r="P18" s="123"/>
      <c r="Q18" s="122"/>
      <c r="R18" s="121"/>
      <c r="S18" s="57"/>
      <c r="T18" s="95"/>
      <c r="U18" s="120"/>
      <c r="V18" s="57"/>
      <c r="W18" s="93"/>
      <c r="X18" s="119"/>
      <c r="Y18" s="57"/>
      <c r="Z18" s="42"/>
      <c r="AA18" s="42"/>
      <c r="AB18" s="42"/>
      <c r="AC18" s="42"/>
    </row>
    <row r="19" spans="1:58" s="47" customFormat="1" ht="13.5" thickBot="1" x14ac:dyDescent="0.45">
      <c r="B19" s="42"/>
      <c r="C19" s="42"/>
      <c r="D19" s="127"/>
      <c r="E19" s="126"/>
      <c r="F19" s="123"/>
      <c r="G19" s="125"/>
      <c r="H19" s="122"/>
      <c r="I19" s="121"/>
      <c r="J19" s="124"/>
      <c r="K19" s="122"/>
      <c r="L19" s="121"/>
      <c r="M19" s="124"/>
      <c r="N19" s="122"/>
      <c r="O19" s="121"/>
      <c r="P19" s="123"/>
      <c r="Q19" s="122"/>
      <c r="R19" s="121"/>
      <c r="S19" s="57"/>
      <c r="T19" s="95"/>
      <c r="U19" s="120"/>
      <c r="V19" s="57"/>
      <c r="W19" s="93"/>
      <c r="X19" s="119"/>
      <c r="Y19" s="57"/>
      <c r="Z19" s="42"/>
      <c r="AA19" s="42"/>
      <c r="AB19" s="42"/>
      <c r="AC19" s="42"/>
    </row>
    <row r="20" spans="1:58" s="53" customFormat="1" x14ac:dyDescent="0.4">
      <c r="A20" s="165" t="s">
        <v>2</v>
      </c>
      <c r="B20" s="118" t="s">
        <v>108</v>
      </c>
      <c r="C20" s="118"/>
      <c r="D20" s="117">
        <v>99983</v>
      </c>
      <c r="E20" s="116">
        <v>310.3</v>
      </c>
      <c r="F20" s="105"/>
      <c r="G20" s="115"/>
      <c r="H20" s="111">
        <v>45561</v>
      </c>
      <c r="I20" s="114">
        <v>1696</v>
      </c>
      <c r="J20" s="105"/>
      <c r="K20" s="113">
        <v>648</v>
      </c>
      <c r="L20" s="112">
        <v>404</v>
      </c>
      <c r="M20" s="105"/>
      <c r="N20" s="111">
        <v>174</v>
      </c>
      <c r="O20" s="110">
        <v>172</v>
      </c>
      <c r="P20" s="105"/>
      <c r="Q20" s="109">
        <v>893</v>
      </c>
      <c r="R20" s="108">
        <v>1822</v>
      </c>
      <c r="S20" s="105"/>
      <c r="T20" s="107">
        <f>SUM(H20,K20,N20,Q20)</f>
        <v>47276</v>
      </c>
      <c r="U20" s="106">
        <f>SUM(I20,L20,O20,R20)</f>
        <v>4094</v>
      </c>
      <c r="V20" s="105"/>
      <c r="W20" s="104">
        <f>SUM(T20,D20)</f>
        <v>147259</v>
      </c>
      <c r="X20" s="103">
        <f>SUM(U20,E20)</f>
        <v>4404.3</v>
      </c>
      <c r="Y20" s="57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</row>
    <row r="21" spans="1:58" s="52" customFormat="1" x14ac:dyDescent="0.4">
      <c r="A21" s="128"/>
      <c r="B21" s="42" t="s">
        <v>107</v>
      </c>
      <c r="C21" s="42"/>
      <c r="D21" s="101">
        <v>1832779</v>
      </c>
      <c r="E21" s="102">
        <v>5030.1000000000004</v>
      </c>
      <c r="F21" s="67"/>
      <c r="G21" s="101"/>
      <c r="H21" s="97">
        <v>298480</v>
      </c>
      <c r="I21" s="100">
        <v>3948</v>
      </c>
      <c r="J21" s="67"/>
      <c r="K21" s="99">
        <v>1519</v>
      </c>
      <c r="L21" s="98">
        <v>895</v>
      </c>
      <c r="M21" s="67"/>
      <c r="N21" s="99">
        <v>231</v>
      </c>
      <c r="O21" s="98">
        <v>221</v>
      </c>
      <c r="P21" s="67"/>
      <c r="Q21" s="97">
        <v>1292</v>
      </c>
      <c r="R21" s="96">
        <v>2069</v>
      </c>
      <c r="S21" s="67"/>
      <c r="T21" s="95">
        <f>SUM(H21,K21,N21,Q21)</f>
        <v>301522</v>
      </c>
      <c r="U21" s="94">
        <f>SUM(I21,L21,O21,R21)</f>
        <v>7133</v>
      </c>
      <c r="V21" s="67"/>
      <c r="W21" s="93">
        <f>SUM(T21,D21)</f>
        <v>2134301</v>
      </c>
      <c r="X21" s="92">
        <f>SUM(U21,E21)</f>
        <v>12163.1</v>
      </c>
      <c r="Y21" s="57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</row>
    <row r="22" spans="1:58" s="78" customFormat="1" ht="13.5" thickBot="1" x14ac:dyDescent="0.45">
      <c r="A22" s="164"/>
      <c r="B22" s="91" t="s">
        <v>100</v>
      </c>
      <c r="C22" s="91"/>
      <c r="D22" s="90">
        <f>IF(ISERROR(D20/D21), "", D20/D21)</f>
        <v>5.4552676563841031E-2</v>
      </c>
      <c r="E22" s="89">
        <f>IF(ISERROR(E20/E21), "", E20/E21)</f>
        <v>6.1688634420786863E-2</v>
      </c>
      <c r="F22" s="82"/>
      <c r="G22" s="88"/>
      <c r="H22" s="86">
        <f>IF(ISERROR(H20/H21), "", H20/H21)</f>
        <v>0.15264339319217368</v>
      </c>
      <c r="I22" s="85">
        <f>IF(ISERROR(I20/I21), "", I20/I21)</f>
        <v>0.42958459979736574</v>
      </c>
      <c r="J22" s="87"/>
      <c r="K22" s="86">
        <f>IF(ISERROR(K20/K21), "", K20/K21)</f>
        <v>0.42659644502962474</v>
      </c>
      <c r="L22" s="85">
        <f>IF(ISERROR(L20/L21), "", L20/L21)</f>
        <v>0.45139664804469276</v>
      </c>
      <c r="M22" s="87"/>
      <c r="N22" s="86">
        <f>IF(ISERROR(N20/N21), "", N20/N21)</f>
        <v>0.75324675324675328</v>
      </c>
      <c r="O22" s="85">
        <f>IF(ISERROR(O20/O21), "", O20/O21)</f>
        <v>0.77828054298642535</v>
      </c>
      <c r="P22" s="82"/>
      <c r="Q22" s="86">
        <f>IF(ISERROR(Q20/Q21), "", Q20/Q21)</f>
        <v>0.69117647058823528</v>
      </c>
      <c r="R22" s="85">
        <f>IF(ISERROR(R20/R21), "", R20/R21)</f>
        <v>0.88061865635572745</v>
      </c>
      <c r="S22" s="82"/>
      <c r="T22" s="84">
        <f>IF(ISERROR(T20/T21), "", T20/T21)</f>
        <v>0.15679121258150316</v>
      </c>
      <c r="U22" s="83">
        <f>IF(ISERROR(U20/U21), "", U20/U21)</f>
        <v>0.57395205383429138</v>
      </c>
      <c r="V22" s="82"/>
      <c r="W22" s="81">
        <f>IF(ISERROR(W20/W21), "", W20/W21)</f>
        <v>6.8996359932361931E-2</v>
      </c>
      <c r="X22" s="80">
        <f>IF(ISERROR(X20/X21), "", X20/X21)</f>
        <v>0.36210341113696343</v>
      </c>
      <c r="Y22" s="79"/>
      <c r="AD22" s="77"/>
      <c r="AE22" s="77"/>
      <c r="AF22" s="77"/>
      <c r="AG22" s="77"/>
      <c r="AH22" s="77"/>
      <c r="AI22" s="77"/>
      <c r="AJ22" s="77"/>
    </row>
    <row r="23" spans="1:58" x14ac:dyDescent="0.4">
      <c r="D23" s="127"/>
      <c r="E23" s="126"/>
      <c r="F23" s="123"/>
      <c r="G23" s="125"/>
      <c r="H23" s="122"/>
      <c r="I23" s="121"/>
      <c r="J23" s="124"/>
      <c r="K23" s="122"/>
      <c r="L23" s="121"/>
      <c r="M23" s="124"/>
      <c r="N23" s="122"/>
      <c r="O23" s="121"/>
      <c r="P23" s="123"/>
      <c r="Q23" s="122"/>
      <c r="R23" s="121"/>
      <c r="S23" s="57"/>
      <c r="T23" s="95"/>
      <c r="U23" s="120"/>
      <c r="V23" s="57"/>
      <c r="W23" s="93"/>
      <c r="X23" s="119"/>
      <c r="Y23" s="57"/>
      <c r="AD23" s="47"/>
      <c r="AE23" s="47"/>
      <c r="AF23" s="47"/>
      <c r="AG23" s="47"/>
      <c r="AH23" s="47"/>
      <c r="AI23" s="47"/>
      <c r="AJ23" s="47"/>
    </row>
    <row r="24" spans="1:58" ht="13.5" thickBot="1" x14ac:dyDescent="0.45">
      <c r="D24" s="127"/>
      <c r="E24" s="126"/>
      <c r="F24" s="123"/>
      <c r="G24" s="125"/>
      <c r="H24" s="122"/>
      <c r="I24" s="121"/>
      <c r="J24" s="124"/>
      <c r="K24" s="122"/>
      <c r="L24" s="121"/>
      <c r="M24" s="124"/>
      <c r="N24" s="122"/>
      <c r="O24" s="121"/>
      <c r="P24" s="123"/>
      <c r="Q24" s="122"/>
      <c r="R24" s="121"/>
      <c r="S24" s="57"/>
      <c r="T24" s="95"/>
      <c r="U24" s="120"/>
      <c r="V24" s="57"/>
      <c r="W24" s="93"/>
      <c r="X24" s="119"/>
      <c r="Y24" s="57"/>
      <c r="AD24" s="47"/>
      <c r="AE24" s="47"/>
      <c r="AF24" s="47"/>
      <c r="AG24" s="47"/>
      <c r="AH24" s="47"/>
      <c r="AI24" s="47"/>
      <c r="AJ24" s="47"/>
    </row>
    <row r="25" spans="1:58" x14ac:dyDescent="0.4">
      <c r="A25" s="165" t="s">
        <v>1</v>
      </c>
      <c r="B25" s="118" t="s">
        <v>108</v>
      </c>
      <c r="C25" s="118"/>
      <c r="D25" s="117">
        <v>2228</v>
      </c>
      <c r="E25" s="116">
        <v>13.29</v>
      </c>
      <c r="F25" s="105"/>
      <c r="G25" s="115"/>
      <c r="H25" s="111">
        <v>1048</v>
      </c>
      <c r="I25" s="114">
        <v>47.89</v>
      </c>
      <c r="J25" s="105"/>
      <c r="K25" s="113">
        <v>22</v>
      </c>
      <c r="L25" s="112">
        <v>13.07</v>
      </c>
      <c r="M25" s="105"/>
      <c r="N25" s="111">
        <v>10</v>
      </c>
      <c r="O25" s="110">
        <v>8.8699999999999992</v>
      </c>
      <c r="P25" s="105"/>
      <c r="Q25" s="109">
        <v>13</v>
      </c>
      <c r="R25" s="108">
        <v>36.78</v>
      </c>
      <c r="S25" s="105"/>
      <c r="T25" s="107">
        <f>SUM(H25,K25,N25,Q25)</f>
        <v>1093</v>
      </c>
      <c r="U25" s="106">
        <f>SUM(I25,L25,O25,R25)</f>
        <v>106.61</v>
      </c>
      <c r="V25" s="105"/>
      <c r="W25" s="104">
        <f>SUM(T25,D25)</f>
        <v>3321</v>
      </c>
      <c r="X25" s="103">
        <f>SUM(U25,E25)</f>
        <v>119.9</v>
      </c>
      <c r="Y25" s="57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</row>
    <row r="26" spans="1:58" x14ac:dyDescent="0.4">
      <c r="A26" s="163"/>
      <c r="B26" s="42" t="s">
        <v>107</v>
      </c>
      <c r="D26" s="101">
        <v>62994</v>
      </c>
      <c r="E26" s="102">
        <v>290.8</v>
      </c>
      <c r="F26" s="67"/>
      <c r="G26" s="101"/>
      <c r="H26" s="97">
        <v>8923</v>
      </c>
      <c r="I26" s="100">
        <v>133.97</v>
      </c>
      <c r="J26" s="67"/>
      <c r="K26" s="99">
        <v>35</v>
      </c>
      <c r="L26" s="98">
        <v>21.05</v>
      </c>
      <c r="M26" s="67"/>
      <c r="N26" s="99">
        <v>14</v>
      </c>
      <c r="O26" s="98">
        <v>12.35</v>
      </c>
      <c r="P26" s="67"/>
      <c r="Q26" s="97">
        <v>15</v>
      </c>
      <c r="R26" s="96">
        <v>41.96</v>
      </c>
      <c r="S26" s="67"/>
      <c r="T26" s="95">
        <f>SUM(H26,K26,N26,Q26)</f>
        <v>8987</v>
      </c>
      <c r="U26" s="94">
        <f>SUM(I26,L26,O26,R26)</f>
        <v>209.33</v>
      </c>
      <c r="V26" s="67"/>
      <c r="W26" s="93">
        <f>SUM(T26,D26)</f>
        <v>71981</v>
      </c>
      <c r="X26" s="92">
        <f>SUM(U26,E26)</f>
        <v>500.13</v>
      </c>
      <c r="Y26" s="57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</row>
    <row r="27" spans="1:58" s="77" customFormat="1" ht="13.5" thickBot="1" x14ac:dyDescent="0.45">
      <c r="A27" s="162"/>
      <c r="B27" s="91" t="s">
        <v>100</v>
      </c>
      <c r="C27" s="91"/>
      <c r="D27" s="90">
        <f>IF(ISERROR(D25/D26), "", D25/D26)</f>
        <v>3.5368447788678287E-2</v>
      </c>
      <c r="E27" s="89">
        <f>IF(ISERROR(E25/E26), "", E25/E26)</f>
        <v>4.5701513067400272E-2</v>
      </c>
      <c r="F27" s="82"/>
      <c r="G27" s="88"/>
      <c r="H27" s="86">
        <f>IF(ISERROR(H25/H26), "", H25/H26)</f>
        <v>0.1174492883559341</v>
      </c>
      <c r="I27" s="85">
        <f>IF(ISERROR(I25/I26), "", I25/I26)</f>
        <v>0.35746808987086665</v>
      </c>
      <c r="J27" s="87"/>
      <c r="K27" s="86">
        <f>IF(ISERROR(K25/K26), "", K25/K26)</f>
        <v>0.62857142857142856</v>
      </c>
      <c r="L27" s="85">
        <f>IF(ISERROR(L25/L26), "", L25/L26)</f>
        <v>0.62090261282660331</v>
      </c>
      <c r="M27" s="87"/>
      <c r="N27" s="86">
        <f>IF(ISERROR(N25/N26), "", N25/N26)</f>
        <v>0.7142857142857143</v>
      </c>
      <c r="O27" s="85">
        <f>IF(ISERROR(O25/O26), "", O25/O26)</f>
        <v>0.71821862348178134</v>
      </c>
      <c r="P27" s="82"/>
      <c r="Q27" s="86">
        <f>IF(ISERROR(Q25/Q26), "", Q25/Q26)</f>
        <v>0.8666666666666667</v>
      </c>
      <c r="R27" s="85">
        <f>IF(ISERROR(R25/R26), "", R25/R26)</f>
        <v>0.87654909437559581</v>
      </c>
      <c r="S27" s="82"/>
      <c r="T27" s="84">
        <f>IF(ISERROR(T25/T26), "", T25/T26)</f>
        <v>0.12162011794814732</v>
      </c>
      <c r="U27" s="83">
        <f>IF(ISERROR(U25/U26), "", U25/U26)</f>
        <v>0.50929154922849085</v>
      </c>
      <c r="V27" s="82"/>
      <c r="W27" s="81">
        <f>IF(ISERROR(W25/W26), "", W25/W26)</f>
        <v>4.6137175087870408E-2</v>
      </c>
      <c r="X27" s="80">
        <f>IF(ISERROR(X25/X26), "", X25/X26)</f>
        <v>0.23973766820626638</v>
      </c>
      <c r="Y27" s="79"/>
      <c r="Z27" s="78"/>
      <c r="AA27" s="78"/>
      <c r="AB27" s="78"/>
      <c r="AC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78"/>
      <c r="BB27" s="78"/>
      <c r="BC27" s="78"/>
      <c r="BD27" s="78"/>
      <c r="BE27" s="78"/>
      <c r="BF27" s="78"/>
    </row>
    <row r="28" spans="1:58" ht="13.5" thickBot="1" x14ac:dyDescent="0.4">
      <c r="D28" s="76"/>
      <c r="E28" s="70"/>
      <c r="F28" s="67"/>
      <c r="G28" s="75"/>
      <c r="H28" s="71"/>
      <c r="I28" s="73"/>
      <c r="J28" s="74"/>
      <c r="K28" s="71"/>
      <c r="L28" s="73"/>
      <c r="M28" s="74"/>
      <c r="N28" s="71"/>
      <c r="O28" s="73"/>
      <c r="P28" s="72"/>
      <c r="Q28" s="71"/>
      <c r="R28" s="73"/>
      <c r="S28" s="72"/>
      <c r="T28" s="71"/>
      <c r="U28" s="70"/>
      <c r="V28" s="67"/>
      <c r="W28" s="69"/>
      <c r="X28" s="68"/>
      <c r="Y28" s="67"/>
      <c r="AD28" s="53"/>
      <c r="AE28" s="53"/>
      <c r="AF28" s="53"/>
      <c r="AG28" s="53"/>
      <c r="AH28" s="53"/>
      <c r="AI28" s="53"/>
      <c r="AJ28" s="53"/>
      <c r="BF28" s="47"/>
    </row>
    <row r="29" spans="1:58" s="53" customFormat="1" x14ac:dyDescent="0.45">
      <c r="B29" s="47"/>
      <c r="C29" s="47"/>
      <c r="D29" s="49"/>
      <c r="E29" s="49"/>
      <c r="F29" s="49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49"/>
      <c r="W29" s="61"/>
      <c r="X29" s="61"/>
      <c r="Y29" s="49"/>
      <c r="Z29" s="47"/>
      <c r="AA29" s="47"/>
      <c r="AB29" s="47"/>
      <c r="AC29" s="47"/>
      <c r="AD29" s="52"/>
      <c r="AE29" s="52"/>
      <c r="AF29" s="52"/>
      <c r="AG29" s="52"/>
      <c r="AH29" s="52"/>
      <c r="AI29" s="52"/>
      <c r="AJ29" s="5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</row>
    <row r="30" spans="1:58" s="52" customFormat="1" x14ac:dyDescent="0.45">
      <c r="B30" s="47"/>
      <c r="C30" s="47"/>
      <c r="D30" s="49"/>
      <c r="E30" s="49"/>
      <c r="F30" s="49"/>
      <c r="G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49"/>
      <c r="W30" s="61"/>
      <c r="X30" s="61"/>
      <c r="Y30" s="49"/>
      <c r="Z30" s="47"/>
      <c r="AA30" s="47"/>
      <c r="AB30" s="47"/>
      <c r="AC30" s="47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53"/>
    </row>
    <row r="31" spans="1:58" x14ac:dyDescent="0.4">
      <c r="H31" s="65" t="s">
        <v>121</v>
      </c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52"/>
    </row>
    <row r="32" spans="1:58" x14ac:dyDescent="0.4">
      <c r="B32" s="52"/>
      <c r="C32" s="52"/>
      <c r="D32" s="52"/>
      <c r="E32" s="52"/>
      <c r="F32" s="52"/>
      <c r="G32" s="52"/>
      <c r="H32" s="65" t="s">
        <v>106</v>
      </c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63"/>
      <c r="X32" s="63"/>
      <c r="Y32" s="52"/>
      <c r="Z32" s="52"/>
      <c r="AA32" s="52"/>
      <c r="AB32" s="52"/>
      <c r="AC32" s="52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</row>
    <row r="33" spans="2:58" x14ac:dyDescent="0.4">
      <c r="D33" s="57"/>
      <c r="E33" s="57"/>
      <c r="F33" s="57"/>
      <c r="G33" s="57"/>
      <c r="H33" s="47" t="s">
        <v>120</v>
      </c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64"/>
      <c r="X33" s="64"/>
      <c r="Y33" s="57"/>
      <c r="AD33" s="47"/>
      <c r="AE33" s="47"/>
      <c r="AF33" s="47"/>
      <c r="AG33" s="47"/>
      <c r="AH33" s="47"/>
      <c r="AI33" s="47"/>
      <c r="AJ33" s="47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</row>
    <row r="34" spans="2:58" s="47" customFormat="1" x14ac:dyDescent="0.4">
      <c r="B34" s="42"/>
      <c r="C34" s="42"/>
      <c r="D34" s="57"/>
      <c r="E34" s="57"/>
      <c r="F34" s="57"/>
      <c r="G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64"/>
      <c r="X34" s="64"/>
      <c r="Y34" s="57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</row>
    <row r="35" spans="2:58" x14ac:dyDescent="0.45">
      <c r="D35" s="51"/>
      <c r="E35" s="51"/>
      <c r="F35" s="51"/>
      <c r="G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62"/>
      <c r="X35" s="62"/>
      <c r="Y35" s="51"/>
      <c r="AD35" s="53"/>
      <c r="AE35" s="53"/>
      <c r="AF35" s="53"/>
      <c r="AG35" s="53"/>
      <c r="AH35" s="53"/>
      <c r="AI35" s="53"/>
      <c r="AJ35" s="53"/>
      <c r="BF35" s="47"/>
    </row>
    <row r="36" spans="2:58" x14ac:dyDescent="0.45">
      <c r="D36" s="51"/>
      <c r="E36" s="51"/>
      <c r="F36" s="51"/>
      <c r="G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62"/>
      <c r="X36" s="62"/>
      <c r="Y36" s="51"/>
      <c r="AD36" s="52"/>
      <c r="AE36" s="52"/>
      <c r="AF36" s="52"/>
      <c r="AG36" s="52"/>
      <c r="AH36" s="52"/>
      <c r="AI36" s="52"/>
      <c r="AJ36" s="52"/>
    </row>
    <row r="37" spans="2:58" x14ac:dyDescent="0.45">
      <c r="B37" s="47"/>
      <c r="C37" s="47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61"/>
      <c r="X37" s="61"/>
      <c r="Y37" s="49"/>
      <c r="Z37" s="47"/>
      <c r="AA37" s="47"/>
      <c r="AB37" s="47"/>
      <c r="AC37" s="47"/>
    </row>
    <row r="38" spans="2:58" x14ac:dyDescent="0.45">
      <c r="AK38" s="47"/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  <c r="BD38" s="47"/>
      <c r="BE38" s="47"/>
    </row>
    <row r="39" spans="2:58" x14ac:dyDescent="0.45"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63"/>
      <c r="X39" s="63"/>
      <c r="Y39" s="52"/>
      <c r="Z39" s="52"/>
      <c r="AA39" s="52"/>
      <c r="AB39" s="52"/>
      <c r="AC39" s="52"/>
    </row>
    <row r="40" spans="2:58" x14ac:dyDescent="0.45"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62"/>
      <c r="X40" s="62"/>
      <c r="Y40" s="51"/>
      <c r="Z40" s="46"/>
      <c r="AA40" s="46"/>
      <c r="AD40" s="47"/>
      <c r="AE40" s="47"/>
      <c r="AF40" s="47"/>
      <c r="AG40" s="47"/>
      <c r="AH40" s="47"/>
      <c r="AI40" s="47"/>
      <c r="AJ40" s="47"/>
    </row>
    <row r="41" spans="2:58" x14ac:dyDescent="0.45"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62"/>
      <c r="X41" s="62"/>
      <c r="Y41" s="51"/>
      <c r="Z41" s="46"/>
      <c r="AA41" s="46"/>
    </row>
    <row r="42" spans="2:58" x14ac:dyDescent="0.45"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62"/>
      <c r="X42" s="62"/>
      <c r="Y42" s="51"/>
      <c r="Z42" s="44"/>
    </row>
    <row r="43" spans="2:58" x14ac:dyDescent="0.45"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62"/>
      <c r="X43" s="62"/>
      <c r="Y43" s="51"/>
      <c r="Z43" s="46"/>
    </row>
    <row r="44" spans="2:58" x14ac:dyDescent="0.45">
      <c r="B44" s="47"/>
      <c r="C44" s="47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61"/>
      <c r="X44" s="61"/>
      <c r="Y44" s="49"/>
      <c r="Z44" s="48"/>
      <c r="AA44" s="47"/>
      <c r="AB44" s="47"/>
      <c r="AC44" s="47"/>
    </row>
    <row r="45" spans="2:58" x14ac:dyDescent="0.45"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60"/>
      <c r="X45" s="60"/>
      <c r="Y45" s="46"/>
    </row>
    <row r="46" spans="2:58" x14ac:dyDescent="0.45">
      <c r="D46" s="45"/>
      <c r="E46" s="45"/>
      <c r="F46" s="45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59"/>
      <c r="X46" s="59"/>
      <c r="Y46" s="44"/>
    </row>
    <row r="47" spans="2:58" x14ac:dyDescent="0.45">
      <c r="B47" s="43"/>
      <c r="C47" s="43"/>
    </row>
  </sheetData>
  <mergeCells count="9">
    <mergeCell ref="A4:Y4"/>
    <mergeCell ref="D5:E5"/>
    <mergeCell ref="G5:U5"/>
    <mergeCell ref="W5:X5"/>
    <mergeCell ref="T6:U6"/>
    <mergeCell ref="H6:I6"/>
    <mergeCell ref="K6:L6"/>
    <mergeCell ref="N6:O6"/>
    <mergeCell ref="Q6:R6"/>
  </mergeCells>
  <pageMargins left="0.75" right="0.75" top="1" bottom="1" header="0.5" footer="0.5"/>
  <pageSetup paperSize="5" scale="45" orientation="landscape" r:id="rId1"/>
  <headerFooter alignWithMargins="0"/>
  <drawing r:id="rId2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BF47"/>
  <sheetViews>
    <sheetView workbookViewId="0">
      <selection activeCell="R8" sqref="R8"/>
    </sheetView>
  </sheetViews>
  <sheetFormatPr defaultColWidth="9" defaultRowHeight="13.15" x14ac:dyDescent="0.45"/>
  <cols>
    <col min="1" max="1" width="6.75" style="1" customWidth="1"/>
    <col min="2" max="2" width="11.75" style="1" customWidth="1"/>
    <col min="3" max="3" width="0.75" style="1" customWidth="1"/>
    <col min="4" max="5" width="8.75" style="1" customWidth="1"/>
    <col min="6" max="6" width="2.625" style="1" customWidth="1"/>
    <col min="7" max="7" width="0.5" style="1" customWidth="1"/>
    <col min="8" max="9" width="8.75" style="1" customWidth="1"/>
    <col min="10" max="10" width="0.625" style="1" customWidth="1"/>
    <col min="11" max="12" width="8.75" style="1" customWidth="1"/>
    <col min="13" max="13" width="0.625" style="1" customWidth="1"/>
    <col min="14" max="15" width="8.75" style="1" customWidth="1"/>
    <col min="16" max="16" width="0.5" style="1" customWidth="1"/>
    <col min="17" max="18" width="8.75" style="1" customWidth="1"/>
    <col min="19" max="19" width="0.625" style="1" customWidth="1"/>
    <col min="20" max="21" width="8.75" style="1" customWidth="1"/>
    <col min="22" max="22" width="2.5" style="1" customWidth="1"/>
    <col min="23" max="24" width="8.75" style="10" customWidth="1"/>
    <col min="25" max="25" width="1.25" style="1" customWidth="1"/>
    <col min="26" max="16384" width="9" style="1"/>
  </cols>
  <sheetData>
    <row r="1" spans="1:25" ht="15.75" customHeight="1" x14ac:dyDescent="0.45">
      <c r="A1" s="206" t="s">
        <v>116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</row>
    <row r="2" spans="1:25" ht="15.75" customHeight="1" x14ac:dyDescent="0.45">
      <c r="A2" s="207" t="s">
        <v>145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7"/>
      <c r="W2" s="207"/>
      <c r="X2" s="207"/>
      <c r="Y2" s="207"/>
    </row>
    <row r="4" spans="1:25" s="10" customFormat="1" ht="16.5" customHeight="1" thickBot="1" x14ac:dyDescent="0.5">
      <c r="A4" s="797" t="s">
        <v>14</v>
      </c>
      <c r="B4" s="797"/>
      <c r="C4" s="797"/>
      <c r="D4" s="797"/>
      <c r="E4" s="797"/>
      <c r="F4" s="797"/>
      <c r="G4" s="797"/>
      <c r="H4" s="797"/>
      <c r="I4" s="797"/>
      <c r="J4" s="797"/>
      <c r="K4" s="797"/>
      <c r="L4" s="797"/>
      <c r="M4" s="797"/>
      <c r="N4" s="797"/>
      <c r="O4" s="797"/>
      <c r="P4" s="797"/>
      <c r="Q4" s="797"/>
      <c r="R4" s="797"/>
      <c r="S4" s="797"/>
      <c r="T4" s="797"/>
      <c r="U4" s="797"/>
      <c r="V4" s="797"/>
      <c r="W4" s="797"/>
      <c r="X4" s="797"/>
      <c r="Y4" s="797"/>
    </row>
    <row r="5" spans="1:25" s="8" customFormat="1" ht="15.4" x14ac:dyDescent="0.45">
      <c r="A5" s="208" t="s">
        <v>115</v>
      </c>
      <c r="D5" s="798" t="s">
        <v>12</v>
      </c>
      <c r="E5" s="799"/>
      <c r="F5"/>
      <c r="G5" s="798" t="s">
        <v>114</v>
      </c>
      <c r="H5" s="800"/>
      <c r="I5" s="800"/>
      <c r="J5" s="800"/>
      <c r="K5" s="800"/>
      <c r="L5" s="800"/>
      <c r="M5" s="800"/>
      <c r="N5" s="800"/>
      <c r="O5" s="800"/>
      <c r="P5" s="800"/>
      <c r="Q5" s="800"/>
      <c r="R5" s="800"/>
      <c r="S5" s="800"/>
      <c r="T5" s="800"/>
      <c r="U5" s="799"/>
      <c r="V5" s="209"/>
      <c r="W5" s="798" t="s">
        <v>10</v>
      </c>
      <c r="X5" s="801"/>
      <c r="Y5" s="209"/>
    </row>
    <row r="6" spans="1:25" s="8" customFormat="1" x14ac:dyDescent="0.35">
      <c r="D6" s="210"/>
      <c r="E6" s="211"/>
      <c r="G6" s="212"/>
      <c r="H6" s="802" t="s">
        <v>113</v>
      </c>
      <c r="I6" s="803"/>
      <c r="J6" s="213"/>
      <c r="K6" s="802" t="s">
        <v>105</v>
      </c>
      <c r="L6" s="803"/>
      <c r="M6" s="213"/>
      <c r="N6" s="802" t="s">
        <v>104</v>
      </c>
      <c r="O6" s="803"/>
      <c r="P6" s="213"/>
      <c r="Q6" s="802" t="s">
        <v>103</v>
      </c>
      <c r="R6" s="803"/>
      <c r="S6" s="213"/>
      <c r="T6" s="802" t="s">
        <v>102</v>
      </c>
      <c r="U6" s="804"/>
      <c r="V6" s="213"/>
      <c r="W6" s="214"/>
      <c r="X6" s="215"/>
    </row>
    <row r="7" spans="1:25" s="216" customFormat="1" ht="25.5" x14ac:dyDescent="0.45">
      <c r="D7" s="217" t="s">
        <v>111</v>
      </c>
      <c r="E7" s="218" t="s">
        <v>112</v>
      </c>
      <c r="G7" s="217"/>
      <c r="H7" s="219" t="s">
        <v>111</v>
      </c>
      <c r="I7" s="220" t="s">
        <v>101</v>
      </c>
      <c r="K7" s="219" t="s">
        <v>111</v>
      </c>
      <c r="L7" s="220" t="s">
        <v>101</v>
      </c>
      <c r="N7" s="219" t="s">
        <v>111</v>
      </c>
      <c r="O7" s="220" t="s">
        <v>101</v>
      </c>
      <c r="Q7" s="219" t="s">
        <v>111</v>
      </c>
      <c r="R7" s="220" t="s">
        <v>101</v>
      </c>
      <c r="T7" s="219" t="s">
        <v>111</v>
      </c>
      <c r="U7" s="218" t="s">
        <v>101</v>
      </c>
      <c r="W7" s="217" t="s">
        <v>111</v>
      </c>
      <c r="X7" s="218" t="s">
        <v>101</v>
      </c>
    </row>
    <row r="8" spans="1:25" s="10" customFormat="1" ht="12.75" x14ac:dyDescent="0.35">
      <c r="D8" s="221" t="s">
        <v>110</v>
      </c>
      <c r="E8" s="222" t="s">
        <v>109</v>
      </c>
      <c r="F8" s="223"/>
      <c r="G8" s="224"/>
      <c r="H8" s="225" t="s">
        <v>110</v>
      </c>
      <c r="I8" s="226" t="s">
        <v>109</v>
      </c>
      <c r="J8" s="227"/>
      <c r="K8" s="226" t="s">
        <v>110</v>
      </c>
      <c r="L8" s="226" t="s">
        <v>109</v>
      </c>
      <c r="M8" s="227"/>
      <c r="N8" s="226" t="s">
        <v>110</v>
      </c>
      <c r="O8" s="226" t="s">
        <v>109</v>
      </c>
      <c r="P8" s="228"/>
      <c r="Q8" s="226" t="s">
        <v>110</v>
      </c>
      <c r="R8" s="226" t="s">
        <v>109</v>
      </c>
      <c r="S8" s="228"/>
      <c r="T8" s="226" t="s">
        <v>110</v>
      </c>
      <c r="U8" s="222" t="s">
        <v>109</v>
      </c>
      <c r="V8" s="223"/>
      <c r="W8" s="221" t="s">
        <v>110</v>
      </c>
      <c r="X8" s="222" t="s">
        <v>109</v>
      </c>
      <c r="Y8" s="223"/>
    </row>
    <row r="9" spans="1:25" ht="13.5" thickBot="1" x14ac:dyDescent="0.45">
      <c r="D9" s="229"/>
      <c r="E9" s="230"/>
      <c r="F9" s="231"/>
      <c r="G9" s="232"/>
      <c r="H9" s="233"/>
      <c r="I9" s="234"/>
      <c r="J9" s="235"/>
      <c r="K9" s="233"/>
      <c r="L9" s="234"/>
      <c r="M9" s="235"/>
      <c r="N9" s="233"/>
      <c r="O9" s="234"/>
      <c r="P9" s="231"/>
      <c r="Q9" s="233"/>
      <c r="R9" s="234"/>
      <c r="S9" s="231"/>
      <c r="T9" s="236"/>
      <c r="U9" s="237"/>
      <c r="V9" s="231"/>
      <c r="W9" s="224"/>
      <c r="X9" s="238"/>
      <c r="Y9" s="231"/>
    </row>
    <row r="10" spans="1:25" x14ac:dyDescent="0.4">
      <c r="A10" s="239" t="s">
        <v>4</v>
      </c>
      <c r="B10" s="240" t="s">
        <v>108</v>
      </c>
      <c r="C10" s="240"/>
      <c r="D10" s="241">
        <v>43755</v>
      </c>
      <c r="E10" s="116">
        <v>137.80000000000001</v>
      </c>
      <c r="F10" s="105"/>
      <c r="G10" s="115"/>
      <c r="H10" s="242">
        <v>13606</v>
      </c>
      <c r="I10" s="243">
        <v>347.8</v>
      </c>
      <c r="J10" s="105"/>
      <c r="K10" s="244">
        <v>75</v>
      </c>
      <c r="L10" s="112">
        <v>45.4</v>
      </c>
      <c r="M10" s="105"/>
      <c r="N10" s="242">
        <v>36</v>
      </c>
      <c r="O10" s="245">
        <v>31.2</v>
      </c>
      <c r="P10" s="105"/>
      <c r="Q10" s="109">
        <v>75</v>
      </c>
      <c r="R10" s="246">
        <v>254.1</v>
      </c>
      <c r="S10" s="105"/>
      <c r="T10" s="247">
        <f>SUM(H10,K10,N10,Q10)</f>
        <v>13792</v>
      </c>
      <c r="U10" s="248">
        <f>SUM(I10,L10,O10,R10)</f>
        <v>678.5</v>
      </c>
      <c r="V10" s="105"/>
      <c r="W10" s="249">
        <f>SUM(T10,D10)</f>
        <v>57547</v>
      </c>
      <c r="X10" s="250">
        <f>SUM(U10,E10)</f>
        <v>816.3</v>
      </c>
      <c r="Y10" s="231"/>
    </row>
    <row r="11" spans="1:25" x14ac:dyDescent="0.4">
      <c r="A11" s="251"/>
      <c r="B11" s="1" t="s">
        <v>107</v>
      </c>
      <c r="D11" s="101">
        <v>482477</v>
      </c>
      <c r="E11" s="252">
        <v>1364.8</v>
      </c>
      <c r="F11" s="67"/>
      <c r="G11" s="101"/>
      <c r="H11" s="97">
        <v>65657</v>
      </c>
      <c r="I11" s="253">
        <v>682.5</v>
      </c>
      <c r="J11" s="67"/>
      <c r="K11" s="99">
        <v>87</v>
      </c>
      <c r="L11" s="98">
        <v>52.9</v>
      </c>
      <c r="M11" s="67"/>
      <c r="N11" s="99">
        <v>40</v>
      </c>
      <c r="O11" s="98">
        <v>34.700000000000003</v>
      </c>
      <c r="P11" s="67"/>
      <c r="Q11" s="97">
        <v>86</v>
      </c>
      <c r="R11" s="254">
        <v>289.60000000000002</v>
      </c>
      <c r="S11" s="67"/>
      <c r="T11" s="255">
        <f>SUM(H11,K11,N11,Q11)</f>
        <v>65870</v>
      </c>
      <c r="U11" s="256">
        <f>SUM(I11,L11,O11,R11)</f>
        <v>1059.7</v>
      </c>
      <c r="V11" s="67"/>
      <c r="W11" s="257">
        <f>SUM(T11,D11)</f>
        <v>548347</v>
      </c>
      <c r="X11" s="258">
        <f>SUM(U11,E11)</f>
        <v>2424.5</v>
      </c>
      <c r="Y11" s="231"/>
    </row>
    <row r="12" spans="1:25" s="273" customFormat="1" ht="13.5" thickBot="1" x14ac:dyDescent="0.45">
      <c r="A12" s="259"/>
      <c r="B12" s="260" t="s">
        <v>100</v>
      </c>
      <c r="C12" s="260"/>
      <c r="D12" s="261">
        <f>IF(ISERROR(D10/D11), "", D10/D11)</f>
        <v>9.0688260787560857E-2</v>
      </c>
      <c r="E12" s="262">
        <f>IF(ISERROR(E10/E11), "", E10/E11)</f>
        <v>0.10096717467760845</v>
      </c>
      <c r="F12" s="263"/>
      <c r="G12" s="264"/>
      <c r="H12" s="265">
        <f>IF(ISERROR(H10/H11), "", H10/H11)</f>
        <v>0.20722847525777907</v>
      </c>
      <c r="I12" s="266">
        <f>IF(ISERROR(I10/I11), "", I10/I11)</f>
        <v>0.50959706959706963</v>
      </c>
      <c r="J12" s="267"/>
      <c r="K12" s="265">
        <f>IF(ISERROR(K10/K11), "", K10/K11)</f>
        <v>0.86206896551724133</v>
      </c>
      <c r="L12" s="266">
        <f>IF(ISERROR(L10/L11), "", L10/L11)</f>
        <v>0.85822306238185253</v>
      </c>
      <c r="M12" s="267"/>
      <c r="N12" s="265">
        <f>IF(ISERROR(N10/N11), "", N10/N11)</f>
        <v>0.9</v>
      </c>
      <c r="O12" s="266">
        <f>IF(ISERROR(O10/O11), "", O10/O11)</f>
        <v>0.89913544668587886</v>
      </c>
      <c r="P12" s="263"/>
      <c r="Q12" s="265">
        <f>IF(ISERROR(Q10/Q11), "", Q10/Q11)</f>
        <v>0.87209302325581395</v>
      </c>
      <c r="R12" s="266">
        <f>IF(ISERROR(R10/R11), "", R10/R11)</f>
        <v>0.87741712707182307</v>
      </c>
      <c r="S12" s="263"/>
      <c r="T12" s="268">
        <f>IF(ISERROR(T10/T11), "", T10/T11)</f>
        <v>0.20938211628966144</v>
      </c>
      <c r="U12" s="269">
        <f>IF(ISERROR(U10/U11), "", U10/U11)</f>
        <v>0.64027554968387279</v>
      </c>
      <c r="V12" s="263"/>
      <c r="W12" s="270">
        <f>IF(ISERROR(W10/W11), "", W10/W11)</f>
        <v>0.104946320486845</v>
      </c>
      <c r="X12" s="271">
        <f>IF(ISERROR(X10/X11), "", X10/X11)</f>
        <v>0.33668797690245411</v>
      </c>
      <c r="Y12" s="272"/>
    </row>
    <row r="13" spans="1:25" x14ac:dyDescent="0.4">
      <c r="D13" s="274"/>
      <c r="E13" s="275"/>
      <c r="F13" s="276"/>
      <c r="G13" s="277"/>
      <c r="H13" s="278"/>
      <c r="I13" s="279"/>
      <c r="J13" s="280"/>
      <c r="K13" s="278"/>
      <c r="L13" s="279"/>
      <c r="M13" s="280"/>
      <c r="N13" s="278"/>
      <c r="O13" s="279"/>
      <c r="P13" s="276"/>
      <c r="Q13" s="278"/>
      <c r="R13" s="279"/>
      <c r="S13" s="231"/>
      <c r="T13" s="255"/>
      <c r="U13" s="281"/>
      <c r="V13" s="231"/>
      <c r="W13" s="257"/>
      <c r="X13" s="282"/>
      <c r="Y13" s="231"/>
    </row>
    <row r="14" spans="1:25" ht="13.5" thickBot="1" x14ac:dyDescent="0.45">
      <c r="D14" s="274"/>
      <c r="E14" s="275"/>
      <c r="F14" s="276"/>
      <c r="G14" s="277"/>
      <c r="H14" s="278"/>
      <c r="I14" s="279"/>
      <c r="J14" s="280"/>
      <c r="K14" s="278"/>
      <c r="L14" s="279"/>
      <c r="M14" s="280"/>
      <c r="N14" s="278"/>
      <c r="O14" s="279"/>
      <c r="P14" s="276"/>
      <c r="Q14" s="278"/>
      <c r="R14" s="279"/>
      <c r="S14" s="231"/>
      <c r="T14" s="255"/>
      <c r="U14" s="281"/>
      <c r="V14" s="231"/>
      <c r="W14" s="257"/>
      <c r="X14" s="282"/>
      <c r="Y14" s="231"/>
    </row>
    <row r="15" spans="1:25" x14ac:dyDescent="0.4">
      <c r="A15" s="239" t="s">
        <v>3</v>
      </c>
      <c r="B15" s="240" t="s">
        <v>108</v>
      </c>
      <c r="C15" s="240"/>
      <c r="D15" s="241">
        <v>79126</v>
      </c>
      <c r="E15" s="116">
        <v>380.2</v>
      </c>
      <c r="F15" s="105"/>
      <c r="G15" s="115"/>
      <c r="H15" s="242">
        <v>26805</v>
      </c>
      <c r="I15" s="243">
        <v>905.19600000000003</v>
      </c>
      <c r="J15" s="105"/>
      <c r="K15" s="244">
        <v>176</v>
      </c>
      <c r="L15" s="112">
        <v>116.917</v>
      </c>
      <c r="M15" s="105"/>
      <c r="N15" s="242">
        <v>198</v>
      </c>
      <c r="O15" s="245">
        <v>170.74299999999999</v>
      </c>
      <c r="P15" s="105"/>
      <c r="Q15" s="109">
        <v>398</v>
      </c>
      <c r="R15" s="246">
        <v>1010.3440000000001</v>
      </c>
      <c r="S15" s="105"/>
      <c r="T15" s="247">
        <f>SUM(H15,K15,N15,Q15)</f>
        <v>27577</v>
      </c>
      <c r="U15" s="248">
        <f>SUM(I15,L15,O15,R15)</f>
        <v>2203.1999999999998</v>
      </c>
      <c r="V15" s="105"/>
      <c r="W15" s="249">
        <f>SUM(T15,D15)</f>
        <v>106703</v>
      </c>
      <c r="X15" s="250">
        <f>SUM(U15,E15)</f>
        <v>2583.3999999999996</v>
      </c>
      <c r="Y15" s="231"/>
    </row>
    <row r="16" spans="1:25" x14ac:dyDescent="0.4">
      <c r="A16" s="251"/>
      <c r="B16" s="1" t="s">
        <v>107</v>
      </c>
      <c r="D16" s="101">
        <v>972899</v>
      </c>
      <c r="E16" s="252">
        <v>3664.1</v>
      </c>
      <c r="F16" s="67"/>
      <c r="G16" s="101"/>
      <c r="H16" s="97">
        <v>125582</v>
      </c>
      <c r="I16" s="253">
        <v>1736.32</v>
      </c>
      <c r="J16" s="67"/>
      <c r="K16" s="99">
        <v>223</v>
      </c>
      <c r="L16" s="98">
        <v>147.89500000000001</v>
      </c>
      <c r="M16" s="67"/>
      <c r="N16" s="99">
        <v>238</v>
      </c>
      <c r="O16" s="98">
        <v>204.191</v>
      </c>
      <c r="P16" s="67"/>
      <c r="Q16" s="97">
        <v>485</v>
      </c>
      <c r="R16" s="254">
        <v>1177.2940000000001</v>
      </c>
      <c r="S16" s="67"/>
      <c r="T16" s="255">
        <f>SUM(H16,K16,N16,Q16)</f>
        <v>126528</v>
      </c>
      <c r="U16" s="256">
        <f>SUM(I16,L16,O16,R16)</f>
        <v>3265.7</v>
      </c>
      <c r="V16" s="67"/>
      <c r="W16" s="257">
        <f>SUM(T16,D16)</f>
        <v>1099427</v>
      </c>
      <c r="X16" s="258">
        <f>SUM(U16,E16)</f>
        <v>6929.7999999999993</v>
      </c>
      <c r="Y16" s="231"/>
    </row>
    <row r="17" spans="1:58" s="284" customFormat="1" ht="13.5" thickBot="1" x14ac:dyDescent="0.45">
      <c r="A17" s="283"/>
      <c r="B17" s="260" t="s">
        <v>100</v>
      </c>
      <c r="C17" s="260"/>
      <c r="D17" s="261">
        <f>IF(ISERROR(D15/D16), "", D15/D16)</f>
        <v>8.1330127793326948E-2</v>
      </c>
      <c r="E17" s="262">
        <f>IF(ISERROR(E15/E16), "", E15/E16)</f>
        <v>0.10376354357140907</v>
      </c>
      <c r="F17" s="263"/>
      <c r="G17" s="264"/>
      <c r="H17" s="265">
        <f>IF(ISERROR(H15/H16), "", H15/H16)</f>
        <v>0.2134461945183227</v>
      </c>
      <c r="I17" s="266">
        <f>IF(ISERROR(I15/I16), "", I15/I16)</f>
        <v>0.52133016955399925</v>
      </c>
      <c r="J17" s="267"/>
      <c r="K17" s="265">
        <f>IF(ISERROR(K15/K16), "", K15/K16)</f>
        <v>0.78923766816143492</v>
      </c>
      <c r="L17" s="266">
        <f>IF(ISERROR(L15/L16), "", L15/L16)</f>
        <v>0.79054058622671486</v>
      </c>
      <c r="M17" s="267"/>
      <c r="N17" s="265">
        <f>IF(ISERROR(N15/N16), "", N15/N16)</f>
        <v>0.83193277310924374</v>
      </c>
      <c r="O17" s="266">
        <f>IF(ISERROR(O15/O16), "", O15/O16)</f>
        <v>0.83619258439402322</v>
      </c>
      <c r="P17" s="263"/>
      <c r="Q17" s="265">
        <f>IF(ISERROR(Q15/Q16), "", Q15/Q16)</f>
        <v>0.8206185567010309</v>
      </c>
      <c r="R17" s="266">
        <f>IF(ISERROR(R15/R16), "", R15/R16)</f>
        <v>0.85819175159305994</v>
      </c>
      <c r="S17" s="263"/>
      <c r="T17" s="268">
        <f>IF(ISERROR(T15/T16), "", T15/T16)</f>
        <v>0.21795175771370764</v>
      </c>
      <c r="U17" s="269">
        <f>IF(ISERROR(U15/U16), "", U15/U16)</f>
        <v>0.67464862051015095</v>
      </c>
      <c r="V17" s="263"/>
      <c r="W17" s="130">
        <f>IF(ISERROR(W15/W16), "", W15/W16)</f>
        <v>9.7053283210254068E-2</v>
      </c>
      <c r="X17" s="129">
        <f>IF(ISERROR(X15/X16), "", X15/X16)</f>
        <v>0.3727957516811452</v>
      </c>
      <c r="Y17" s="272"/>
      <c r="Z17" s="273"/>
      <c r="AA17" s="273"/>
      <c r="AB17" s="273"/>
      <c r="AC17" s="273"/>
    </row>
    <row r="18" spans="1:58" s="3" customFormat="1" x14ac:dyDescent="0.4">
      <c r="B18" s="1"/>
      <c r="C18" s="1"/>
      <c r="D18" s="274"/>
      <c r="E18" s="275"/>
      <c r="F18" s="276"/>
      <c r="G18" s="277"/>
      <c r="H18" s="278"/>
      <c r="I18" s="279"/>
      <c r="J18" s="280"/>
      <c r="K18" s="278"/>
      <c r="L18" s="279"/>
      <c r="M18" s="280"/>
      <c r="N18" s="278"/>
      <c r="O18" s="279"/>
      <c r="P18" s="276"/>
      <c r="Q18" s="278"/>
      <c r="R18" s="279"/>
      <c r="S18" s="231"/>
      <c r="T18" s="255"/>
      <c r="U18" s="281"/>
      <c r="V18" s="231"/>
      <c r="W18" s="257"/>
      <c r="X18" s="282"/>
      <c r="Y18" s="231"/>
      <c r="Z18" s="1"/>
      <c r="AA18" s="1"/>
      <c r="AB18" s="1"/>
      <c r="AC18" s="1"/>
    </row>
    <row r="19" spans="1:58" s="3" customFormat="1" ht="13.5" thickBot="1" x14ac:dyDescent="0.45">
      <c r="B19" s="1"/>
      <c r="C19" s="1"/>
      <c r="D19" s="274"/>
      <c r="E19" s="275"/>
      <c r="F19" s="276"/>
      <c r="G19" s="277"/>
      <c r="H19" s="278"/>
      <c r="I19" s="279"/>
      <c r="J19" s="280"/>
      <c r="K19" s="278"/>
      <c r="L19" s="279"/>
      <c r="M19" s="280"/>
      <c r="N19" s="278"/>
      <c r="O19" s="279"/>
      <c r="P19" s="276"/>
      <c r="Q19" s="278"/>
      <c r="R19" s="279"/>
      <c r="S19" s="231"/>
      <c r="T19" s="255"/>
      <c r="U19" s="281"/>
      <c r="V19" s="231"/>
      <c r="W19" s="257"/>
      <c r="X19" s="282"/>
      <c r="Y19" s="231"/>
      <c r="Z19" s="1"/>
      <c r="AA19" s="1"/>
      <c r="AB19" s="1"/>
      <c r="AC19" s="1"/>
    </row>
    <row r="20" spans="1:58" s="9" customFormat="1" x14ac:dyDescent="0.4">
      <c r="A20" s="239" t="s">
        <v>2</v>
      </c>
      <c r="B20" s="240" t="s">
        <v>108</v>
      </c>
      <c r="C20" s="240"/>
      <c r="D20" s="241">
        <v>93609</v>
      </c>
      <c r="E20" s="116">
        <v>289</v>
      </c>
      <c r="F20" s="105"/>
      <c r="G20" s="115"/>
      <c r="H20" s="242">
        <v>43732</v>
      </c>
      <c r="I20" s="243">
        <v>1656</v>
      </c>
      <c r="J20" s="105"/>
      <c r="K20" s="244">
        <v>641</v>
      </c>
      <c r="L20" s="112">
        <v>401</v>
      </c>
      <c r="M20" s="105"/>
      <c r="N20" s="242">
        <v>176</v>
      </c>
      <c r="O20" s="245">
        <v>175</v>
      </c>
      <c r="P20" s="105"/>
      <c r="Q20" s="109">
        <v>893</v>
      </c>
      <c r="R20" s="246">
        <v>1835</v>
      </c>
      <c r="S20" s="105"/>
      <c r="T20" s="247">
        <f>SUM(H20,K20,N20,Q20)</f>
        <v>45442</v>
      </c>
      <c r="U20" s="248">
        <f>SUM(I20,L20,O20,R20)</f>
        <v>4067</v>
      </c>
      <c r="V20" s="105"/>
      <c r="W20" s="249">
        <f>SUM(T20,D20)</f>
        <v>139051</v>
      </c>
      <c r="X20" s="250">
        <f>SUM(U20,E20)</f>
        <v>4356</v>
      </c>
      <c r="Y20" s="23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</row>
    <row r="21" spans="1:58" s="8" customFormat="1" x14ac:dyDescent="0.4">
      <c r="A21" s="210"/>
      <c r="B21" s="1" t="s">
        <v>107</v>
      </c>
      <c r="C21" s="1"/>
      <c r="D21" s="101">
        <v>1833001</v>
      </c>
      <c r="E21" s="252">
        <v>5032</v>
      </c>
      <c r="F21" s="67"/>
      <c r="G21" s="101"/>
      <c r="H21" s="97">
        <v>298347</v>
      </c>
      <c r="I21" s="253">
        <v>3952</v>
      </c>
      <c r="J21" s="67"/>
      <c r="K21" s="99">
        <v>1509</v>
      </c>
      <c r="L21" s="98">
        <v>890</v>
      </c>
      <c r="M21" s="67"/>
      <c r="N21" s="99">
        <v>230</v>
      </c>
      <c r="O21" s="98">
        <v>221</v>
      </c>
      <c r="P21" s="67"/>
      <c r="Q21" s="97">
        <v>1292</v>
      </c>
      <c r="R21" s="254">
        <v>2070</v>
      </c>
      <c r="S21" s="67"/>
      <c r="T21" s="255">
        <f>SUM(H21,K21,N21,Q21)</f>
        <v>301378</v>
      </c>
      <c r="U21" s="256">
        <f>SUM(I21,L21,O21,R21)</f>
        <v>7133</v>
      </c>
      <c r="V21" s="67"/>
      <c r="W21" s="257">
        <f>SUM(T21,D21)</f>
        <v>2134379</v>
      </c>
      <c r="X21" s="258">
        <f>SUM(U21,E21)</f>
        <v>12165</v>
      </c>
      <c r="Y21" s="23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</row>
    <row r="22" spans="1:58" s="273" customFormat="1" ht="13.5" thickBot="1" x14ac:dyDescent="0.45">
      <c r="A22" s="259"/>
      <c r="B22" s="260" t="s">
        <v>100</v>
      </c>
      <c r="C22" s="260"/>
      <c r="D22" s="261">
        <f>IF(ISERROR(D20/D21), "", D20/D21)</f>
        <v>5.1068711910140799E-2</v>
      </c>
      <c r="E22" s="262">
        <f>IF(ISERROR(E20/E21), "", E20/E21)</f>
        <v>5.7432432432432436E-2</v>
      </c>
      <c r="F22" s="263"/>
      <c r="G22" s="264"/>
      <c r="H22" s="265">
        <f>IF(ISERROR(H20/H21), "", H20/H21)</f>
        <v>0.14658099461365456</v>
      </c>
      <c r="I22" s="266">
        <f>IF(ISERROR(I20/I21), "", I20/I21)</f>
        <v>0.41902834008097167</v>
      </c>
      <c r="J22" s="267"/>
      <c r="K22" s="265">
        <f>IF(ISERROR(K20/K21), "", K20/K21)</f>
        <v>0.42478462557985419</v>
      </c>
      <c r="L22" s="266">
        <f>IF(ISERROR(L20/L21), "", L20/L21)</f>
        <v>0.45056179775280897</v>
      </c>
      <c r="M22" s="267"/>
      <c r="N22" s="265">
        <f>IF(ISERROR(N20/N21), "", N20/N21)</f>
        <v>0.76521739130434785</v>
      </c>
      <c r="O22" s="266">
        <f>IF(ISERROR(O20/O21), "", O20/O21)</f>
        <v>0.79185520361990946</v>
      </c>
      <c r="P22" s="263"/>
      <c r="Q22" s="265">
        <f>IF(ISERROR(Q20/Q21), "", Q20/Q21)</f>
        <v>0.69117647058823528</v>
      </c>
      <c r="R22" s="266">
        <f>IF(ISERROR(R20/R21), "", R20/R21)</f>
        <v>0.88647342995169087</v>
      </c>
      <c r="S22" s="263"/>
      <c r="T22" s="268">
        <f>IF(ISERROR(T20/T21), "", T20/T21)</f>
        <v>0.15078074710164643</v>
      </c>
      <c r="U22" s="269">
        <f>IF(ISERROR(U20/U21), "", U20/U21)</f>
        <v>0.57016683022571146</v>
      </c>
      <c r="V22" s="263"/>
      <c r="W22" s="270">
        <f>IF(ISERROR(W20/W21), "", W20/W21)</f>
        <v>6.514822344110395E-2</v>
      </c>
      <c r="X22" s="271">
        <f>IF(ISERROR(X20/X21), "", X20/X21)</f>
        <v>0.35807644882860667</v>
      </c>
      <c r="Y22" s="272"/>
      <c r="AD22" s="284"/>
      <c r="AE22" s="284"/>
      <c r="AF22" s="284"/>
      <c r="AG22" s="284"/>
      <c r="AH22" s="284"/>
      <c r="AI22" s="284"/>
      <c r="AJ22" s="284"/>
    </row>
    <row r="23" spans="1:58" x14ac:dyDescent="0.4">
      <c r="D23" s="274"/>
      <c r="E23" s="275"/>
      <c r="F23" s="276"/>
      <c r="G23" s="277"/>
      <c r="H23" s="278"/>
      <c r="I23" s="279"/>
      <c r="J23" s="280"/>
      <c r="K23" s="278"/>
      <c r="L23" s="279"/>
      <c r="M23" s="280"/>
      <c r="N23" s="278"/>
      <c r="O23" s="279"/>
      <c r="P23" s="276"/>
      <c r="Q23" s="278"/>
      <c r="R23" s="279"/>
      <c r="S23" s="231"/>
      <c r="T23" s="255"/>
      <c r="U23" s="281"/>
      <c r="V23" s="231"/>
      <c r="W23" s="257"/>
      <c r="X23" s="282"/>
      <c r="Y23" s="231"/>
      <c r="AD23" s="3"/>
      <c r="AE23" s="3"/>
      <c r="AF23" s="3"/>
      <c r="AG23" s="3"/>
      <c r="AH23" s="3"/>
      <c r="AI23" s="3"/>
      <c r="AJ23" s="3"/>
    </row>
    <row r="24" spans="1:58" ht="13.5" thickBot="1" x14ac:dyDescent="0.45">
      <c r="D24" s="274"/>
      <c r="E24" s="275"/>
      <c r="F24" s="276"/>
      <c r="G24" s="277"/>
      <c r="H24" s="278"/>
      <c r="I24" s="279"/>
      <c r="J24" s="280"/>
      <c r="K24" s="278"/>
      <c r="L24" s="279"/>
      <c r="M24" s="280"/>
      <c r="N24" s="278"/>
      <c r="O24" s="279"/>
      <c r="P24" s="276"/>
      <c r="Q24" s="278"/>
      <c r="R24" s="279"/>
      <c r="S24" s="231"/>
      <c r="T24" s="255"/>
      <c r="U24" s="281"/>
      <c r="V24" s="231"/>
      <c r="W24" s="257"/>
      <c r="X24" s="282"/>
      <c r="Y24" s="231"/>
      <c r="AD24" s="3"/>
      <c r="AE24" s="3"/>
      <c r="AF24" s="3"/>
      <c r="AG24" s="3"/>
      <c r="AH24" s="3"/>
      <c r="AI24" s="3"/>
      <c r="AJ24" s="3"/>
    </row>
    <row r="25" spans="1:58" x14ac:dyDescent="0.4">
      <c r="A25" s="239" t="s">
        <v>1</v>
      </c>
      <c r="B25" s="240" t="s">
        <v>108</v>
      </c>
      <c r="C25" s="240"/>
      <c r="D25" s="241">
        <v>1765</v>
      </c>
      <c r="E25" s="116">
        <v>10.61</v>
      </c>
      <c r="F25" s="105"/>
      <c r="G25" s="115"/>
      <c r="H25" s="242">
        <v>952</v>
      </c>
      <c r="I25" s="243">
        <v>44.69</v>
      </c>
      <c r="J25" s="105"/>
      <c r="K25" s="244">
        <v>13</v>
      </c>
      <c r="L25" s="112">
        <v>13.64</v>
      </c>
      <c r="M25" s="105"/>
      <c r="N25" s="242">
        <v>10</v>
      </c>
      <c r="O25" s="245">
        <v>8.8699999999999992</v>
      </c>
      <c r="P25" s="105"/>
      <c r="Q25" s="109">
        <v>13</v>
      </c>
      <c r="R25" s="246">
        <v>36.78</v>
      </c>
      <c r="S25" s="105"/>
      <c r="T25" s="247">
        <f>SUM(H25,K25,N25,Q25)</f>
        <v>988</v>
      </c>
      <c r="U25" s="248">
        <f>SUM(I25,L25,O25,R25)</f>
        <v>103.98</v>
      </c>
      <c r="V25" s="105"/>
      <c r="W25" s="249">
        <f>SUM(T25,D25)</f>
        <v>2753</v>
      </c>
      <c r="X25" s="250">
        <f>SUM(U25,E25)</f>
        <v>114.59</v>
      </c>
      <c r="Y25" s="231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</row>
    <row r="26" spans="1:58" x14ac:dyDescent="0.4">
      <c r="A26" s="251"/>
      <c r="B26" s="1" t="s">
        <v>107</v>
      </c>
      <c r="D26" s="101">
        <v>62998</v>
      </c>
      <c r="E26" s="252">
        <v>288.31</v>
      </c>
      <c r="F26" s="67"/>
      <c r="G26" s="101"/>
      <c r="H26" s="97">
        <v>8917</v>
      </c>
      <c r="I26" s="253">
        <v>134.79</v>
      </c>
      <c r="J26" s="67"/>
      <c r="K26" s="99">
        <v>36</v>
      </c>
      <c r="L26" s="98">
        <v>21.62</v>
      </c>
      <c r="M26" s="67"/>
      <c r="N26" s="99">
        <v>14</v>
      </c>
      <c r="O26" s="98">
        <v>12.35</v>
      </c>
      <c r="P26" s="67"/>
      <c r="Q26" s="97">
        <v>15</v>
      </c>
      <c r="R26" s="254">
        <v>41.96</v>
      </c>
      <c r="S26" s="67"/>
      <c r="T26" s="255">
        <f>SUM(H26,K26,N26,Q26)</f>
        <v>8982</v>
      </c>
      <c r="U26" s="256">
        <f>SUM(I26,L26,O26,R26)</f>
        <v>210.72</v>
      </c>
      <c r="V26" s="67"/>
      <c r="W26" s="257">
        <f>SUM(T26,D26)</f>
        <v>71980</v>
      </c>
      <c r="X26" s="258">
        <f>SUM(U26,E26)</f>
        <v>499.03</v>
      </c>
      <c r="Y26" s="231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</row>
    <row r="27" spans="1:58" s="284" customFormat="1" ht="13.5" thickBot="1" x14ac:dyDescent="0.45">
      <c r="A27" s="283"/>
      <c r="B27" s="260" t="s">
        <v>100</v>
      </c>
      <c r="C27" s="260"/>
      <c r="D27" s="261">
        <f>IF(ISERROR(D25/D26), "", D25/D26)</f>
        <v>2.8016762436902758E-2</v>
      </c>
      <c r="E27" s="262">
        <f>IF(ISERROR(E25/E26), "", E25/E26)</f>
        <v>3.680066594984565E-2</v>
      </c>
      <c r="F27" s="263"/>
      <c r="G27" s="264"/>
      <c r="H27" s="265">
        <f>IF(ISERROR(H25/H26), "", H25/H26)</f>
        <v>0.10676236402377481</v>
      </c>
      <c r="I27" s="266">
        <f>IF(ISERROR(I25/I26), "", I25/I26)</f>
        <v>0.33155278581497144</v>
      </c>
      <c r="J27" s="267"/>
      <c r="K27" s="265">
        <f>IF(ISERROR(K25/K26), "", K25/K26)</f>
        <v>0.3611111111111111</v>
      </c>
      <c r="L27" s="266">
        <f>IF(ISERROR(L25/L26), "", L25/L26)</f>
        <v>0.63089731729879739</v>
      </c>
      <c r="M27" s="267"/>
      <c r="N27" s="265">
        <f>IF(ISERROR(N25/N26), "", N25/N26)</f>
        <v>0.7142857142857143</v>
      </c>
      <c r="O27" s="266">
        <f>IF(ISERROR(O25/O26), "", O25/O26)</f>
        <v>0.71821862348178134</v>
      </c>
      <c r="P27" s="263"/>
      <c r="Q27" s="265">
        <f>IF(ISERROR(Q25/Q26), "", Q25/Q26)</f>
        <v>0.8666666666666667</v>
      </c>
      <c r="R27" s="266">
        <f>IF(ISERROR(R25/R26), "", R25/R26)</f>
        <v>0.87654909437559581</v>
      </c>
      <c r="S27" s="263"/>
      <c r="T27" s="268">
        <f>IF(ISERROR(T25/T26), "", T25/T26)</f>
        <v>0.10999777332442663</v>
      </c>
      <c r="U27" s="269">
        <f>IF(ISERROR(U25/U26), "", U25/U26)</f>
        <v>0.49345102505694766</v>
      </c>
      <c r="V27" s="263"/>
      <c r="W27" s="270">
        <f>IF(ISERROR(W25/W26), "", W25/W26)</f>
        <v>3.8246735204223392E-2</v>
      </c>
      <c r="X27" s="271">
        <f>IF(ISERROR(X25/X26), "", X25/X26)</f>
        <v>0.22962547341843179</v>
      </c>
      <c r="Y27" s="272"/>
      <c r="Z27" s="273"/>
      <c r="AA27" s="273"/>
      <c r="AB27" s="273"/>
      <c r="AC27" s="273"/>
      <c r="AK27" s="273"/>
      <c r="AL27" s="273"/>
      <c r="AM27" s="273"/>
      <c r="AN27" s="273"/>
      <c r="AO27" s="273"/>
      <c r="AP27" s="273"/>
      <c r="AQ27" s="273"/>
      <c r="AR27" s="273"/>
      <c r="AS27" s="273"/>
      <c r="AT27" s="273"/>
      <c r="AU27" s="273"/>
      <c r="AV27" s="273"/>
      <c r="AW27" s="273"/>
      <c r="AX27" s="273"/>
      <c r="AY27" s="273"/>
      <c r="AZ27" s="273"/>
      <c r="BA27" s="273"/>
      <c r="BB27" s="273"/>
      <c r="BC27" s="273"/>
      <c r="BD27" s="273"/>
      <c r="BE27" s="273"/>
      <c r="BF27" s="273"/>
    </row>
    <row r="28" spans="1:58" ht="13.5" thickBot="1" x14ac:dyDescent="0.4">
      <c r="D28" s="76"/>
      <c r="E28" s="70"/>
      <c r="F28" s="67"/>
      <c r="G28" s="75"/>
      <c r="H28" s="71"/>
      <c r="I28" s="73"/>
      <c r="J28" s="74"/>
      <c r="K28" s="71"/>
      <c r="L28" s="73"/>
      <c r="M28" s="74"/>
      <c r="N28" s="71"/>
      <c r="O28" s="73"/>
      <c r="P28" s="72"/>
      <c r="Q28" s="71"/>
      <c r="R28" s="73"/>
      <c r="S28" s="72"/>
      <c r="T28" s="71"/>
      <c r="U28" s="70"/>
      <c r="V28" s="67"/>
      <c r="W28" s="285"/>
      <c r="X28" s="286"/>
      <c r="Y28" s="67"/>
      <c r="AD28" s="9"/>
      <c r="AE28" s="9"/>
      <c r="AF28" s="9"/>
      <c r="AG28" s="9"/>
      <c r="AH28" s="9"/>
      <c r="AI28" s="9"/>
      <c r="AJ28" s="9"/>
      <c r="BF28" s="3"/>
    </row>
    <row r="29" spans="1:58" s="9" customFormat="1" x14ac:dyDescent="0.45">
      <c r="B29" s="3"/>
      <c r="C29" s="3"/>
      <c r="D29" s="49"/>
      <c r="E29" s="49"/>
      <c r="F29" s="49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49"/>
      <c r="W29" s="61"/>
      <c r="X29" s="61"/>
      <c r="Y29" s="49"/>
      <c r="Z29" s="3"/>
      <c r="AA29" s="3"/>
      <c r="AB29" s="3"/>
      <c r="AC29" s="3"/>
      <c r="AD29" s="8"/>
      <c r="AE29" s="8"/>
      <c r="AF29" s="8"/>
      <c r="AG29" s="8"/>
      <c r="AH29" s="8"/>
      <c r="AI29" s="8"/>
      <c r="AJ29" s="8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</row>
    <row r="30" spans="1:58" s="8" customFormat="1" x14ac:dyDescent="0.45">
      <c r="B30" s="3"/>
      <c r="C30" s="3"/>
      <c r="D30" s="49"/>
      <c r="E30" s="49"/>
      <c r="F30" s="49"/>
      <c r="G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49"/>
      <c r="W30" s="61"/>
      <c r="X30" s="61"/>
      <c r="Y30" s="49"/>
      <c r="Z30" s="3"/>
      <c r="AA30" s="3"/>
      <c r="AB30" s="3"/>
      <c r="AC30" s="3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9"/>
    </row>
    <row r="31" spans="1:58" x14ac:dyDescent="0.4">
      <c r="H31" s="287" t="s">
        <v>121</v>
      </c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8"/>
    </row>
    <row r="32" spans="1:58" x14ac:dyDescent="0.4">
      <c r="B32" s="8"/>
      <c r="C32" s="8"/>
      <c r="D32" s="8"/>
      <c r="E32" s="8"/>
      <c r="F32" s="8"/>
      <c r="G32" s="8"/>
      <c r="H32" s="287" t="s">
        <v>106</v>
      </c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288"/>
      <c r="X32" s="288"/>
      <c r="Y32" s="8"/>
      <c r="Z32" s="8"/>
      <c r="AA32" s="8"/>
      <c r="AB32" s="8"/>
      <c r="AC32" s="8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</row>
    <row r="33" spans="2:58" x14ac:dyDescent="0.4">
      <c r="D33" s="231"/>
      <c r="E33" s="231"/>
      <c r="F33" s="231"/>
      <c r="G33" s="231"/>
      <c r="H33" s="3" t="s">
        <v>146</v>
      </c>
      <c r="I33" s="231"/>
      <c r="J33" s="231"/>
      <c r="K33" s="231"/>
      <c r="L33" s="231"/>
      <c r="M33" s="231"/>
      <c r="N33" s="231"/>
      <c r="O33" s="231"/>
      <c r="P33" s="231"/>
      <c r="Q33" s="231"/>
      <c r="R33" s="231"/>
      <c r="S33" s="231"/>
      <c r="T33" s="231"/>
      <c r="U33" s="231"/>
      <c r="V33" s="231"/>
      <c r="W33" s="223"/>
      <c r="X33" s="223"/>
      <c r="Y33" s="231"/>
      <c r="AD33" s="3"/>
      <c r="AE33" s="3"/>
      <c r="AF33" s="3"/>
      <c r="AG33" s="3"/>
      <c r="AH33" s="3"/>
      <c r="AI33" s="3"/>
      <c r="AJ33" s="3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</row>
    <row r="34" spans="2:58" s="3" customFormat="1" x14ac:dyDescent="0.4">
      <c r="B34" s="1"/>
      <c r="C34" s="1"/>
      <c r="D34" s="231"/>
      <c r="E34" s="231"/>
      <c r="F34" s="231"/>
      <c r="G34" s="231"/>
      <c r="I34" s="231"/>
      <c r="J34" s="231"/>
      <c r="K34" s="231"/>
      <c r="L34" s="231"/>
      <c r="M34" s="231"/>
      <c r="N34" s="231"/>
      <c r="O34" s="231"/>
      <c r="P34" s="231"/>
      <c r="Q34" s="231"/>
      <c r="R34" s="231"/>
      <c r="S34" s="231"/>
      <c r="T34" s="231"/>
      <c r="U34" s="231"/>
      <c r="V34" s="231"/>
      <c r="W34" s="223"/>
      <c r="X34" s="223"/>
      <c r="Y34" s="23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</row>
    <row r="35" spans="2:58" x14ac:dyDescent="0.45">
      <c r="D35" s="51"/>
      <c r="E35" s="51"/>
      <c r="F35" s="51"/>
      <c r="G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62"/>
      <c r="X35" s="62"/>
      <c r="Y35" s="51"/>
      <c r="AD35" s="9"/>
      <c r="AE35" s="9"/>
      <c r="AF35" s="9"/>
      <c r="AG35" s="9"/>
      <c r="AH35" s="9"/>
      <c r="AI35" s="9"/>
      <c r="AJ35" s="9"/>
      <c r="BF35" s="3"/>
    </row>
    <row r="36" spans="2:58" x14ac:dyDescent="0.45">
      <c r="D36" s="51"/>
      <c r="E36" s="51"/>
      <c r="F36" s="51"/>
      <c r="G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62"/>
      <c r="X36" s="62"/>
      <c r="Y36" s="51"/>
      <c r="AD36" s="8"/>
      <c r="AE36" s="8"/>
      <c r="AF36" s="8"/>
      <c r="AG36" s="8"/>
      <c r="AH36" s="8"/>
      <c r="AI36" s="8"/>
      <c r="AJ36" s="8"/>
    </row>
    <row r="37" spans="2:58" x14ac:dyDescent="0.45">
      <c r="B37" s="3"/>
      <c r="C37" s="3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61"/>
      <c r="X37" s="61"/>
      <c r="Y37" s="49"/>
      <c r="Z37" s="3"/>
      <c r="AA37" s="3"/>
      <c r="AB37" s="3"/>
      <c r="AC37" s="3"/>
    </row>
    <row r="38" spans="2:58" x14ac:dyDescent="0.45"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</row>
    <row r="39" spans="2:58" x14ac:dyDescent="0.45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288"/>
      <c r="X39" s="288"/>
      <c r="Y39" s="8"/>
      <c r="Z39" s="8"/>
      <c r="AA39" s="8"/>
      <c r="AB39" s="8"/>
      <c r="AC39" s="8"/>
    </row>
    <row r="40" spans="2:58" x14ac:dyDescent="0.45"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62"/>
      <c r="X40" s="62"/>
      <c r="Y40" s="51"/>
      <c r="Z40" s="11"/>
      <c r="AA40" s="11"/>
      <c r="AD40" s="3"/>
      <c r="AE40" s="3"/>
      <c r="AF40" s="3"/>
      <c r="AG40" s="3"/>
      <c r="AH40" s="3"/>
      <c r="AI40" s="3"/>
      <c r="AJ40" s="3"/>
    </row>
    <row r="41" spans="2:58" x14ac:dyDescent="0.45"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62"/>
      <c r="X41" s="62"/>
      <c r="Y41" s="51"/>
      <c r="Z41" s="11"/>
      <c r="AA41" s="11"/>
    </row>
    <row r="42" spans="2:58" x14ac:dyDescent="0.45"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62"/>
      <c r="X42" s="62"/>
      <c r="Y42" s="51"/>
      <c r="Z42" s="289"/>
    </row>
    <row r="43" spans="2:58" x14ac:dyDescent="0.45"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62"/>
      <c r="X43" s="62"/>
      <c r="Y43" s="51"/>
      <c r="Z43" s="11"/>
    </row>
    <row r="44" spans="2:58" x14ac:dyDescent="0.45">
      <c r="B44" s="3"/>
      <c r="C44" s="3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61"/>
      <c r="X44" s="61"/>
      <c r="Y44" s="49"/>
      <c r="Z44" s="4"/>
      <c r="AA44" s="3"/>
      <c r="AB44" s="3"/>
      <c r="AC44" s="3"/>
    </row>
    <row r="45" spans="2:58" x14ac:dyDescent="0.45"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290"/>
      <c r="X45" s="290"/>
      <c r="Y45" s="11"/>
    </row>
    <row r="46" spans="2:58" x14ac:dyDescent="0.45">
      <c r="D46" s="291"/>
      <c r="E46" s="291"/>
      <c r="F46" s="291"/>
      <c r="G46" s="289"/>
      <c r="H46" s="289"/>
      <c r="I46" s="289"/>
      <c r="J46" s="289"/>
      <c r="K46" s="289"/>
      <c r="L46" s="289"/>
      <c r="M46" s="289"/>
      <c r="N46" s="289"/>
      <c r="O46" s="289"/>
      <c r="P46" s="289"/>
      <c r="Q46" s="289"/>
      <c r="R46" s="289"/>
      <c r="S46" s="289"/>
      <c r="T46" s="289"/>
      <c r="U46" s="289"/>
      <c r="V46" s="289"/>
      <c r="W46" s="292"/>
      <c r="X46" s="292"/>
      <c r="Y46" s="289"/>
    </row>
    <row r="47" spans="2:58" x14ac:dyDescent="0.45">
      <c r="B47" s="293"/>
      <c r="C47" s="293"/>
    </row>
  </sheetData>
  <mergeCells count="9">
    <mergeCell ref="A4:Y4"/>
    <mergeCell ref="D5:E5"/>
    <mergeCell ref="G5:U5"/>
    <mergeCell ref="W5:X5"/>
    <mergeCell ref="H6:I6"/>
    <mergeCell ref="K6:L6"/>
    <mergeCell ref="N6:O6"/>
    <mergeCell ref="Q6:R6"/>
    <mergeCell ref="T6:U6"/>
  </mergeCells>
  <pageMargins left="0.75" right="0.75" top="1" bottom="1" header="0.5" footer="0.5"/>
  <pageSetup paperSize="5" scale="45" orientation="landscape" r:id="rId1"/>
  <headerFooter alignWithMargins="0"/>
  <drawing r:id="rId2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BF47"/>
  <sheetViews>
    <sheetView workbookViewId="0">
      <selection activeCell="K11" sqref="K11"/>
    </sheetView>
  </sheetViews>
  <sheetFormatPr defaultColWidth="9" defaultRowHeight="13.15" x14ac:dyDescent="0.45"/>
  <cols>
    <col min="1" max="1" width="6.75" style="42" customWidth="1"/>
    <col min="2" max="2" width="11.75" style="42" customWidth="1"/>
    <col min="3" max="3" width="0.75" style="42" customWidth="1"/>
    <col min="4" max="5" width="8.75" style="42" customWidth="1"/>
    <col min="6" max="6" width="2.625" style="42" customWidth="1"/>
    <col min="7" max="7" width="0.5" style="42" customWidth="1"/>
    <col min="8" max="9" width="8.75" style="42" customWidth="1"/>
    <col min="10" max="10" width="0.625" style="42" customWidth="1"/>
    <col min="11" max="12" width="8.75" style="42" customWidth="1"/>
    <col min="13" max="13" width="0.625" style="42" customWidth="1"/>
    <col min="14" max="15" width="8.75" style="42" customWidth="1"/>
    <col min="16" max="16" width="0.5" style="42" customWidth="1"/>
    <col min="17" max="18" width="8.75" style="42" customWidth="1"/>
    <col min="19" max="19" width="0.625" style="42" customWidth="1"/>
    <col min="20" max="21" width="8.75" style="42" customWidth="1"/>
    <col min="22" max="22" width="2.5" style="42" customWidth="1"/>
    <col min="23" max="24" width="8.75" style="54" customWidth="1"/>
    <col min="25" max="25" width="1.25" style="42" customWidth="1"/>
    <col min="26" max="16384" width="9" style="42"/>
  </cols>
  <sheetData>
    <row r="1" spans="1:25" ht="15.75" customHeight="1" x14ac:dyDescent="0.45">
      <c r="A1" s="161" t="s">
        <v>116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</row>
    <row r="2" spans="1:25" ht="15.75" customHeight="1" x14ac:dyDescent="0.45">
      <c r="A2" s="160" t="s">
        <v>125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</row>
    <row r="4" spans="1:25" s="54" customFormat="1" ht="16.5" customHeight="1" thickBot="1" x14ac:dyDescent="0.5">
      <c r="A4" s="789" t="s">
        <v>14</v>
      </c>
      <c r="B4" s="789"/>
      <c r="C4" s="789"/>
      <c r="D4" s="789"/>
      <c r="E4" s="789"/>
      <c r="F4" s="789"/>
      <c r="G4" s="789"/>
      <c r="H4" s="789"/>
      <c r="I4" s="789"/>
      <c r="J4" s="789"/>
      <c r="K4" s="789"/>
      <c r="L4" s="789"/>
      <c r="M4" s="789"/>
      <c r="N4" s="789"/>
      <c r="O4" s="789"/>
      <c r="P4" s="789"/>
      <c r="Q4" s="789"/>
      <c r="R4" s="789"/>
      <c r="S4" s="789"/>
      <c r="T4" s="789"/>
      <c r="U4" s="789"/>
      <c r="V4" s="789"/>
      <c r="W4" s="789"/>
      <c r="X4" s="789"/>
      <c r="Y4" s="789"/>
    </row>
    <row r="5" spans="1:25" s="52" customFormat="1" ht="15.4" x14ac:dyDescent="0.45">
      <c r="A5" s="159" t="s">
        <v>115</v>
      </c>
      <c r="D5" s="790" t="s">
        <v>12</v>
      </c>
      <c r="E5" s="791"/>
      <c r="F5" s="158"/>
      <c r="G5" s="790" t="s">
        <v>114</v>
      </c>
      <c r="H5" s="792"/>
      <c r="I5" s="792"/>
      <c r="J5" s="792"/>
      <c r="K5" s="792"/>
      <c r="L5" s="792"/>
      <c r="M5" s="792"/>
      <c r="N5" s="792"/>
      <c r="O5" s="792"/>
      <c r="P5" s="792"/>
      <c r="Q5" s="792"/>
      <c r="R5" s="792"/>
      <c r="S5" s="792"/>
      <c r="T5" s="792"/>
      <c r="U5" s="791"/>
      <c r="V5" s="157"/>
      <c r="W5" s="790" t="s">
        <v>10</v>
      </c>
      <c r="X5" s="793"/>
      <c r="Y5" s="157"/>
    </row>
    <row r="6" spans="1:25" s="52" customFormat="1" x14ac:dyDescent="0.35">
      <c r="D6" s="128"/>
      <c r="E6" s="156"/>
      <c r="G6" s="155"/>
      <c r="H6" s="794" t="s">
        <v>113</v>
      </c>
      <c r="I6" s="796"/>
      <c r="J6" s="154"/>
      <c r="K6" s="794" t="s">
        <v>105</v>
      </c>
      <c r="L6" s="796"/>
      <c r="M6" s="154"/>
      <c r="N6" s="794" t="s">
        <v>104</v>
      </c>
      <c r="O6" s="796"/>
      <c r="P6" s="154"/>
      <c r="Q6" s="794" t="s">
        <v>103</v>
      </c>
      <c r="R6" s="796"/>
      <c r="S6" s="154"/>
      <c r="T6" s="794" t="s">
        <v>102</v>
      </c>
      <c r="U6" s="795"/>
      <c r="V6" s="154"/>
      <c r="W6" s="153"/>
      <c r="X6" s="152"/>
    </row>
    <row r="7" spans="1:25" s="147" customFormat="1" ht="25.5" x14ac:dyDescent="0.45">
      <c r="D7" s="149" t="s">
        <v>111</v>
      </c>
      <c r="E7" s="148" t="s">
        <v>112</v>
      </c>
      <c r="G7" s="149"/>
      <c r="H7" s="150" t="s">
        <v>111</v>
      </c>
      <c r="I7" s="151" t="s">
        <v>101</v>
      </c>
      <c r="K7" s="150" t="s">
        <v>111</v>
      </c>
      <c r="L7" s="151" t="s">
        <v>101</v>
      </c>
      <c r="N7" s="150" t="s">
        <v>111</v>
      </c>
      <c r="O7" s="151" t="s">
        <v>101</v>
      </c>
      <c r="Q7" s="150" t="s">
        <v>111</v>
      </c>
      <c r="R7" s="151" t="s">
        <v>101</v>
      </c>
      <c r="T7" s="150" t="s">
        <v>111</v>
      </c>
      <c r="U7" s="148" t="s">
        <v>101</v>
      </c>
      <c r="W7" s="149" t="s">
        <v>111</v>
      </c>
      <c r="X7" s="148" t="s">
        <v>101</v>
      </c>
    </row>
    <row r="8" spans="1:25" s="54" customFormat="1" ht="12.75" x14ac:dyDescent="0.35">
      <c r="D8" s="142" t="s">
        <v>110</v>
      </c>
      <c r="E8" s="141" t="s">
        <v>109</v>
      </c>
      <c r="F8" s="64"/>
      <c r="G8" s="132"/>
      <c r="H8" s="146" t="s">
        <v>110</v>
      </c>
      <c r="I8" s="143" t="s">
        <v>109</v>
      </c>
      <c r="J8" s="145"/>
      <c r="K8" s="143" t="s">
        <v>110</v>
      </c>
      <c r="L8" s="143" t="s">
        <v>109</v>
      </c>
      <c r="M8" s="145"/>
      <c r="N8" s="143" t="s">
        <v>110</v>
      </c>
      <c r="O8" s="143" t="s">
        <v>109</v>
      </c>
      <c r="P8" s="144"/>
      <c r="Q8" s="143" t="s">
        <v>110</v>
      </c>
      <c r="R8" s="143" t="s">
        <v>109</v>
      </c>
      <c r="S8" s="144"/>
      <c r="T8" s="143" t="s">
        <v>110</v>
      </c>
      <c r="U8" s="141" t="s">
        <v>109</v>
      </c>
      <c r="V8" s="64"/>
      <c r="W8" s="142" t="s">
        <v>110</v>
      </c>
      <c r="X8" s="141" t="s">
        <v>109</v>
      </c>
      <c r="Y8" s="64"/>
    </row>
    <row r="9" spans="1:25" ht="13.5" thickBot="1" x14ac:dyDescent="0.45">
      <c r="D9" s="140"/>
      <c r="E9" s="139"/>
      <c r="F9" s="57"/>
      <c r="G9" s="138"/>
      <c r="H9" s="136"/>
      <c r="I9" s="135"/>
      <c r="J9" s="137"/>
      <c r="K9" s="136"/>
      <c r="L9" s="135"/>
      <c r="M9" s="137"/>
      <c r="N9" s="136"/>
      <c r="O9" s="135"/>
      <c r="P9" s="57"/>
      <c r="Q9" s="136"/>
      <c r="R9" s="135"/>
      <c r="S9" s="57"/>
      <c r="T9" s="134"/>
      <c r="U9" s="133"/>
      <c r="V9" s="57"/>
      <c r="W9" s="132"/>
      <c r="X9" s="131"/>
      <c r="Y9" s="57"/>
    </row>
    <row r="10" spans="1:25" x14ac:dyDescent="0.4">
      <c r="A10" s="165" t="s">
        <v>4</v>
      </c>
      <c r="B10" s="118" t="s">
        <v>108</v>
      </c>
      <c r="C10" s="118"/>
      <c r="D10" s="117">
        <v>39589</v>
      </c>
      <c r="E10" s="116">
        <v>124.3</v>
      </c>
      <c r="F10" s="105"/>
      <c r="G10" s="115"/>
      <c r="H10" s="111">
        <v>12892</v>
      </c>
      <c r="I10" s="114">
        <v>335.3</v>
      </c>
      <c r="J10" s="105"/>
      <c r="K10" s="113">
        <v>74</v>
      </c>
      <c r="L10" s="112">
        <v>44.8</v>
      </c>
      <c r="M10" s="105"/>
      <c r="N10" s="111">
        <v>35</v>
      </c>
      <c r="O10" s="110">
        <v>30.5</v>
      </c>
      <c r="P10" s="105"/>
      <c r="Q10" s="109">
        <v>75</v>
      </c>
      <c r="R10" s="108">
        <v>254.1</v>
      </c>
      <c r="S10" s="105"/>
      <c r="T10" s="107">
        <f>SUM(H10,K10,N10,Q10)</f>
        <v>13076</v>
      </c>
      <c r="U10" s="106">
        <f>SUM(I10,L10,O10,R10)</f>
        <v>664.7</v>
      </c>
      <c r="V10" s="105"/>
      <c r="W10" s="104">
        <f>SUM(T10,D10)</f>
        <v>52665</v>
      </c>
      <c r="X10" s="103">
        <f>SUM(U10,E10)</f>
        <v>789</v>
      </c>
      <c r="Y10" s="57"/>
    </row>
    <row r="11" spans="1:25" x14ac:dyDescent="0.4">
      <c r="A11" s="163"/>
      <c r="B11" s="42" t="s">
        <v>107</v>
      </c>
      <c r="D11" s="101">
        <v>482602</v>
      </c>
      <c r="E11" s="102">
        <v>1364.8</v>
      </c>
      <c r="F11" s="67"/>
      <c r="G11" s="101"/>
      <c r="H11" s="97">
        <v>65621</v>
      </c>
      <c r="I11" s="100">
        <v>681.5</v>
      </c>
      <c r="J11" s="67"/>
      <c r="K11" s="99">
        <v>86</v>
      </c>
      <c r="L11" s="98">
        <v>52.2</v>
      </c>
      <c r="M11" s="67"/>
      <c r="N11" s="99">
        <v>39</v>
      </c>
      <c r="O11" s="98">
        <v>33.9</v>
      </c>
      <c r="P11" s="67"/>
      <c r="Q11" s="97">
        <v>85</v>
      </c>
      <c r="R11" s="96">
        <v>287.60000000000002</v>
      </c>
      <c r="S11" s="67"/>
      <c r="T11" s="95">
        <f>SUM(H11,K11,N11,Q11)</f>
        <v>65831</v>
      </c>
      <c r="U11" s="94">
        <f>SUM(I11,L11,O11,R11)</f>
        <v>1055.2</v>
      </c>
      <c r="V11" s="67"/>
      <c r="W11" s="93">
        <f>SUM(T11,D11)</f>
        <v>548433</v>
      </c>
      <c r="X11" s="92">
        <f>SUM(U11,E11)</f>
        <v>2420</v>
      </c>
      <c r="Y11" s="57"/>
    </row>
    <row r="12" spans="1:25" s="78" customFormat="1" ht="13.5" thickBot="1" x14ac:dyDescent="0.45">
      <c r="A12" s="164"/>
      <c r="B12" s="91" t="s">
        <v>100</v>
      </c>
      <c r="C12" s="91"/>
      <c r="D12" s="90">
        <f>IF(ISERROR(D10/D11), "", D10/D11)</f>
        <v>8.2032399368423672E-2</v>
      </c>
      <c r="E12" s="89">
        <f>IF(ISERROR(E10/E11), "", E10/E11)</f>
        <v>9.1075615474794841E-2</v>
      </c>
      <c r="F12" s="82"/>
      <c r="G12" s="88"/>
      <c r="H12" s="86">
        <f>IF(ISERROR(H10/H11), "", H10/H11)</f>
        <v>0.19646149860562931</v>
      </c>
      <c r="I12" s="85">
        <f>IF(ISERROR(I10/I11), "", I10/I11)</f>
        <v>0.49200293470286133</v>
      </c>
      <c r="J12" s="87"/>
      <c r="K12" s="86">
        <f>IF(ISERROR(K10/K11), "", K10/K11)</f>
        <v>0.86046511627906974</v>
      </c>
      <c r="L12" s="85">
        <f>IF(ISERROR(L10/L11), "", L10/L11)</f>
        <v>0.85823754789272022</v>
      </c>
      <c r="M12" s="87"/>
      <c r="N12" s="86">
        <f>IF(ISERROR(N10/N11), "", N10/N11)</f>
        <v>0.89743589743589747</v>
      </c>
      <c r="O12" s="85">
        <f>IF(ISERROR(O10/O11), "", O10/O11)</f>
        <v>0.89970501474926257</v>
      </c>
      <c r="P12" s="82"/>
      <c r="Q12" s="86">
        <f>IF(ISERROR(Q10/Q11), "", Q10/Q11)</f>
        <v>0.88235294117647056</v>
      </c>
      <c r="R12" s="85">
        <f>IF(ISERROR(R10/R11), "", R10/R11)</f>
        <v>0.88351877607788587</v>
      </c>
      <c r="S12" s="82"/>
      <c r="T12" s="84">
        <f>IF(ISERROR(T10/T11), "", T10/T11)</f>
        <v>0.1986298248545518</v>
      </c>
      <c r="U12" s="83">
        <f>IF(ISERROR(U10/U11), "", U10/U11)</f>
        <v>0.62992797573919634</v>
      </c>
      <c r="V12" s="82"/>
      <c r="W12" s="81">
        <f>IF(ISERROR(W10/W11), "", W10/W11)</f>
        <v>9.602813835053689E-2</v>
      </c>
      <c r="X12" s="80">
        <f>IF(ISERROR(X10/X11), "", X10/X11)</f>
        <v>0.32603305785123965</v>
      </c>
      <c r="Y12" s="79"/>
    </row>
    <row r="13" spans="1:25" x14ac:dyDescent="0.4">
      <c r="D13" s="127"/>
      <c r="E13" s="126"/>
      <c r="F13" s="123"/>
      <c r="G13" s="125"/>
      <c r="H13" s="122"/>
      <c r="I13" s="121"/>
      <c r="J13" s="124"/>
      <c r="K13" s="122"/>
      <c r="L13" s="121"/>
      <c r="M13" s="124"/>
      <c r="N13" s="122"/>
      <c r="O13" s="121"/>
      <c r="P13" s="123"/>
      <c r="Q13" s="122"/>
      <c r="R13" s="121"/>
      <c r="S13" s="57"/>
      <c r="T13" s="95"/>
      <c r="U13" s="120"/>
      <c r="V13" s="57"/>
      <c r="W13" s="93"/>
      <c r="X13" s="119"/>
      <c r="Y13" s="57"/>
    </row>
    <row r="14" spans="1:25" ht="13.5" thickBot="1" x14ac:dyDescent="0.45">
      <c r="D14" s="127"/>
      <c r="E14" s="126"/>
      <c r="F14" s="123"/>
      <c r="G14" s="125"/>
      <c r="H14" s="122"/>
      <c r="I14" s="121"/>
      <c r="J14" s="124"/>
      <c r="K14" s="122"/>
      <c r="L14" s="121"/>
      <c r="M14" s="124"/>
      <c r="N14" s="122"/>
      <c r="O14" s="121"/>
      <c r="P14" s="123"/>
      <c r="Q14" s="122"/>
      <c r="R14" s="121"/>
      <c r="S14" s="57"/>
      <c r="T14" s="95"/>
      <c r="U14" s="120"/>
      <c r="V14" s="57"/>
      <c r="W14" s="93"/>
      <c r="X14" s="119"/>
      <c r="Y14" s="57"/>
    </row>
    <row r="15" spans="1:25" x14ac:dyDescent="0.4">
      <c r="A15" s="165" t="s">
        <v>3</v>
      </c>
      <c r="B15" s="118" t="s">
        <v>108</v>
      </c>
      <c r="C15" s="118"/>
      <c r="D15" s="117">
        <v>73899</v>
      </c>
      <c r="E15" s="116">
        <v>344.6</v>
      </c>
      <c r="F15" s="105"/>
      <c r="G15" s="115"/>
      <c r="H15" s="111">
        <v>25947</v>
      </c>
      <c r="I15" s="114">
        <v>881.56299999999999</v>
      </c>
      <c r="J15" s="105"/>
      <c r="K15" s="113">
        <v>177</v>
      </c>
      <c r="L15" s="112">
        <v>117.646</v>
      </c>
      <c r="M15" s="105"/>
      <c r="N15" s="111">
        <v>197</v>
      </c>
      <c r="O15" s="110">
        <v>169.78299999999999</v>
      </c>
      <c r="P15" s="105"/>
      <c r="Q15" s="109">
        <v>400</v>
      </c>
      <c r="R15" s="108">
        <v>1013.1079999999999</v>
      </c>
      <c r="S15" s="105"/>
      <c r="T15" s="107">
        <f>SUM(H15,K15,N15,Q15)</f>
        <v>26721</v>
      </c>
      <c r="U15" s="106">
        <f>SUM(I15,L15,O15,R15)</f>
        <v>2182.1</v>
      </c>
      <c r="V15" s="105"/>
      <c r="W15" s="104">
        <f>SUM(T15,D15)</f>
        <v>100620</v>
      </c>
      <c r="X15" s="103">
        <f>SUM(U15,E15)</f>
        <v>2526.6999999999998</v>
      </c>
      <c r="Y15" s="57"/>
    </row>
    <row r="16" spans="1:25" x14ac:dyDescent="0.4">
      <c r="A16" s="163"/>
      <c r="B16" s="42" t="s">
        <v>107</v>
      </c>
      <c r="D16" s="101">
        <v>972842</v>
      </c>
      <c r="E16" s="102">
        <v>3665</v>
      </c>
      <c r="F16" s="67"/>
      <c r="G16" s="101"/>
      <c r="H16" s="97">
        <v>125466</v>
      </c>
      <c r="I16" s="100">
        <v>1731.4939999999999</v>
      </c>
      <c r="J16" s="67"/>
      <c r="K16" s="99">
        <v>225</v>
      </c>
      <c r="L16" s="98">
        <v>149.279</v>
      </c>
      <c r="M16" s="67"/>
      <c r="N16" s="99">
        <v>238</v>
      </c>
      <c r="O16" s="98">
        <v>201.191</v>
      </c>
      <c r="P16" s="67"/>
      <c r="Q16" s="97">
        <v>489</v>
      </c>
      <c r="R16" s="96">
        <v>1182.836</v>
      </c>
      <c r="S16" s="67"/>
      <c r="T16" s="95">
        <f>SUM(H16,K16,N16,Q16)</f>
        <v>126418</v>
      </c>
      <c r="U16" s="94">
        <f>SUM(I16,L16,O16,R16)</f>
        <v>3264.8</v>
      </c>
      <c r="V16" s="67"/>
      <c r="W16" s="93">
        <f>SUM(T16,D16)</f>
        <v>1099260</v>
      </c>
      <c r="X16" s="92">
        <f>SUM(U16,E16)</f>
        <v>6929.8</v>
      </c>
      <c r="Y16" s="57"/>
    </row>
    <row r="17" spans="1:58" s="77" customFormat="1" ht="13.5" thickBot="1" x14ac:dyDescent="0.45">
      <c r="A17" s="162"/>
      <c r="B17" s="91" t="s">
        <v>100</v>
      </c>
      <c r="C17" s="91"/>
      <c r="D17" s="90">
        <f>IF(ISERROR(D15/D16), "", D15/D16)</f>
        <v>7.5961975325900821E-2</v>
      </c>
      <c r="E17" s="89">
        <f>IF(ISERROR(E15/E16), "", E15/E16)</f>
        <v>9.4024556616643939E-2</v>
      </c>
      <c r="F17" s="82"/>
      <c r="G17" s="88"/>
      <c r="H17" s="86">
        <f>IF(ISERROR(H15/H16), "", H15/H16)</f>
        <v>0.20680503084500981</v>
      </c>
      <c r="I17" s="85">
        <f>IF(ISERROR(I15/I16), "", I15/I16)</f>
        <v>0.50913430829099038</v>
      </c>
      <c r="J17" s="87"/>
      <c r="K17" s="86">
        <f>IF(ISERROR(K15/K16), "", K15/K16)</f>
        <v>0.78666666666666663</v>
      </c>
      <c r="L17" s="85">
        <f>IF(ISERROR(L15/L16), "", L15/L16)</f>
        <v>0.78809477555449869</v>
      </c>
      <c r="M17" s="87"/>
      <c r="N17" s="86">
        <f>IF(ISERROR(N15/N16), "", N15/N16)</f>
        <v>0.82773109243697474</v>
      </c>
      <c r="O17" s="85">
        <f>IF(ISERROR(O15/O16), "", O15/O16)</f>
        <v>0.84388963721041188</v>
      </c>
      <c r="P17" s="82"/>
      <c r="Q17" s="86">
        <f>IF(ISERROR(Q15/Q16), "", Q15/Q16)</f>
        <v>0.81799591002044991</v>
      </c>
      <c r="R17" s="85">
        <f>IF(ISERROR(R15/R16), "", R15/R16)</f>
        <v>0.8565075800871802</v>
      </c>
      <c r="S17" s="82"/>
      <c r="T17" s="84">
        <f>IF(ISERROR(T15/T16), "", T15/T16)</f>
        <v>0.21137021626667088</v>
      </c>
      <c r="U17" s="83">
        <f>IF(ISERROR(U15/U16), "", U15/U16)</f>
        <v>0.66837172261700561</v>
      </c>
      <c r="V17" s="82"/>
      <c r="W17" s="130">
        <f>IF(ISERROR(W15/W16), "", W15/W16)</f>
        <v>9.1534304896020963E-2</v>
      </c>
      <c r="X17" s="129">
        <f>IF(ISERROR(X15/X16), "", X15/X16)</f>
        <v>0.36461369736500326</v>
      </c>
      <c r="Y17" s="79"/>
      <c r="Z17" s="78"/>
      <c r="AA17" s="78"/>
      <c r="AB17" s="78"/>
      <c r="AC17" s="78"/>
    </row>
    <row r="18" spans="1:58" s="47" customFormat="1" x14ac:dyDescent="0.4">
      <c r="B18" s="42"/>
      <c r="C18" s="42"/>
      <c r="D18" s="127"/>
      <c r="E18" s="126"/>
      <c r="F18" s="123"/>
      <c r="G18" s="125"/>
      <c r="H18" s="122"/>
      <c r="I18" s="121"/>
      <c r="J18" s="124"/>
      <c r="K18" s="122"/>
      <c r="L18" s="121"/>
      <c r="M18" s="124"/>
      <c r="N18" s="122"/>
      <c r="O18" s="121"/>
      <c r="P18" s="123"/>
      <c r="Q18" s="122"/>
      <c r="R18" s="121"/>
      <c r="S18" s="57"/>
      <c r="T18" s="95"/>
      <c r="U18" s="120"/>
      <c r="V18" s="57"/>
      <c r="W18" s="93"/>
      <c r="X18" s="119"/>
      <c r="Y18" s="57"/>
      <c r="Z18" s="42"/>
      <c r="AA18" s="42"/>
      <c r="AB18" s="42"/>
      <c r="AC18" s="42"/>
    </row>
    <row r="19" spans="1:58" s="47" customFormat="1" ht="13.5" thickBot="1" x14ac:dyDescent="0.45">
      <c r="B19" s="42"/>
      <c r="C19" s="42"/>
      <c r="D19" s="127"/>
      <c r="E19" s="126"/>
      <c r="F19" s="123"/>
      <c r="G19" s="125"/>
      <c r="H19" s="122"/>
      <c r="I19" s="121"/>
      <c r="J19" s="124"/>
      <c r="K19" s="122"/>
      <c r="L19" s="121"/>
      <c r="M19" s="124"/>
      <c r="N19" s="122"/>
      <c r="O19" s="121"/>
      <c r="P19" s="123"/>
      <c r="Q19" s="122"/>
      <c r="R19" s="121"/>
      <c r="S19" s="57"/>
      <c r="T19" s="95"/>
      <c r="U19" s="120"/>
      <c r="V19" s="57"/>
      <c r="W19" s="93"/>
      <c r="X19" s="119"/>
      <c r="Y19" s="57"/>
      <c r="Z19" s="42"/>
      <c r="AA19" s="42"/>
      <c r="AB19" s="42"/>
      <c r="AC19" s="42"/>
    </row>
    <row r="20" spans="1:58" s="53" customFormat="1" x14ac:dyDescent="0.4">
      <c r="A20" s="165" t="s">
        <v>2</v>
      </c>
      <c r="B20" s="118" t="s">
        <v>108</v>
      </c>
      <c r="C20" s="118"/>
      <c r="D20" s="117">
        <v>86217</v>
      </c>
      <c r="E20" s="116">
        <v>266.5</v>
      </c>
      <c r="F20" s="105"/>
      <c r="G20" s="115"/>
      <c r="H20" s="111">
        <v>41846</v>
      </c>
      <c r="I20" s="114">
        <v>1627</v>
      </c>
      <c r="J20" s="105"/>
      <c r="K20" s="113">
        <v>636</v>
      </c>
      <c r="L20" s="112">
        <v>385</v>
      </c>
      <c r="M20" s="105"/>
      <c r="N20" s="111">
        <v>174</v>
      </c>
      <c r="O20" s="110">
        <v>173</v>
      </c>
      <c r="P20" s="105"/>
      <c r="Q20" s="109">
        <v>891</v>
      </c>
      <c r="R20" s="108">
        <v>1829</v>
      </c>
      <c r="S20" s="105"/>
      <c r="T20" s="107">
        <f>SUM(H20,K20,N20,Q20)</f>
        <v>43547</v>
      </c>
      <c r="U20" s="106">
        <f>SUM(I20,L20,O20,R20)</f>
        <v>4014</v>
      </c>
      <c r="V20" s="105"/>
      <c r="W20" s="104">
        <f>SUM(T20,D20)</f>
        <v>129764</v>
      </c>
      <c r="X20" s="103">
        <f>SUM(U20,E20)</f>
        <v>4280.5</v>
      </c>
      <c r="Y20" s="57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</row>
    <row r="21" spans="1:58" s="52" customFormat="1" x14ac:dyDescent="0.4">
      <c r="A21" s="128"/>
      <c r="B21" s="42" t="s">
        <v>107</v>
      </c>
      <c r="C21" s="42"/>
      <c r="D21" s="101">
        <v>1833216</v>
      </c>
      <c r="E21" s="102">
        <v>5034.3999999999996</v>
      </c>
      <c r="F21" s="67"/>
      <c r="G21" s="101"/>
      <c r="H21" s="97">
        <v>298139</v>
      </c>
      <c r="I21" s="100">
        <v>3973</v>
      </c>
      <c r="J21" s="67"/>
      <c r="K21" s="99">
        <v>1500</v>
      </c>
      <c r="L21" s="98">
        <v>869</v>
      </c>
      <c r="M21" s="67"/>
      <c r="N21" s="99">
        <v>229</v>
      </c>
      <c r="O21" s="98">
        <v>221</v>
      </c>
      <c r="P21" s="67"/>
      <c r="Q21" s="97">
        <v>1291</v>
      </c>
      <c r="R21" s="96">
        <v>2068</v>
      </c>
      <c r="S21" s="67"/>
      <c r="T21" s="95">
        <f>SUM(H21,K21,N21,Q21)</f>
        <v>301159</v>
      </c>
      <c r="U21" s="94">
        <f>SUM(I21,L21,O21,R21)</f>
        <v>7131</v>
      </c>
      <c r="V21" s="67"/>
      <c r="W21" s="93">
        <f>SUM(T21,D21)</f>
        <v>2134375</v>
      </c>
      <c r="X21" s="92">
        <f>SUM(U21,E21)</f>
        <v>12165.4</v>
      </c>
      <c r="Y21" s="57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</row>
    <row r="22" spans="1:58" s="78" customFormat="1" ht="13.5" thickBot="1" x14ac:dyDescent="0.45">
      <c r="A22" s="164"/>
      <c r="B22" s="91" t="s">
        <v>100</v>
      </c>
      <c r="C22" s="91"/>
      <c r="D22" s="90">
        <f>IF(ISERROR(D20/D21), "", D20/D21)</f>
        <v>4.7030464495182236E-2</v>
      </c>
      <c r="E22" s="89">
        <f>IF(ISERROR(E20/E21), "", E20/E21)</f>
        <v>5.2935801684411254E-2</v>
      </c>
      <c r="F22" s="82"/>
      <c r="G22" s="88"/>
      <c r="H22" s="86">
        <f>IF(ISERROR(H20/H21), "", H20/H21)</f>
        <v>0.14035735009508987</v>
      </c>
      <c r="I22" s="85">
        <f>IF(ISERROR(I20/I21), "", I20/I21)</f>
        <v>0.40951422099169393</v>
      </c>
      <c r="J22" s="87"/>
      <c r="K22" s="86">
        <f>IF(ISERROR(K20/K21), "", K20/K21)</f>
        <v>0.42399999999999999</v>
      </c>
      <c r="L22" s="85">
        <f>IF(ISERROR(L20/L21), "", L20/L21)</f>
        <v>0.44303797468354428</v>
      </c>
      <c r="M22" s="87"/>
      <c r="N22" s="86">
        <f>IF(ISERROR(N20/N21), "", N20/N21)</f>
        <v>0.75982532751091703</v>
      </c>
      <c r="O22" s="85">
        <f>IF(ISERROR(O20/O21), "", O20/O21)</f>
        <v>0.78280542986425339</v>
      </c>
      <c r="P22" s="82"/>
      <c r="Q22" s="86">
        <f>IF(ISERROR(Q20/Q21), "", Q20/Q21)</f>
        <v>0.69016266460108444</v>
      </c>
      <c r="R22" s="85">
        <f>IF(ISERROR(R20/R21), "", R20/R21)</f>
        <v>0.88442940038684714</v>
      </c>
      <c r="S22" s="82"/>
      <c r="T22" s="84">
        <f>IF(ISERROR(T20/T21), "", T20/T21)</f>
        <v>0.14459803625327486</v>
      </c>
      <c r="U22" s="83">
        <f>IF(ISERROR(U20/U21), "", U20/U21)</f>
        <v>0.56289440471182162</v>
      </c>
      <c r="V22" s="82"/>
      <c r="W22" s="81">
        <f>IF(ISERROR(W20/W21), "", W20/W21)</f>
        <v>6.079718887262079E-2</v>
      </c>
      <c r="X22" s="80">
        <f>IF(ISERROR(X20/X21), "", X20/X21)</f>
        <v>0.35185854965722457</v>
      </c>
      <c r="Y22" s="79"/>
      <c r="AD22" s="77"/>
      <c r="AE22" s="77"/>
      <c r="AF22" s="77"/>
      <c r="AG22" s="77"/>
      <c r="AH22" s="77"/>
      <c r="AI22" s="77"/>
      <c r="AJ22" s="77"/>
    </row>
    <row r="23" spans="1:58" x14ac:dyDescent="0.4">
      <c r="D23" s="127"/>
      <c r="E23" s="126"/>
      <c r="F23" s="123"/>
      <c r="G23" s="125"/>
      <c r="H23" s="122"/>
      <c r="I23" s="121"/>
      <c r="J23" s="124"/>
      <c r="K23" s="122"/>
      <c r="L23" s="121"/>
      <c r="M23" s="124"/>
      <c r="N23" s="122"/>
      <c r="O23" s="121"/>
      <c r="P23" s="123"/>
      <c r="Q23" s="122"/>
      <c r="R23" s="121"/>
      <c r="S23" s="57"/>
      <c r="T23" s="95"/>
      <c r="U23" s="120"/>
      <c r="V23" s="57"/>
      <c r="W23" s="93"/>
      <c r="X23" s="119"/>
      <c r="Y23" s="57"/>
      <c r="AD23" s="47"/>
      <c r="AE23" s="47"/>
      <c r="AF23" s="47"/>
      <c r="AG23" s="47"/>
      <c r="AH23" s="47"/>
      <c r="AI23" s="47"/>
      <c r="AJ23" s="47"/>
    </row>
    <row r="24" spans="1:58" ht="13.5" thickBot="1" x14ac:dyDescent="0.45">
      <c r="D24" s="127"/>
      <c r="E24" s="126"/>
      <c r="F24" s="123"/>
      <c r="G24" s="125"/>
      <c r="H24" s="122"/>
      <c r="I24" s="121"/>
      <c r="J24" s="124"/>
      <c r="K24" s="122"/>
      <c r="L24" s="121"/>
      <c r="M24" s="124"/>
      <c r="N24" s="122"/>
      <c r="O24" s="121"/>
      <c r="P24" s="123"/>
      <c r="Q24" s="122"/>
      <c r="R24" s="121"/>
      <c r="S24" s="57"/>
      <c r="T24" s="95"/>
      <c r="U24" s="120"/>
      <c r="V24" s="57"/>
      <c r="W24" s="93"/>
      <c r="X24" s="119"/>
      <c r="Y24" s="57"/>
      <c r="AD24" s="47"/>
      <c r="AE24" s="47"/>
      <c r="AF24" s="47"/>
      <c r="AG24" s="47"/>
      <c r="AH24" s="47"/>
      <c r="AI24" s="47"/>
      <c r="AJ24" s="47"/>
    </row>
    <row r="25" spans="1:58" x14ac:dyDescent="0.4">
      <c r="A25" s="165" t="s">
        <v>1</v>
      </c>
      <c r="B25" s="118" t="s">
        <v>108</v>
      </c>
      <c r="C25" s="118"/>
      <c r="D25" s="117">
        <v>1618</v>
      </c>
      <c r="E25" s="116">
        <v>9.6999999999999993</v>
      </c>
      <c r="F25" s="105"/>
      <c r="G25" s="115"/>
      <c r="H25" s="111">
        <v>968</v>
      </c>
      <c r="I25" s="114">
        <v>44.83</v>
      </c>
      <c r="J25" s="105"/>
      <c r="K25" s="113">
        <v>23</v>
      </c>
      <c r="L25" s="112">
        <v>13.61</v>
      </c>
      <c r="M25" s="105"/>
      <c r="N25" s="111">
        <v>9</v>
      </c>
      <c r="O25" s="110">
        <v>7.9</v>
      </c>
      <c r="P25" s="105"/>
      <c r="Q25" s="109">
        <v>12</v>
      </c>
      <c r="R25" s="108">
        <v>35.71</v>
      </c>
      <c r="S25" s="105"/>
      <c r="T25" s="107">
        <f>SUM(H25,K25,N25,Q25)</f>
        <v>1012</v>
      </c>
      <c r="U25" s="106">
        <f>SUM(I25,L25,O25,R25)</f>
        <v>102.05000000000001</v>
      </c>
      <c r="V25" s="105"/>
      <c r="W25" s="104">
        <f>SUM(T25,D25)</f>
        <v>2630</v>
      </c>
      <c r="X25" s="103">
        <f>SUM(U25,E25)</f>
        <v>111.75000000000001</v>
      </c>
      <c r="Y25" s="57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</row>
    <row r="26" spans="1:58" x14ac:dyDescent="0.4">
      <c r="A26" s="163"/>
      <c r="B26" s="42" t="s">
        <v>107</v>
      </c>
      <c r="D26" s="101">
        <v>63000</v>
      </c>
      <c r="E26" s="102">
        <v>288</v>
      </c>
      <c r="F26" s="67"/>
      <c r="G26" s="101"/>
      <c r="H26" s="97">
        <v>8928</v>
      </c>
      <c r="I26" s="100">
        <v>134.66999999999999</v>
      </c>
      <c r="J26" s="67"/>
      <c r="K26" s="99">
        <v>36</v>
      </c>
      <c r="L26" s="98">
        <v>21.62</v>
      </c>
      <c r="M26" s="67"/>
      <c r="N26" s="99">
        <v>14</v>
      </c>
      <c r="O26" s="98">
        <v>12.35</v>
      </c>
      <c r="P26" s="67"/>
      <c r="Q26" s="97">
        <v>15</v>
      </c>
      <c r="R26" s="96">
        <v>41.96</v>
      </c>
      <c r="S26" s="67"/>
      <c r="T26" s="95">
        <f>SUM(H26,K26,N26,Q26)</f>
        <v>8993</v>
      </c>
      <c r="U26" s="94">
        <f>SUM(I26,L26,O26,R26)</f>
        <v>210.6</v>
      </c>
      <c r="V26" s="67"/>
      <c r="W26" s="93">
        <f>SUM(T26,D26)</f>
        <v>71993</v>
      </c>
      <c r="X26" s="92">
        <f>SUM(U26,E26)</f>
        <v>498.6</v>
      </c>
      <c r="Y26" s="57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</row>
    <row r="27" spans="1:58" s="77" customFormat="1" ht="13.5" thickBot="1" x14ac:dyDescent="0.45">
      <c r="A27" s="162"/>
      <c r="B27" s="91" t="s">
        <v>100</v>
      </c>
      <c r="C27" s="91"/>
      <c r="D27" s="90">
        <f>IF(ISERROR(D25/D26), "", D25/D26)</f>
        <v>2.5682539682539682E-2</v>
      </c>
      <c r="E27" s="89">
        <f>IF(ISERROR(E25/E26), "", E25/E26)</f>
        <v>3.3680555555555554E-2</v>
      </c>
      <c r="F27" s="82"/>
      <c r="G27" s="88"/>
      <c r="H27" s="86">
        <f>IF(ISERROR(H25/H26), "", H25/H26)</f>
        <v>0.10842293906810035</v>
      </c>
      <c r="I27" s="85">
        <f>IF(ISERROR(I25/I26), "", I25/I26)</f>
        <v>0.3328877998069355</v>
      </c>
      <c r="J27" s="87"/>
      <c r="K27" s="86">
        <f>IF(ISERROR(K25/K26), "", K25/K26)</f>
        <v>0.63888888888888884</v>
      </c>
      <c r="L27" s="85">
        <f>IF(ISERROR(L25/L26), "", L25/L26)</f>
        <v>0.62950971322849203</v>
      </c>
      <c r="M27" s="87"/>
      <c r="N27" s="86">
        <f>IF(ISERROR(N25/N26), "", N25/N26)</f>
        <v>0.6428571428571429</v>
      </c>
      <c r="O27" s="85">
        <f>IF(ISERROR(O25/O26), "", O25/O26)</f>
        <v>0.63967611336032393</v>
      </c>
      <c r="P27" s="82"/>
      <c r="Q27" s="86">
        <f>IF(ISERROR(Q25/Q26), "", Q25/Q26)</f>
        <v>0.8</v>
      </c>
      <c r="R27" s="85">
        <f>IF(ISERROR(R25/R26), "", R25/R26)</f>
        <v>0.85104861773117257</v>
      </c>
      <c r="S27" s="82"/>
      <c r="T27" s="84">
        <f>IF(ISERROR(T25/T26), "", T25/T26)</f>
        <v>0.11253196930946291</v>
      </c>
      <c r="U27" s="83">
        <f>IF(ISERROR(U25/U26), "", U25/U26)</f>
        <v>0.48456790123456794</v>
      </c>
      <c r="V27" s="82"/>
      <c r="W27" s="81">
        <f>IF(ISERROR(W25/W26), "", W25/W26)</f>
        <v>3.6531329434806165E-2</v>
      </c>
      <c r="X27" s="80">
        <f>IF(ISERROR(X25/X26), "", X25/X26)</f>
        <v>0.22412755716004815</v>
      </c>
      <c r="Y27" s="79"/>
      <c r="Z27" s="78"/>
      <c r="AA27" s="78"/>
      <c r="AB27" s="78"/>
      <c r="AC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78"/>
      <c r="BB27" s="78"/>
      <c r="BC27" s="78"/>
      <c r="BD27" s="78"/>
      <c r="BE27" s="78"/>
      <c r="BF27" s="78"/>
    </row>
    <row r="28" spans="1:58" ht="13.5" thickBot="1" x14ac:dyDescent="0.4">
      <c r="D28" s="76"/>
      <c r="E28" s="70"/>
      <c r="F28" s="67"/>
      <c r="G28" s="75"/>
      <c r="H28" s="71"/>
      <c r="I28" s="73"/>
      <c r="J28" s="74"/>
      <c r="K28" s="71"/>
      <c r="L28" s="73"/>
      <c r="M28" s="74"/>
      <c r="N28" s="71"/>
      <c r="O28" s="73"/>
      <c r="P28" s="72"/>
      <c r="Q28" s="71"/>
      <c r="R28" s="73"/>
      <c r="S28" s="72"/>
      <c r="T28" s="71"/>
      <c r="U28" s="70"/>
      <c r="V28" s="67"/>
      <c r="W28" s="69"/>
      <c r="X28" s="68"/>
      <c r="Y28" s="67"/>
      <c r="AD28" s="53"/>
      <c r="AE28" s="53"/>
      <c r="AF28" s="53"/>
      <c r="AG28" s="53"/>
      <c r="AH28" s="53"/>
      <c r="AI28" s="53"/>
      <c r="AJ28" s="53"/>
      <c r="BF28" s="47"/>
    </row>
    <row r="29" spans="1:58" s="53" customFormat="1" x14ac:dyDescent="0.45">
      <c r="B29" s="47"/>
      <c r="C29" s="47"/>
      <c r="D29" s="49"/>
      <c r="E29" s="49"/>
      <c r="F29" s="49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49"/>
      <c r="W29" s="61"/>
      <c r="X29" s="61"/>
      <c r="Y29" s="49"/>
      <c r="Z29" s="47"/>
      <c r="AA29" s="47"/>
      <c r="AB29" s="47"/>
      <c r="AC29" s="47"/>
      <c r="AD29" s="52"/>
      <c r="AE29" s="52"/>
      <c r="AF29" s="52"/>
      <c r="AG29" s="52"/>
      <c r="AH29" s="52"/>
      <c r="AI29" s="52"/>
      <c r="AJ29" s="5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</row>
    <row r="30" spans="1:58" s="52" customFormat="1" x14ac:dyDescent="0.45">
      <c r="B30" s="47"/>
      <c r="C30" s="47"/>
      <c r="D30" s="49"/>
      <c r="E30" s="49"/>
      <c r="F30" s="49"/>
      <c r="G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49"/>
      <c r="W30" s="61"/>
      <c r="X30" s="61"/>
      <c r="Y30" s="49"/>
      <c r="Z30" s="47"/>
      <c r="AA30" s="47"/>
      <c r="AB30" s="47"/>
      <c r="AC30" s="47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53"/>
    </row>
    <row r="31" spans="1:58" x14ac:dyDescent="0.4">
      <c r="H31" s="65" t="s">
        <v>124</v>
      </c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52"/>
    </row>
    <row r="32" spans="1:58" x14ac:dyDescent="0.4">
      <c r="B32" s="52"/>
      <c r="C32" s="52"/>
      <c r="D32" s="52"/>
      <c r="E32" s="52"/>
      <c r="F32" s="52"/>
      <c r="G32" s="52"/>
      <c r="H32" s="65" t="s">
        <v>106</v>
      </c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63"/>
      <c r="X32" s="63"/>
      <c r="Y32" s="52"/>
      <c r="Z32" s="52"/>
      <c r="AA32" s="52"/>
      <c r="AB32" s="52"/>
      <c r="AC32" s="52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</row>
    <row r="33" spans="2:58" x14ac:dyDescent="0.4">
      <c r="D33" s="57"/>
      <c r="E33" s="57"/>
      <c r="F33" s="57"/>
      <c r="G33" s="57"/>
      <c r="H33" s="47" t="s">
        <v>123</v>
      </c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64"/>
      <c r="X33" s="64"/>
      <c r="Y33" s="57"/>
      <c r="AD33" s="47"/>
      <c r="AE33" s="47"/>
      <c r="AF33" s="47"/>
      <c r="AG33" s="47"/>
      <c r="AH33" s="47"/>
      <c r="AI33" s="47"/>
      <c r="AJ33" s="47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</row>
    <row r="34" spans="2:58" s="47" customFormat="1" x14ac:dyDescent="0.4">
      <c r="B34" s="42"/>
      <c r="C34" s="42"/>
      <c r="D34" s="57"/>
      <c r="E34" s="57"/>
      <c r="F34" s="57"/>
      <c r="G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64"/>
      <c r="X34" s="64"/>
      <c r="Y34" s="57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</row>
    <row r="35" spans="2:58" x14ac:dyDescent="0.45">
      <c r="D35" s="51"/>
      <c r="E35" s="51"/>
      <c r="F35" s="51"/>
      <c r="G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62"/>
      <c r="X35" s="62"/>
      <c r="Y35" s="51"/>
      <c r="AD35" s="53"/>
      <c r="AE35" s="53"/>
      <c r="AF35" s="53"/>
      <c r="AG35" s="53"/>
      <c r="AH35" s="53"/>
      <c r="AI35" s="53"/>
      <c r="AJ35" s="53"/>
      <c r="BF35" s="47"/>
    </row>
    <row r="36" spans="2:58" x14ac:dyDescent="0.45">
      <c r="D36" s="51"/>
      <c r="E36" s="51"/>
      <c r="F36" s="51"/>
      <c r="G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62"/>
      <c r="X36" s="62"/>
      <c r="Y36" s="51"/>
      <c r="AD36" s="52"/>
      <c r="AE36" s="52"/>
      <c r="AF36" s="52"/>
      <c r="AG36" s="52"/>
      <c r="AH36" s="52"/>
      <c r="AI36" s="52"/>
      <c r="AJ36" s="52"/>
    </row>
    <row r="37" spans="2:58" x14ac:dyDescent="0.45">
      <c r="B37" s="47"/>
      <c r="C37" s="47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61"/>
      <c r="X37" s="61"/>
      <c r="Y37" s="49"/>
      <c r="Z37" s="47"/>
      <c r="AA37" s="47"/>
      <c r="AB37" s="47"/>
      <c r="AC37" s="47"/>
    </row>
    <row r="38" spans="2:58" x14ac:dyDescent="0.45">
      <c r="AK38" s="47"/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  <c r="BD38" s="47"/>
      <c r="BE38" s="47"/>
    </row>
    <row r="39" spans="2:58" x14ac:dyDescent="0.45"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63"/>
      <c r="X39" s="63"/>
      <c r="Y39" s="52"/>
      <c r="Z39" s="52"/>
      <c r="AA39" s="52"/>
      <c r="AB39" s="52"/>
      <c r="AC39" s="52"/>
    </row>
    <row r="40" spans="2:58" x14ac:dyDescent="0.45"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62"/>
      <c r="X40" s="62"/>
      <c r="Y40" s="51"/>
      <c r="Z40" s="46"/>
      <c r="AA40" s="46"/>
      <c r="AD40" s="47"/>
      <c r="AE40" s="47"/>
      <c r="AF40" s="47"/>
      <c r="AG40" s="47"/>
      <c r="AH40" s="47"/>
      <c r="AI40" s="47"/>
      <c r="AJ40" s="47"/>
    </row>
    <row r="41" spans="2:58" x14ac:dyDescent="0.45"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62"/>
      <c r="X41" s="62"/>
      <c r="Y41" s="51"/>
      <c r="Z41" s="46"/>
      <c r="AA41" s="46"/>
    </row>
    <row r="42" spans="2:58" x14ac:dyDescent="0.45"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62"/>
      <c r="X42" s="62"/>
      <c r="Y42" s="51"/>
      <c r="Z42" s="44"/>
    </row>
    <row r="43" spans="2:58" x14ac:dyDescent="0.45"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62"/>
      <c r="X43" s="62"/>
      <c r="Y43" s="51"/>
      <c r="Z43" s="46"/>
    </row>
    <row r="44" spans="2:58" x14ac:dyDescent="0.45">
      <c r="B44" s="47"/>
      <c r="C44" s="47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61"/>
      <c r="X44" s="61"/>
      <c r="Y44" s="49"/>
      <c r="Z44" s="48"/>
      <c r="AA44" s="47"/>
      <c r="AB44" s="47"/>
      <c r="AC44" s="47"/>
    </row>
    <row r="45" spans="2:58" x14ac:dyDescent="0.45"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60"/>
      <c r="X45" s="60"/>
      <c r="Y45" s="46"/>
    </row>
    <row r="46" spans="2:58" x14ac:dyDescent="0.45">
      <c r="D46" s="45"/>
      <c r="E46" s="45"/>
      <c r="F46" s="45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59"/>
      <c r="X46" s="59"/>
      <c r="Y46" s="44"/>
    </row>
    <row r="47" spans="2:58" x14ac:dyDescent="0.45">
      <c r="B47" s="43"/>
      <c r="C47" s="43"/>
    </row>
  </sheetData>
  <mergeCells count="9">
    <mergeCell ref="A4:Y4"/>
    <mergeCell ref="K6:L6"/>
    <mergeCell ref="N6:O6"/>
    <mergeCell ref="Q6:R6"/>
    <mergeCell ref="T6:U6"/>
    <mergeCell ref="D5:E5"/>
    <mergeCell ref="G5:U5"/>
    <mergeCell ref="W5:X5"/>
    <mergeCell ref="H6:I6"/>
  </mergeCells>
  <pageMargins left="0.75" right="0.75" top="1" bottom="1" header="0.5" footer="0.5"/>
  <pageSetup paperSize="5" scale="45" orientation="landscape" r:id="rId1"/>
  <headerFooter alignWithMargins="0"/>
  <drawing r:id="rId2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BF47"/>
  <sheetViews>
    <sheetView workbookViewId="0">
      <selection activeCell="K11" sqref="K11"/>
    </sheetView>
  </sheetViews>
  <sheetFormatPr defaultColWidth="9" defaultRowHeight="13.15" x14ac:dyDescent="0.45"/>
  <cols>
    <col min="1" max="1" width="6.75" style="42" customWidth="1"/>
    <col min="2" max="2" width="11.75" style="42" customWidth="1"/>
    <col min="3" max="3" width="0.75" style="42" customWidth="1"/>
    <col min="4" max="5" width="8.75" style="42" customWidth="1"/>
    <col min="6" max="6" width="2.625" style="42" customWidth="1"/>
    <col min="7" max="7" width="0.5" style="42" customWidth="1"/>
    <col min="8" max="9" width="8.75" style="42" customWidth="1"/>
    <col min="10" max="10" width="0.625" style="42" customWidth="1"/>
    <col min="11" max="12" width="8.75" style="42" customWidth="1"/>
    <col min="13" max="13" width="0.625" style="42" customWidth="1"/>
    <col min="14" max="15" width="8.75" style="42" customWidth="1"/>
    <col min="16" max="16" width="0.5" style="42" customWidth="1"/>
    <col min="17" max="18" width="8.75" style="42" customWidth="1"/>
    <col min="19" max="19" width="0.625" style="42" customWidth="1"/>
    <col min="20" max="21" width="8.75" style="42" customWidth="1"/>
    <col min="22" max="22" width="2.5" style="42" customWidth="1"/>
    <col min="23" max="24" width="8.75" style="54" customWidth="1"/>
    <col min="25" max="25" width="1.25" style="42" customWidth="1"/>
    <col min="26" max="16384" width="9" style="42"/>
  </cols>
  <sheetData>
    <row r="1" spans="1:25" ht="15.75" customHeight="1" x14ac:dyDescent="0.45">
      <c r="A1" s="161" t="s">
        <v>116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</row>
    <row r="2" spans="1:25" ht="15.75" customHeight="1" x14ac:dyDescent="0.45">
      <c r="A2" s="160" t="s">
        <v>128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</row>
    <row r="4" spans="1:25" s="54" customFormat="1" ht="16.5" customHeight="1" thickBot="1" x14ac:dyDescent="0.5">
      <c r="A4" s="789" t="s">
        <v>14</v>
      </c>
      <c r="B4" s="789"/>
      <c r="C4" s="789"/>
      <c r="D4" s="789"/>
      <c r="E4" s="789"/>
      <c r="F4" s="789"/>
      <c r="G4" s="789"/>
      <c r="H4" s="789"/>
      <c r="I4" s="789"/>
      <c r="J4" s="789"/>
      <c r="K4" s="789"/>
      <c r="L4" s="789"/>
      <c r="M4" s="789"/>
      <c r="N4" s="789"/>
      <c r="O4" s="789"/>
      <c r="P4" s="789"/>
      <c r="Q4" s="789"/>
      <c r="R4" s="789"/>
      <c r="S4" s="789"/>
      <c r="T4" s="789"/>
      <c r="U4" s="789"/>
      <c r="V4" s="789"/>
      <c r="W4" s="789"/>
      <c r="X4" s="789"/>
      <c r="Y4" s="789"/>
    </row>
    <row r="5" spans="1:25" s="52" customFormat="1" ht="15.4" x14ac:dyDescent="0.45">
      <c r="A5" s="159" t="s">
        <v>115</v>
      </c>
      <c r="D5" s="790" t="s">
        <v>12</v>
      </c>
      <c r="E5" s="791"/>
      <c r="F5" s="158"/>
      <c r="G5" s="790" t="s">
        <v>114</v>
      </c>
      <c r="H5" s="792"/>
      <c r="I5" s="792"/>
      <c r="J5" s="792"/>
      <c r="K5" s="792"/>
      <c r="L5" s="792"/>
      <c r="M5" s="792"/>
      <c r="N5" s="792"/>
      <c r="O5" s="792"/>
      <c r="P5" s="792"/>
      <c r="Q5" s="792"/>
      <c r="R5" s="792"/>
      <c r="S5" s="792"/>
      <c r="T5" s="792"/>
      <c r="U5" s="791"/>
      <c r="V5" s="157"/>
      <c r="W5" s="790" t="s">
        <v>10</v>
      </c>
      <c r="X5" s="793"/>
      <c r="Y5" s="157"/>
    </row>
    <row r="6" spans="1:25" s="52" customFormat="1" x14ac:dyDescent="0.35">
      <c r="D6" s="128"/>
      <c r="E6" s="156"/>
      <c r="G6" s="155"/>
      <c r="H6" s="794" t="s">
        <v>113</v>
      </c>
      <c r="I6" s="796"/>
      <c r="J6" s="154"/>
      <c r="K6" s="794" t="s">
        <v>105</v>
      </c>
      <c r="L6" s="796"/>
      <c r="M6" s="154"/>
      <c r="N6" s="794" t="s">
        <v>104</v>
      </c>
      <c r="O6" s="796"/>
      <c r="P6" s="154"/>
      <c r="Q6" s="794" t="s">
        <v>103</v>
      </c>
      <c r="R6" s="796"/>
      <c r="S6" s="154"/>
      <c r="T6" s="794" t="s">
        <v>102</v>
      </c>
      <c r="U6" s="795"/>
      <c r="V6" s="154"/>
      <c r="W6" s="153"/>
      <c r="X6" s="152"/>
    </row>
    <row r="7" spans="1:25" s="147" customFormat="1" ht="25.5" x14ac:dyDescent="0.45">
      <c r="D7" s="149" t="s">
        <v>111</v>
      </c>
      <c r="E7" s="148" t="s">
        <v>112</v>
      </c>
      <c r="G7" s="149"/>
      <c r="H7" s="150" t="s">
        <v>111</v>
      </c>
      <c r="I7" s="151" t="s">
        <v>101</v>
      </c>
      <c r="K7" s="150" t="s">
        <v>111</v>
      </c>
      <c r="L7" s="151" t="s">
        <v>101</v>
      </c>
      <c r="N7" s="150" t="s">
        <v>111</v>
      </c>
      <c r="O7" s="151" t="s">
        <v>101</v>
      </c>
      <c r="Q7" s="150" t="s">
        <v>111</v>
      </c>
      <c r="R7" s="151" t="s">
        <v>101</v>
      </c>
      <c r="T7" s="150" t="s">
        <v>111</v>
      </c>
      <c r="U7" s="148" t="s">
        <v>101</v>
      </c>
      <c r="W7" s="149" t="s">
        <v>111</v>
      </c>
      <c r="X7" s="148" t="s">
        <v>101</v>
      </c>
    </row>
    <row r="8" spans="1:25" s="54" customFormat="1" ht="12.75" x14ac:dyDescent="0.35">
      <c r="D8" s="142" t="s">
        <v>110</v>
      </c>
      <c r="E8" s="141" t="s">
        <v>109</v>
      </c>
      <c r="F8" s="64"/>
      <c r="G8" s="132"/>
      <c r="H8" s="146" t="s">
        <v>110</v>
      </c>
      <c r="I8" s="143" t="s">
        <v>109</v>
      </c>
      <c r="J8" s="145"/>
      <c r="K8" s="143" t="s">
        <v>110</v>
      </c>
      <c r="L8" s="143" t="s">
        <v>109</v>
      </c>
      <c r="M8" s="145"/>
      <c r="N8" s="143" t="s">
        <v>110</v>
      </c>
      <c r="O8" s="143" t="s">
        <v>109</v>
      </c>
      <c r="P8" s="144"/>
      <c r="Q8" s="143" t="s">
        <v>110</v>
      </c>
      <c r="R8" s="143" t="s">
        <v>109</v>
      </c>
      <c r="S8" s="144"/>
      <c r="T8" s="143" t="s">
        <v>110</v>
      </c>
      <c r="U8" s="141" t="s">
        <v>109</v>
      </c>
      <c r="V8" s="64"/>
      <c r="W8" s="142" t="s">
        <v>110</v>
      </c>
      <c r="X8" s="141" t="s">
        <v>109</v>
      </c>
      <c r="Y8" s="64"/>
    </row>
    <row r="9" spans="1:25" ht="13.5" thickBot="1" x14ac:dyDescent="0.45">
      <c r="D9" s="140"/>
      <c r="E9" s="139"/>
      <c r="F9" s="57"/>
      <c r="G9" s="138"/>
      <c r="H9" s="136"/>
      <c r="I9" s="135"/>
      <c r="J9" s="137"/>
      <c r="K9" s="136"/>
      <c r="L9" s="135"/>
      <c r="M9" s="137"/>
      <c r="N9" s="136"/>
      <c r="O9" s="135"/>
      <c r="P9" s="57"/>
      <c r="Q9" s="136"/>
      <c r="R9" s="135"/>
      <c r="S9" s="57"/>
      <c r="T9" s="134"/>
      <c r="U9" s="133"/>
      <c r="V9" s="57"/>
      <c r="W9" s="132"/>
      <c r="X9" s="131"/>
      <c r="Y9" s="57"/>
    </row>
    <row r="10" spans="1:25" x14ac:dyDescent="0.4">
      <c r="A10" s="165" t="s">
        <v>4</v>
      </c>
      <c r="B10" s="118" t="s">
        <v>108</v>
      </c>
      <c r="C10" s="118"/>
      <c r="D10" s="117">
        <v>36461</v>
      </c>
      <c r="E10" s="116">
        <v>113.8</v>
      </c>
      <c r="F10" s="105"/>
      <c r="G10" s="115"/>
      <c r="H10" s="111">
        <v>12416</v>
      </c>
      <c r="I10" s="114">
        <v>327.5</v>
      </c>
      <c r="J10" s="105"/>
      <c r="K10" s="113">
        <v>74</v>
      </c>
      <c r="L10" s="112">
        <v>44.8</v>
      </c>
      <c r="M10" s="105"/>
      <c r="N10" s="111">
        <v>35</v>
      </c>
      <c r="O10" s="110">
        <v>30.4</v>
      </c>
      <c r="P10" s="105"/>
      <c r="Q10" s="109">
        <v>75</v>
      </c>
      <c r="R10" s="108">
        <v>254.1</v>
      </c>
      <c r="S10" s="105"/>
      <c r="T10" s="107">
        <f>SUM(H10,K10,N10,Q10)</f>
        <v>12600</v>
      </c>
      <c r="U10" s="106">
        <f>SUM(I10,L10,O10,R10)</f>
        <v>656.8</v>
      </c>
      <c r="V10" s="105"/>
      <c r="W10" s="104">
        <f>SUM(T10,D10)</f>
        <v>49061</v>
      </c>
      <c r="X10" s="103">
        <f>SUM(U10,E10)</f>
        <v>770.59999999999991</v>
      </c>
      <c r="Y10" s="57"/>
    </row>
    <row r="11" spans="1:25" x14ac:dyDescent="0.4">
      <c r="A11" s="163"/>
      <c r="B11" s="42" t="s">
        <v>107</v>
      </c>
      <c r="D11" s="101">
        <v>482618</v>
      </c>
      <c r="E11" s="102">
        <v>1364.8</v>
      </c>
      <c r="F11" s="67"/>
      <c r="G11" s="101"/>
      <c r="H11" s="97">
        <v>65609</v>
      </c>
      <c r="I11" s="100">
        <v>681</v>
      </c>
      <c r="J11" s="67"/>
      <c r="K11" s="99">
        <v>86</v>
      </c>
      <c r="L11" s="98">
        <v>52.2</v>
      </c>
      <c r="M11" s="67"/>
      <c r="N11" s="99">
        <v>39</v>
      </c>
      <c r="O11" s="98">
        <v>33.9</v>
      </c>
      <c r="P11" s="67"/>
      <c r="Q11" s="97">
        <v>85</v>
      </c>
      <c r="R11" s="96">
        <v>287.60000000000002</v>
      </c>
      <c r="S11" s="67"/>
      <c r="T11" s="95">
        <f>SUM(H11,K11,N11,Q11)</f>
        <v>65819</v>
      </c>
      <c r="U11" s="94">
        <f>SUM(I11,L11,O11,R11)</f>
        <v>1054.7</v>
      </c>
      <c r="V11" s="67"/>
      <c r="W11" s="93">
        <f>SUM(T11,D11)</f>
        <v>548437</v>
      </c>
      <c r="X11" s="92">
        <f>SUM(U11,E11)</f>
        <v>2419.5</v>
      </c>
      <c r="Y11" s="57"/>
    </row>
    <row r="12" spans="1:25" s="78" customFormat="1" ht="13.5" thickBot="1" x14ac:dyDescent="0.45">
      <c r="A12" s="164"/>
      <c r="B12" s="91" t="s">
        <v>100</v>
      </c>
      <c r="C12" s="91"/>
      <c r="D12" s="90">
        <f>IF(ISERROR(D10/D11), "", D10/D11)</f>
        <v>7.5548363301824628E-2</v>
      </c>
      <c r="E12" s="89">
        <f>IF(ISERROR(E10/E11), "", E10/E11)</f>
        <v>8.3382180539273154E-2</v>
      </c>
      <c r="F12" s="82"/>
      <c r="G12" s="88"/>
      <c r="H12" s="86">
        <f>IF(ISERROR(H10/H11), "", H10/H11)</f>
        <v>0.18924232955844472</v>
      </c>
      <c r="I12" s="85">
        <f>IF(ISERROR(I10/I11), "", I10/I11)</f>
        <v>0.48091042584434657</v>
      </c>
      <c r="J12" s="87"/>
      <c r="K12" s="86">
        <f>IF(ISERROR(K10/K11), "", K10/K11)</f>
        <v>0.86046511627906974</v>
      </c>
      <c r="L12" s="85">
        <f>IF(ISERROR(L10/L11), "", L10/L11)</f>
        <v>0.85823754789272022</v>
      </c>
      <c r="M12" s="87"/>
      <c r="N12" s="86">
        <f>IF(ISERROR(N10/N11), "", N10/N11)</f>
        <v>0.89743589743589747</v>
      </c>
      <c r="O12" s="85">
        <f>IF(ISERROR(O10/O11), "", O10/O11)</f>
        <v>0.89675516224188789</v>
      </c>
      <c r="P12" s="82"/>
      <c r="Q12" s="86">
        <f>IF(ISERROR(Q10/Q11), "", Q10/Q11)</f>
        <v>0.88235294117647056</v>
      </c>
      <c r="R12" s="85">
        <f>IF(ISERROR(R10/R11), "", R10/R11)</f>
        <v>0.88351877607788587</v>
      </c>
      <c r="S12" s="82"/>
      <c r="T12" s="84">
        <f>IF(ISERROR(T10/T11), "", T10/T11)</f>
        <v>0.19143408438292894</v>
      </c>
      <c r="U12" s="83">
        <f>IF(ISERROR(U10/U11), "", U10/U11)</f>
        <v>0.62273632312505922</v>
      </c>
      <c r="V12" s="82"/>
      <c r="W12" s="81">
        <f>IF(ISERROR(W10/W11), "", W10/W11)</f>
        <v>8.9456035971314851E-2</v>
      </c>
      <c r="X12" s="80">
        <f>IF(ISERROR(X10/X11), "", X10/X11)</f>
        <v>0.31849555693325066</v>
      </c>
      <c r="Y12" s="79"/>
    </row>
    <row r="13" spans="1:25" x14ac:dyDescent="0.4">
      <c r="D13" s="127"/>
      <c r="E13" s="126"/>
      <c r="F13" s="123"/>
      <c r="G13" s="125"/>
      <c r="H13" s="122"/>
      <c r="I13" s="121"/>
      <c r="J13" s="124"/>
      <c r="K13" s="122"/>
      <c r="L13" s="121"/>
      <c r="M13" s="124"/>
      <c r="N13" s="122"/>
      <c r="O13" s="121"/>
      <c r="P13" s="123"/>
      <c r="Q13" s="122"/>
      <c r="R13" s="121"/>
      <c r="S13" s="57"/>
      <c r="T13" s="95"/>
      <c r="U13" s="120"/>
      <c r="V13" s="57"/>
      <c r="W13" s="93"/>
      <c r="X13" s="119"/>
      <c r="Y13" s="57"/>
    </row>
    <row r="14" spans="1:25" ht="13.5" thickBot="1" x14ac:dyDescent="0.45">
      <c r="D14" s="127"/>
      <c r="E14" s="126"/>
      <c r="F14" s="123"/>
      <c r="G14" s="125"/>
      <c r="H14" s="122"/>
      <c r="I14" s="121"/>
      <c r="J14" s="124"/>
      <c r="K14" s="122"/>
      <c r="L14" s="121"/>
      <c r="M14" s="124"/>
      <c r="N14" s="122"/>
      <c r="O14" s="121"/>
      <c r="P14" s="123"/>
      <c r="Q14" s="122"/>
      <c r="R14" s="121"/>
      <c r="S14" s="57"/>
      <c r="T14" s="95"/>
      <c r="U14" s="120"/>
      <c r="V14" s="57"/>
      <c r="W14" s="93"/>
      <c r="X14" s="119"/>
      <c r="Y14" s="57"/>
    </row>
    <row r="15" spans="1:25" x14ac:dyDescent="0.4">
      <c r="A15" s="165" t="s">
        <v>3</v>
      </c>
      <c r="B15" s="118" t="s">
        <v>108</v>
      </c>
      <c r="C15" s="118"/>
      <c r="D15" s="117">
        <v>67818</v>
      </c>
      <c r="E15" s="116">
        <v>334.1</v>
      </c>
      <c r="F15" s="105"/>
      <c r="G15" s="115"/>
      <c r="H15" s="111">
        <v>24938</v>
      </c>
      <c r="I15" s="114">
        <v>831.17499999999995</v>
      </c>
      <c r="J15" s="105"/>
      <c r="K15" s="113">
        <v>175</v>
      </c>
      <c r="L15" s="112">
        <v>116.298</v>
      </c>
      <c r="M15" s="105"/>
      <c r="N15" s="111">
        <v>194</v>
      </c>
      <c r="O15" s="110">
        <v>167.137</v>
      </c>
      <c r="P15" s="105"/>
      <c r="Q15" s="109">
        <v>404</v>
      </c>
      <c r="R15" s="108">
        <v>1056.99</v>
      </c>
      <c r="S15" s="105"/>
      <c r="T15" s="107">
        <f>SUM(H15,K15,N15,Q15)</f>
        <v>25711</v>
      </c>
      <c r="U15" s="106">
        <f>SUM(I15,L15,O15,R15)</f>
        <v>2171.6</v>
      </c>
      <c r="V15" s="105"/>
      <c r="W15" s="104">
        <f>SUM(T15,D15)</f>
        <v>93529</v>
      </c>
      <c r="X15" s="103">
        <f>SUM(U15,E15)</f>
        <v>2505.6999999999998</v>
      </c>
      <c r="Y15" s="57"/>
    </row>
    <row r="16" spans="1:25" x14ac:dyDescent="0.4">
      <c r="A16" s="163"/>
      <c r="B16" s="42" t="s">
        <v>107</v>
      </c>
      <c r="D16" s="101">
        <v>972488</v>
      </c>
      <c r="E16" s="102">
        <v>3664.8</v>
      </c>
      <c r="F16" s="67"/>
      <c r="G16" s="101"/>
      <c r="H16" s="97">
        <v>125487</v>
      </c>
      <c r="I16" s="100">
        <v>1656.8150000000001</v>
      </c>
      <c r="J16" s="67"/>
      <c r="K16" s="99">
        <v>220</v>
      </c>
      <c r="L16" s="98">
        <v>145.89699999999999</v>
      </c>
      <c r="M16" s="67"/>
      <c r="N16" s="99">
        <v>233</v>
      </c>
      <c r="O16" s="98">
        <v>199.97399999999999</v>
      </c>
      <c r="P16" s="67"/>
      <c r="Q16" s="97">
        <v>500</v>
      </c>
      <c r="R16" s="96">
        <v>1262.3140000000001</v>
      </c>
      <c r="S16" s="67"/>
      <c r="T16" s="95">
        <f>SUM(H16,K16,N16,Q16)</f>
        <v>126440</v>
      </c>
      <c r="U16" s="94">
        <f>SUM(I16,L16,O16,R16)</f>
        <v>3265</v>
      </c>
      <c r="V16" s="67"/>
      <c r="W16" s="93">
        <f>SUM(T16,D16)</f>
        <v>1098928</v>
      </c>
      <c r="X16" s="92">
        <f>SUM(U16,E16)</f>
        <v>6929.8</v>
      </c>
      <c r="Y16" s="57"/>
    </row>
    <row r="17" spans="1:58" s="77" customFormat="1" ht="13.5" thickBot="1" x14ac:dyDescent="0.45">
      <c r="A17" s="162"/>
      <c r="B17" s="91" t="s">
        <v>100</v>
      </c>
      <c r="C17" s="91"/>
      <c r="D17" s="90">
        <f>IF(ISERROR(D15/D16), "", D15/D16)</f>
        <v>6.9736593150763818E-2</v>
      </c>
      <c r="E17" s="89">
        <f>IF(ISERROR(E15/E16), "", E15/E16)</f>
        <v>9.1164592883649864E-2</v>
      </c>
      <c r="F17" s="82"/>
      <c r="G17" s="88"/>
      <c r="H17" s="86">
        <f>IF(ISERROR(H15/H16), "", H15/H16)</f>
        <v>0.19872974889829226</v>
      </c>
      <c r="I17" s="85">
        <f>IF(ISERROR(I15/I16), "", I15/I16)</f>
        <v>0.50167037357822086</v>
      </c>
      <c r="J17" s="87"/>
      <c r="K17" s="86">
        <f>IF(ISERROR(K15/K16), "", K15/K16)</f>
        <v>0.79545454545454541</v>
      </c>
      <c r="L17" s="85">
        <f>IF(ISERROR(L15/L16), "", L15/L16)</f>
        <v>0.79712399843725379</v>
      </c>
      <c r="M17" s="87"/>
      <c r="N17" s="86">
        <f>IF(ISERROR(N15/N16), "", N15/N16)</f>
        <v>0.83261802575107291</v>
      </c>
      <c r="O17" s="85">
        <f>IF(ISERROR(O15/O16), "", O15/O16)</f>
        <v>0.83579365317491283</v>
      </c>
      <c r="P17" s="82"/>
      <c r="Q17" s="86">
        <f>IF(ISERROR(Q15/Q16), "", Q15/Q16)</f>
        <v>0.80800000000000005</v>
      </c>
      <c r="R17" s="85">
        <f>IF(ISERROR(R15/R16), "", R15/R16)</f>
        <v>0.83734316501282557</v>
      </c>
      <c r="S17" s="82"/>
      <c r="T17" s="84">
        <f>IF(ISERROR(T15/T16), "", T15/T16)</f>
        <v>0.20334546029737424</v>
      </c>
      <c r="U17" s="83">
        <f>IF(ISERROR(U15/U16), "", U15/U16)</f>
        <v>0.66511485451761099</v>
      </c>
      <c r="V17" s="82"/>
      <c r="W17" s="130">
        <f>IF(ISERROR(W15/W16), "", W15/W16)</f>
        <v>8.5109306524176281E-2</v>
      </c>
      <c r="X17" s="129">
        <f>IF(ISERROR(X15/X16), "", X15/X16)</f>
        <v>0.36158330687754331</v>
      </c>
      <c r="Y17" s="79"/>
      <c r="Z17" s="78"/>
      <c r="AA17" s="78"/>
      <c r="AB17" s="78"/>
      <c r="AC17" s="78"/>
    </row>
    <row r="18" spans="1:58" s="47" customFormat="1" x14ac:dyDescent="0.4">
      <c r="B18" s="42"/>
      <c r="C18" s="42"/>
      <c r="D18" s="127"/>
      <c r="E18" s="126"/>
      <c r="F18" s="123"/>
      <c r="G18" s="125"/>
      <c r="H18" s="122"/>
      <c r="I18" s="121"/>
      <c r="J18" s="124"/>
      <c r="K18" s="122"/>
      <c r="L18" s="121"/>
      <c r="M18" s="124"/>
      <c r="N18" s="122"/>
      <c r="O18" s="121"/>
      <c r="P18" s="123"/>
      <c r="Q18" s="122"/>
      <c r="R18" s="121"/>
      <c r="S18" s="57"/>
      <c r="T18" s="95"/>
      <c r="U18" s="120"/>
      <c r="V18" s="57"/>
      <c r="W18" s="93"/>
      <c r="X18" s="119"/>
      <c r="Y18" s="57"/>
      <c r="Z18" s="42"/>
      <c r="AA18" s="42"/>
      <c r="AB18" s="42"/>
      <c r="AC18" s="42"/>
    </row>
    <row r="19" spans="1:58" s="47" customFormat="1" ht="13.5" thickBot="1" x14ac:dyDescent="0.45">
      <c r="B19" s="42"/>
      <c r="C19" s="42"/>
      <c r="D19" s="127"/>
      <c r="E19" s="126"/>
      <c r="F19" s="123"/>
      <c r="G19" s="125"/>
      <c r="H19" s="122"/>
      <c r="I19" s="121"/>
      <c r="J19" s="124"/>
      <c r="K19" s="122"/>
      <c r="L19" s="121"/>
      <c r="M19" s="124"/>
      <c r="N19" s="122"/>
      <c r="O19" s="121"/>
      <c r="P19" s="123"/>
      <c r="Q19" s="122"/>
      <c r="R19" s="121"/>
      <c r="S19" s="57"/>
      <c r="T19" s="95"/>
      <c r="U19" s="120"/>
      <c r="V19" s="57"/>
      <c r="W19" s="93"/>
      <c r="X19" s="119"/>
      <c r="Y19" s="57"/>
      <c r="Z19" s="42"/>
      <c r="AA19" s="42"/>
      <c r="AB19" s="42"/>
      <c r="AC19" s="42"/>
    </row>
    <row r="20" spans="1:58" s="53" customFormat="1" x14ac:dyDescent="0.4">
      <c r="A20" s="165" t="s">
        <v>2</v>
      </c>
      <c r="B20" s="118" t="s">
        <v>108</v>
      </c>
      <c r="C20" s="118"/>
      <c r="D20" s="117">
        <v>78566</v>
      </c>
      <c r="E20" s="116">
        <v>244</v>
      </c>
      <c r="F20" s="105"/>
      <c r="G20" s="115"/>
      <c r="H20" s="111">
        <v>40533</v>
      </c>
      <c r="I20" s="114">
        <v>1581</v>
      </c>
      <c r="J20" s="105"/>
      <c r="K20" s="113">
        <v>633</v>
      </c>
      <c r="L20" s="112">
        <v>401</v>
      </c>
      <c r="M20" s="105"/>
      <c r="N20" s="111">
        <v>172</v>
      </c>
      <c r="O20" s="110">
        <v>173</v>
      </c>
      <c r="P20" s="105"/>
      <c r="Q20" s="109">
        <v>887</v>
      </c>
      <c r="R20" s="108">
        <v>1812</v>
      </c>
      <c r="S20" s="105"/>
      <c r="T20" s="107">
        <f>SUM(H20,K20,N20,Q20)</f>
        <v>42225</v>
      </c>
      <c r="U20" s="106">
        <f>SUM(I20,L20,O20,R20)</f>
        <v>3967</v>
      </c>
      <c r="V20" s="105"/>
      <c r="W20" s="104">
        <f>SUM(T20,D20)</f>
        <v>120791</v>
      </c>
      <c r="X20" s="103">
        <f>SUM(U20,E20)</f>
        <v>4211</v>
      </c>
      <c r="Y20" s="57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</row>
    <row r="21" spans="1:58" s="52" customFormat="1" x14ac:dyDescent="0.4">
      <c r="A21" s="128"/>
      <c r="B21" s="42" t="s">
        <v>107</v>
      </c>
      <c r="C21" s="42"/>
      <c r="D21" s="101">
        <v>1834629</v>
      </c>
      <c r="E21" s="102">
        <v>5035</v>
      </c>
      <c r="F21" s="67"/>
      <c r="G21" s="101"/>
      <c r="H21" s="97">
        <v>298277</v>
      </c>
      <c r="I21" s="100">
        <v>3909</v>
      </c>
      <c r="J21" s="67"/>
      <c r="K21" s="99">
        <v>1549</v>
      </c>
      <c r="L21" s="98">
        <v>935</v>
      </c>
      <c r="M21" s="67"/>
      <c r="N21" s="99">
        <v>229</v>
      </c>
      <c r="O21" s="98">
        <v>221</v>
      </c>
      <c r="P21" s="67"/>
      <c r="Q21" s="97">
        <v>1292</v>
      </c>
      <c r="R21" s="96">
        <v>2065</v>
      </c>
      <c r="S21" s="67"/>
      <c r="T21" s="95">
        <f>SUM(H21,K21,N21,Q21)</f>
        <v>301347</v>
      </c>
      <c r="U21" s="94">
        <f>SUM(I21,L21,O21,R21)</f>
        <v>7130</v>
      </c>
      <c r="V21" s="67"/>
      <c r="W21" s="93">
        <f>SUM(T21,D21)</f>
        <v>2135976</v>
      </c>
      <c r="X21" s="92">
        <f>SUM(U21,E21)</f>
        <v>12165</v>
      </c>
      <c r="Y21" s="57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</row>
    <row r="22" spans="1:58" s="78" customFormat="1" ht="13.5" thickBot="1" x14ac:dyDescent="0.45">
      <c r="A22" s="164"/>
      <c r="B22" s="91" t="s">
        <v>100</v>
      </c>
      <c r="C22" s="91"/>
      <c r="D22" s="90">
        <f>IF(ISERROR(D20/D21), "", D20/D21)</f>
        <v>4.2823916988121304E-2</v>
      </c>
      <c r="E22" s="89">
        <f>IF(ISERROR(E20/E21), "", E20/E21)</f>
        <v>4.8460774577954321E-2</v>
      </c>
      <c r="F22" s="82"/>
      <c r="G22" s="88"/>
      <c r="H22" s="86">
        <f>IF(ISERROR(H20/H21), "", H20/H21)</f>
        <v>0.13589046423291101</v>
      </c>
      <c r="I22" s="85">
        <f>IF(ISERROR(I20/I21), "", I20/I21)</f>
        <v>0.4044512663085188</v>
      </c>
      <c r="J22" s="87"/>
      <c r="K22" s="86">
        <f>IF(ISERROR(K20/K21), "", K20/K21)</f>
        <v>0.40865074241446092</v>
      </c>
      <c r="L22" s="85">
        <f>IF(ISERROR(L20/L21), "", L20/L21)</f>
        <v>0.4288770053475936</v>
      </c>
      <c r="M22" s="87"/>
      <c r="N22" s="86">
        <f>IF(ISERROR(N20/N21), "", N20/N21)</f>
        <v>0.75109170305676853</v>
      </c>
      <c r="O22" s="85">
        <f>IF(ISERROR(O20/O21), "", O20/O21)</f>
        <v>0.78280542986425339</v>
      </c>
      <c r="P22" s="82"/>
      <c r="Q22" s="86">
        <f>IF(ISERROR(Q20/Q21), "", Q20/Q21)</f>
        <v>0.68653250773993812</v>
      </c>
      <c r="R22" s="85">
        <f>IF(ISERROR(R20/R21), "", R20/R21)</f>
        <v>0.87748184019370457</v>
      </c>
      <c r="S22" s="82"/>
      <c r="T22" s="84">
        <f>IF(ISERROR(T20/T21), "", T20/T21)</f>
        <v>0.14012085735049626</v>
      </c>
      <c r="U22" s="83">
        <f>IF(ISERROR(U20/U21), "", U20/U21)</f>
        <v>0.55638148667601683</v>
      </c>
      <c r="V22" s="82"/>
      <c r="W22" s="81">
        <f>IF(ISERROR(W20/W21), "", W20/W21)</f>
        <v>5.655072903440863E-2</v>
      </c>
      <c r="X22" s="80">
        <f>IF(ISERROR(X20/X21), "", X20/X21)</f>
        <v>0.34615700780928893</v>
      </c>
      <c r="Y22" s="79"/>
      <c r="AD22" s="77"/>
      <c r="AE22" s="77"/>
      <c r="AF22" s="77"/>
      <c r="AG22" s="77"/>
      <c r="AH22" s="77"/>
      <c r="AI22" s="77"/>
      <c r="AJ22" s="77"/>
    </row>
    <row r="23" spans="1:58" x14ac:dyDescent="0.4">
      <c r="D23" s="127"/>
      <c r="E23" s="126"/>
      <c r="F23" s="123"/>
      <c r="G23" s="125"/>
      <c r="H23" s="122"/>
      <c r="I23" s="121"/>
      <c r="J23" s="124"/>
      <c r="K23" s="122"/>
      <c r="L23" s="121"/>
      <c r="M23" s="124"/>
      <c r="N23" s="122"/>
      <c r="O23" s="121"/>
      <c r="P23" s="123"/>
      <c r="Q23" s="122"/>
      <c r="R23" s="121"/>
      <c r="S23" s="57"/>
      <c r="T23" s="95"/>
      <c r="U23" s="120"/>
      <c r="V23" s="57"/>
      <c r="W23" s="93"/>
      <c r="X23" s="119"/>
      <c r="Y23" s="57"/>
      <c r="AD23" s="47"/>
      <c r="AE23" s="47"/>
      <c r="AF23" s="47"/>
      <c r="AG23" s="47"/>
      <c r="AH23" s="47"/>
      <c r="AI23" s="47"/>
      <c r="AJ23" s="47"/>
    </row>
    <row r="24" spans="1:58" ht="13.5" thickBot="1" x14ac:dyDescent="0.45">
      <c r="D24" s="127"/>
      <c r="E24" s="126"/>
      <c r="F24" s="123"/>
      <c r="G24" s="125"/>
      <c r="H24" s="122"/>
      <c r="I24" s="121"/>
      <c r="J24" s="124"/>
      <c r="K24" s="122"/>
      <c r="L24" s="121"/>
      <c r="M24" s="124"/>
      <c r="N24" s="122"/>
      <c r="O24" s="121"/>
      <c r="P24" s="123"/>
      <c r="Q24" s="122"/>
      <c r="R24" s="121"/>
      <c r="S24" s="57"/>
      <c r="T24" s="95"/>
      <c r="U24" s="120"/>
      <c r="V24" s="57"/>
      <c r="W24" s="93"/>
      <c r="X24" s="119"/>
      <c r="Y24" s="57"/>
      <c r="AD24" s="47"/>
      <c r="AE24" s="47"/>
      <c r="AF24" s="47"/>
      <c r="AG24" s="47"/>
      <c r="AH24" s="47"/>
      <c r="AI24" s="47"/>
      <c r="AJ24" s="47"/>
    </row>
    <row r="25" spans="1:58" x14ac:dyDescent="0.4">
      <c r="A25" s="165" t="s">
        <v>1</v>
      </c>
      <c r="B25" s="118" t="s">
        <v>108</v>
      </c>
      <c r="C25" s="118"/>
      <c r="D25" s="117">
        <v>1218</v>
      </c>
      <c r="E25" s="116">
        <v>7.7298</v>
      </c>
      <c r="F25" s="105"/>
      <c r="G25" s="115"/>
      <c r="H25" s="111">
        <v>880</v>
      </c>
      <c r="I25" s="114">
        <v>42.59</v>
      </c>
      <c r="J25" s="105"/>
      <c r="K25" s="113">
        <v>19</v>
      </c>
      <c r="L25" s="112">
        <v>11.24</v>
      </c>
      <c r="M25" s="105"/>
      <c r="N25" s="111">
        <v>6</v>
      </c>
      <c r="O25" s="110">
        <v>5.28</v>
      </c>
      <c r="P25" s="105"/>
      <c r="Q25" s="109">
        <v>11</v>
      </c>
      <c r="R25" s="108">
        <v>30.99</v>
      </c>
      <c r="S25" s="105"/>
      <c r="T25" s="107">
        <f>SUM(H25,K25,N25,Q25)</f>
        <v>916</v>
      </c>
      <c r="U25" s="106">
        <f>SUM(I25,L25,O25,R25)</f>
        <v>90.100000000000009</v>
      </c>
      <c r="V25" s="105"/>
      <c r="W25" s="104">
        <f>SUM(T25,D25)</f>
        <v>2134</v>
      </c>
      <c r="X25" s="103">
        <f>SUM(U25,E25)</f>
        <v>97.829800000000006</v>
      </c>
      <c r="Y25" s="57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</row>
    <row r="26" spans="1:58" x14ac:dyDescent="0.4">
      <c r="A26" s="163"/>
      <c r="B26" s="42" t="s">
        <v>107</v>
      </c>
      <c r="D26" s="101">
        <v>62979</v>
      </c>
      <c r="E26" s="102">
        <v>288.12</v>
      </c>
      <c r="F26" s="67"/>
      <c r="G26" s="101"/>
      <c r="H26" s="97">
        <v>8916</v>
      </c>
      <c r="I26" s="100">
        <v>134.16</v>
      </c>
      <c r="J26" s="67"/>
      <c r="K26" s="99">
        <v>36</v>
      </c>
      <c r="L26" s="98">
        <v>21.62</v>
      </c>
      <c r="M26" s="67"/>
      <c r="N26" s="99">
        <v>14</v>
      </c>
      <c r="O26" s="98">
        <v>12.35</v>
      </c>
      <c r="P26" s="67"/>
      <c r="Q26" s="97">
        <v>15</v>
      </c>
      <c r="R26" s="96">
        <v>41.96</v>
      </c>
      <c r="S26" s="67"/>
      <c r="T26" s="95">
        <f>SUM(H26,K26,N26,Q26)</f>
        <v>8981</v>
      </c>
      <c r="U26" s="94">
        <f>SUM(I26,L26,O26,R26)</f>
        <v>210.09</v>
      </c>
      <c r="V26" s="67"/>
      <c r="W26" s="93">
        <f>SUM(T26,D26)</f>
        <v>71960</v>
      </c>
      <c r="X26" s="92">
        <f>SUM(U26,E26)</f>
        <v>498.21000000000004</v>
      </c>
      <c r="Y26" s="57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</row>
    <row r="27" spans="1:58" s="77" customFormat="1" ht="13.5" thickBot="1" x14ac:dyDescent="0.45">
      <c r="A27" s="162"/>
      <c r="B27" s="91" t="s">
        <v>100</v>
      </c>
      <c r="C27" s="91"/>
      <c r="D27" s="90">
        <f>IF(ISERROR(D25/D26), "", D25/D26)</f>
        <v>1.9339779926642216E-2</v>
      </c>
      <c r="E27" s="89">
        <f>IF(ISERROR(E25/E26), "", E25/E26)</f>
        <v>2.6828404831320284E-2</v>
      </c>
      <c r="F27" s="82"/>
      <c r="G27" s="88"/>
      <c r="H27" s="86">
        <f>IF(ISERROR(H25/H26), "", H25/H26)</f>
        <v>9.8698968147151192E-2</v>
      </c>
      <c r="I27" s="85">
        <f>IF(ISERROR(I25/I26), "", I25/I26)</f>
        <v>0.31745676803816342</v>
      </c>
      <c r="J27" s="87"/>
      <c r="K27" s="86">
        <f>IF(ISERROR(K25/K26), "", K25/K26)</f>
        <v>0.52777777777777779</v>
      </c>
      <c r="L27" s="85">
        <f>IF(ISERROR(L25/L26), "", L25/L26)</f>
        <v>0.51988899167437552</v>
      </c>
      <c r="M27" s="87"/>
      <c r="N27" s="86">
        <f>IF(ISERROR(N25/N26), "", N25/N26)</f>
        <v>0.42857142857142855</v>
      </c>
      <c r="O27" s="85">
        <f>IF(ISERROR(O25/O26), "", O25/O26)</f>
        <v>0.42753036437246966</v>
      </c>
      <c r="P27" s="82"/>
      <c r="Q27" s="86">
        <f>IF(ISERROR(Q25/Q26), "", Q25/Q26)</f>
        <v>0.73333333333333328</v>
      </c>
      <c r="R27" s="85">
        <f>IF(ISERROR(R25/R26), "", R25/R26)</f>
        <v>0.73856053384175402</v>
      </c>
      <c r="S27" s="82"/>
      <c r="T27" s="84">
        <f>IF(ISERROR(T25/T26), "", T25/T26)</f>
        <v>0.10199309653713395</v>
      </c>
      <c r="U27" s="83">
        <f>IF(ISERROR(U25/U26), "", U25/U26)</f>
        <v>0.42886382026750441</v>
      </c>
      <c r="V27" s="82"/>
      <c r="W27" s="81">
        <f>IF(ISERROR(W25/W26), "", W25/W26)</f>
        <v>2.9655364091161755E-2</v>
      </c>
      <c r="X27" s="80">
        <f>IF(ISERROR(X25/X26), "", X25/X26)</f>
        <v>0.19636257802934506</v>
      </c>
      <c r="Y27" s="79"/>
      <c r="Z27" s="78"/>
      <c r="AA27" s="78"/>
      <c r="AB27" s="78"/>
      <c r="AC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78"/>
      <c r="BB27" s="78"/>
      <c r="BC27" s="78"/>
      <c r="BD27" s="78"/>
      <c r="BE27" s="78"/>
      <c r="BF27" s="78"/>
    </row>
    <row r="28" spans="1:58" ht="13.5" thickBot="1" x14ac:dyDescent="0.4">
      <c r="D28" s="76"/>
      <c r="E28" s="70"/>
      <c r="F28" s="67"/>
      <c r="G28" s="75"/>
      <c r="H28" s="71"/>
      <c r="I28" s="73"/>
      <c r="J28" s="74"/>
      <c r="K28" s="71"/>
      <c r="L28" s="73"/>
      <c r="M28" s="74"/>
      <c r="N28" s="71"/>
      <c r="O28" s="73"/>
      <c r="P28" s="72"/>
      <c r="Q28" s="71"/>
      <c r="R28" s="73"/>
      <c r="S28" s="72"/>
      <c r="T28" s="71"/>
      <c r="U28" s="70"/>
      <c r="V28" s="67"/>
      <c r="W28" s="69"/>
      <c r="X28" s="68"/>
      <c r="Y28" s="67"/>
      <c r="AD28" s="53"/>
      <c r="AE28" s="53"/>
      <c r="AF28" s="53"/>
      <c r="AG28" s="53"/>
      <c r="AH28" s="53"/>
      <c r="AI28" s="53"/>
      <c r="AJ28" s="53"/>
      <c r="BF28" s="47"/>
    </row>
    <row r="29" spans="1:58" s="53" customFormat="1" x14ac:dyDescent="0.45">
      <c r="B29" s="47"/>
      <c r="C29" s="47"/>
      <c r="D29" s="49"/>
      <c r="E29" s="49"/>
      <c r="F29" s="49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49"/>
      <c r="W29" s="61"/>
      <c r="X29" s="61"/>
      <c r="Y29" s="49"/>
      <c r="Z29" s="47"/>
      <c r="AA29" s="47"/>
      <c r="AB29" s="47"/>
      <c r="AC29" s="47"/>
      <c r="AD29" s="52"/>
      <c r="AE29" s="52"/>
      <c r="AF29" s="52"/>
      <c r="AG29" s="52"/>
      <c r="AH29" s="52"/>
      <c r="AI29" s="52"/>
      <c r="AJ29" s="5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</row>
    <row r="30" spans="1:58" s="52" customFormat="1" x14ac:dyDescent="0.45">
      <c r="B30" s="47"/>
      <c r="C30" s="47"/>
      <c r="D30" s="49"/>
      <c r="E30" s="49"/>
      <c r="F30" s="49"/>
      <c r="G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49"/>
      <c r="W30" s="61"/>
      <c r="X30" s="61"/>
      <c r="Y30" s="49"/>
      <c r="Z30" s="47"/>
      <c r="AA30" s="47"/>
      <c r="AB30" s="47"/>
      <c r="AC30" s="47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53"/>
    </row>
    <row r="31" spans="1:58" x14ac:dyDescent="0.4">
      <c r="H31" s="65" t="s">
        <v>127</v>
      </c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52"/>
    </row>
    <row r="32" spans="1:58" x14ac:dyDescent="0.4">
      <c r="B32" s="52"/>
      <c r="C32" s="52"/>
      <c r="D32" s="52"/>
      <c r="E32" s="52"/>
      <c r="F32" s="52"/>
      <c r="G32" s="52"/>
      <c r="H32" s="65" t="s">
        <v>106</v>
      </c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63"/>
      <c r="X32" s="63"/>
      <c r="Y32" s="52"/>
      <c r="Z32" s="52"/>
      <c r="AA32" s="52"/>
      <c r="AB32" s="52"/>
      <c r="AC32" s="52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</row>
    <row r="33" spans="2:58" x14ac:dyDescent="0.4">
      <c r="D33" s="57"/>
      <c r="E33" s="57"/>
      <c r="F33" s="57"/>
      <c r="G33" s="57"/>
      <c r="H33" s="47" t="s">
        <v>126</v>
      </c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64"/>
      <c r="X33" s="64"/>
      <c r="Y33" s="57"/>
      <c r="AD33" s="47"/>
      <c r="AE33" s="47"/>
      <c r="AF33" s="47"/>
      <c r="AG33" s="47"/>
      <c r="AH33" s="47"/>
      <c r="AI33" s="47"/>
      <c r="AJ33" s="47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</row>
    <row r="34" spans="2:58" s="47" customFormat="1" x14ac:dyDescent="0.4">
      <c r="B34" s="42"/>
      <c r="C34" s="42"/>
      <c r="D34" s="57"/>
      <c r="E34" s="57"/>
      <c r="F34" s="57"/>
      <c r="G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64"/>
      <c r="X34" s="64"/>
      <c r="Y34" s="57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</row>
    <row r="35" spans="2:58" x14ac:dyDescent="0.45">
      <c r="D35" s="51"/>
      <c r="E35" s="51"/>
      <c r="F35" s="51"/>
      <c r="G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62"/>
      <c r="X35" s="62"/>
      <c r="Y35" s="51"/>
      <c r="AD35" s="53"/>
      <c r="AE35" s="53"/>
      <c r="AF35" s="53"/>
      <c r="AG35" s="53"/>
      <c r="AH35" s="53"/>
      <c r="AI35" s="53"/>
      <c r="AJ35" s="53"/>
      <c r="BF35" s="47"/>
    </row>
    <row r="36" spans="2:58" x14ac:dyDescent="0.45">
      <c r="D36" s="51"/>
      <c r="E36" s="51"/>
      <c r="F36" s="51"/>
      <c r="G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62"/>
      <c r="X36" s="62"/>
      <c r="Y36" s="51"/>
      <c r="AD36" s="52"/>
      <c r="AE36" s="52"/>
      <c r="AF36" s="52"/>
      <c r="AG36" s="52"/>
      <c r="AH36" s="52"/>
      <c r="AI36" s="52"/>
      <c r="AJ36" s="52"/>
    </row>
    <row r="37" spans="2:58" x14ac:dyDescent="0.45">
      <c r="B37" s="47"/>
      <c r="C37" s="47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61"/>
      <c r="X37" s="61"/>
      <c r="Y37" s="49"/>
      <c r="Z37" s="47"/>
      <c r="AA37" s="47"/>
      <c r="AB37" s="47"/>
      <c r="AC37" s="47"/>
    </row>
    <row r="38" spans="2:58" x14ac:dyDescent="0.45">
      <c r="AK38" s="47"/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  <c r="BD38" s="47"/>
      <c r="BE38" s="47"/>
    </row>
    <row r="39" spans="2:58" x14ac:dyDescent="0.45"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63"/>
      <c r="X39" s="63"/>
      <c r="Y39" s="52"/>
      <c r="Z39" s="52"/>
      <c r="AA39" s="52"/>
      <c r="AB39" s="52"/>
      <c r="AC39" s="52"/>
    </row>
    <row r="40" spans="2:58" x14ac:dyDescent="0.45"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62"/>
      <c r="X40" s="62"/>
      <c r="Y40" s="51"/>
      <c r="Z40" s="46"/>
      <c r="AA40" s="46"/>
      <c r="AD40" s="47"/>
      <c r="AE40" s="47"/>
      <c r="AF40" s="47"/>
      <c r="AG40" s="47"/>
      <c r="AH40" s="47"/>
      <c r="AI40" s="47"/>
      <c r="AJ40" s="47"/>
    </row>
    <row r="41" spans="2:58" x14ac:dyDescent="0.45"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62"/>
      <c r="X41" s="62"/>
      <c r="Y41" s="51"/>
      <c r="Z41" s="46"/>
      <c r="AA41" s="46"/>
    </row>
    <row r="42" spans="2:58" x14ac:dyDescent="0.45"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62"/>
      <c r="X42" s="62"/>
      <c r="Y42" s="51"/>
      <c r="Z42" s="44"/>
    </row>
    <row r="43" spans="2:58" x14ac:dyDescent="0.45"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62"/>
      <c r="X43" s="62"/>
      <c r="Y43" s="51"/>
      <c r="Z43" s="46"/>
    </row>
    <row r="44" spans="2:58" x14ac:dyDescent="0.45">
      <c r="B44" s="47"/>
      <c r="C44" s="47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61"/>
      <c r="X44" s="61"/>
      <c r="Y44" s="49"/>
      <c r="Z44" s="48"/>
      <c r="AA44" s="47"/>
      <c r="AB44" s="47"/>
      <c r="AC44" s="47"/>
    </row>
    <row r="45" spans="2:58" x14ac:dyDescent="0.45"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60"/>
      <c r="X45" s="60"/>
      <c r="Y45" s="46"/>
    </row>
    <row r="46" spans="2:58" x14ac:dyDescent="0.45">
      <c r="D46" s="45"/>
      <c r="E46" s="45"/>
      <c r="F46" s="45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59"/>
      <c r="X46" s="59"/>
      <c r="Y46" s="44"/>
    </row>
    <row r="47" spans="2:58" x14ac:dyDescent="0.45">
      <c r="B47" s="43"/>
      <c r="C47" s="43"/>
    </row>
  </sheetData>
  <mergeCells count="9">
    <mergeCell ref="A4:Y4"/>
    <mergeCell ref="K6:L6"/>
    <mergeCell ref="N6:O6"/>
    <mergeCell ref="Q6:R6"/>
    <mergeCell ref="T6:U6"/>
    <mergeCell ref="D5:E5"/>
    <mergeCell ref="G5:U5"/>
    <mergeCell ref="W5:X5"/>
    <mergeCell ref="H6:I6"/>
  </mergeCells>
  <pageMargins left="0.75" right="0.75" top="1" bottom="1" header="0.5" footer="0.5"/>
  <pageSetup paperSize="5" scale="45" orientation="landscape" r:id="rId1"/>
  <headerFooter alignWithMargins="0"/>
  <drawing r:id="rId2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BF47"/>
  <sheetViews>
    <sheetView workbookViewId="0">
      <selection activeCell="K11" sqref="K11"/>
    </sheetView>
  </sheetViews>
  <sheetFormatPr defaultColWidth="9" defaultRowHeight="13.15" x14ac:dyDescent="0.45"/>
  <cols>
    <col min="1" max="1" width="6.75" style="42" customWidth="1"/>
    <col min="2" max="2" width="11.75" style="42" customWidth="1"/>
    <col min="3" max="3" width="0.75" style="42" customWidth="1"/>
    <col min="4" max="5" width="8.75" style="42" customWidth="1"/>
    <col min="6" max="6" width="2.625" style="42" customWidth="1"/>
    <col min="7" max="7" width="0.5" style="42" customWidth="1"/>
    <col min="8" max="9" width="8.75" style="42" customWidth="1"/>
    <col min="10" max="10" width="0.625" style="42" customWidth="1"/>
    <col min="11" max="12" width="8.75" style="42" customWidth="1"/>
    <col min="13" max="13" width="0.625" style="42" customWidth="1"/>
    <col min="14" max="15" width="8.75" style="42" customWidth="1"/>
    <col min="16" max="16" width="0.5" style="42" customWidth="1"/>
    <col min="17" max="18" width="8.75" style="42" customWidth="1"/>
    <col min="19" max="19" width="0.625" style="42" customWidth="1"/>
    <col min="20" max="21" width="8.75" style="42" customWidth="1"/>
    <col min="22" max="22" width="2.5" style="42" customWidth="1"/>
    <col min="23" max="24" width="8.75" style="54" customWidth="1"/>
    <col min="25" max="25" width="1.25" style="42" customWidth="1"/>
    <col min="26" max="16384" width="9" style="42"/>
  </cols>
  <sheetData>
    <row r="1" spans="1:25" ht="15.75" customHeight="1" x14ac:dyDescent="0.45">
      <c r="A1" s="161" t="s">
        <v>116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</row>
    <row r="2" spans="1:25" ht="15.75" customHeight="1" x14ac:dyDescent="0.45">
      <c r="A2" s="160" t="s">
        <v>132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</row>
    <row r="4" spans="1:25" s="54" customFormat="1" ht="16.5" customHeight="1" thickBot="1" x14ac:dyDescent="0.5">
      <c r="A4" s="789" t="s">
        <v>14</v>
      </c>
      <c r="B4" s="789"/>
      <c r="C4" s="789"/>
      <c r="D4" s="789"/>
      <c r="E4" s="789"/>
      <c r="F4" s="789"/>
      <c r="G4" s="789"/>
      <c r="H4" s="789"/>
      <c r="I4" s="789"/>
      <c r="J4" s="789"/>
      <c r="K4" s="789"/>
      <c r="L4" s="789"/>
      <c r="M4" s="789"/>
      <c r="N4" s="789"/>
      <c r="O4" s="789"/>
      <c r="P4" s="789"/>
      <c r="Q4" s="789"/>
      <c r="R4" s="789"/>
      <c r="S4" s="789"/>
      <c r="T4" s="789"/>
      <c r="U4" s="789"/>
      <c r="V4" s="789"/>
      <c r="W4" s="789"/>
      <c r="X4" s="789"/>
      <c r="Y4" s="789"/>
    </row>
    <row r="5" spans="1:25" s="52" customFormat="1" ht="15.4" x14ac:dyDescent="0.45">
      <c r="A5" s="159" t="s">
        <v>115</v>
      </c>
      <c r="D5" s="790" t="s">
        <v>12</v>
      </c>
      <c r="E5" s="791"/>
      <c r="F5" s="158"/>
      <c r="G5" s="790" t="s">
        <v>114</v>
      </c>
      <c r="H5" s="792"/>
      <c r="I5" s="792"/>
      <c r="J5" s="792"/>
      <c r="K5" s="792"/>
      <c r="L5" s="792"/>
      <c r="M5" s="792"/>
      <c r="N5" s="792"/>
      <c r="O5" s="792"/>
      <c r="P5" s="792"/>
      <c r="Q5" s="792"/>
      <c r="R5" s="792"/>
      <c r="S5" s="792"/>
      <c r="T5" s="792"/>
      <c r="U5" s="791"/>
      <c r="V5" s="157"/>
      <c r="W5" s="790" t="s">
        <v>10</v>
      </c>
      <c r="X5" s="793"/>
      <c r="Y5" s="157"/>
    </row>
    <row r="6" spans="1:25" s="52" customFormat="1" x14ac:dyDescent="0.35">
      <c r="D6" s="128"/>
      <c r="E6" s="156"/>
      <c r="G6" s="155"/>
      <c r="H6" s="794" t="s">
        <v>113</v>
      </c>
      <c r="I6" s="796"/>
      <c r="J6" s="154"/>
      <c r="K6" s="794" t="s">
        <v>105</v>
      </c>
      <c r="L6" s="796"/>
      <c r="M6" s="154"/>
      <c r="N6" s="794" t="s">
        <v>104</v>
      </c>
      <c r="O6" s="796"/>
      <c r="P6" s="154"/>
      <c r="Q6" s="794" t="s">
        <v>103</v>
      </c>
      <c r="R6" s="796"/>
      <c r="S6" s="154"/>
      <c r="T6" s="794" t="s">
        <v>102</v>
      </c>
      <c r="U6" s="795"/>
      <c r="V6" s="154"/>
      <c r="W6" s="153"/>
      <c r="X6" s="152"/>
    </row>
    <row r="7" spans="1:25" s="147" customFormat="1" ht="25.5" x14ac:dyDescent="0.45">
      <c r="D7" s="149" t="s">
        <v>111</v>
      </c>
      <c r="E7" s="148" t="s">
        <v>112</v>
      </c>
      <c r="G7" s="149"/>
      <c r="H7" s="150" t="s">
        <v>111</v>
      </c>
      <c r="I7" s="151" t="s">
        <v>101</v>
      </c>
      <c r="K7" s="150" t="s">
        <v>111</v>
      </c>
      <c r="L7" s="151" t="s">
        <v>101</v>
      </c>
      <c r="N7" s="150" t="s">
        <v>111</v>
      </c>
      <c r="O7" s="151" t="s">
        <v>101</v>
      </c>
      <c r="Q7" s="150" t="s">
        <v>111</v>
      </c>
      <c r="R7" s="151" t="s">
        <v>101</v>
      </c>
      <c r="T7" s="150" t="s">
        <v>111</v>
      </c>
      <c r="U7" s="148" t="s">
        <v>101</v>
      </c>
      <c r="W7" s="149" t="s">
        <v>111</v>
      </c>
      <c r="X7" s="148" t="s">
        <v>101</v>
      </c>
    </row>
    <row r="8" spans="1:25" s="54" customFormat="1" ht="12.75" x14ac:dyDescent="0.35">
      <c r="D8" s="142" t="s">
        <v>110</v>
      </c>
      <c r="E8" s="141" t="s">
        <v>109</v>
      </c>
      <c r="F8" s="64"/>
      <c r="G8" s="132"/>
      <c r="H8" s="146" t="s">
        <v>110</v>
      </c>
      <c r="I8" s="143" t="s">
        <v>109</v>
      </c>
      <c r="J8" s="145"/>
      <c r="K8" s="143" t="s">
        <v>110</v>
      </c>
      <c r="L8" s="143" t="s">
        <v>109</v>
      </c>
      <c r="M8" s="145"/>
      <c r="N8" s="143" t="s">
        <v>110</v>
      </c>
      <c r="O8" s="143" t="s">
        <v>109</v>
      </c>
      <c r="P8" s="144"/>
      <c r="Q8" s="143" t="s">
        <v>110</v>
      </c>
      <c r="R8" s="143" t="s">
        <v>109</v>
      </c>
      <c r="S8" s="144"/>
      <c r="T8" s="143" t="s">
        <v>110</v>
      </c>
      <c r="U8" s="141" t="s">
        <v>109</v>
      </c>
      <c r="V8" s="64"/>
      <c r="W8" s="142" t="s">
        <v>110</v>
      </c>
      <c r="X8" s="141" t="s">
        <v>109</v>
      </c>
      <c r="Y8" s="64"/>
    </row>
    <row r="9" spans="1:25" ht="13.5" thickBot="1" x14ac:dyDescent="0.45">
      <c r="D9" s="140"/>
      <c r="E9" s="139"/>
      <c r="F9" s="57"/>
      <c r="G9" s="138"/>
      <c r="H9" s="136"/>
      <c r="I9" s="135"/>
      <c r="J9" s="137"/>
      <c r="K9" s="136"/>
      <c r="L9" s="135"/>
      <c r="M9" s="137"/>
      <c r="N9" s="136"/>
      <c r="O9" s="135"/>
      <c r="P9" s="57"/>
      <c r="Q9" s="136"/>
      <c r="R9" s="135"/>
      <c r="S9" s="57"/>
      <c r="T9" s="134"/>
      <c r="U9" s="133"/>
      <c r="V9" s="57"/>
      <c r="W9" s="132"/>
      <c r="X9" s="131"/>
      <c r="Y9" s="57"/>
    </row>
    <row r="10" spans="1:25" x14ac:dyDescent="0.4">
      <c r="A10" s="165" t="s">
        <v>4</v>
      </c>
      <c r="B10" s="118" t="s">
        <v>108</v>
      </c>
      <c r="C10" s="118"/>
      <c r="D10" s="117">
        <v>31297</v>
      </c>
      <c r="E10" s="116">
        <v>98.2</v>
      </c>
      <c r="F10" s="105"/>
      <c r="G10" s="115"/>
      <c r="H10" s="111">
        <v>11708</v>
      </c>
      <c r="I10" s="114">
        <v>319.39999999999998</v>
      </c>
      <c r="J10" s="105"/>
      <c r="K10" s="113">
        <v>73</v>
      </c>
      <c r="L10" s="112">
        <v>44</v>
      </c>
      <c r="M10" s="105"/>
      <c r="N10" s="111">
        <v>36</v>
      </c>
      <c r="O10" s="110">
        <v>31.4</v>
      </c>
      <c r="P10" s="105"/>
      <c r="Q10" s="109">
        <v>77</v>
      </c>
      <c r="R10" s="108">
        <v>262.2</v>
      </c>
      <c r="S10" s="105"/>
      <c r="T10" s="107">
        <f>SUM(H10,K10,N10,Q10)</f>
        <v>11894</v>
      </c>
      <c r="U10" s="106">
        <f>SUM(I10,L10,O10,R10)</f>
        <v>657</v>
      </c>
      <c r="V10" s="105"/>
      <c r="W10" s="104">
        <f>SUM(T10,D10)</f>
        <v>43191</v>
      </c>
      <c r="X10" s="103">
        <f>SUM(U10,E10)</f>
        <v>755.2</v>
      </c>
      <c r="Y10" s="57"/>
    </row>
    <row r="11" spans="1:25" x14ac:dyDescent="0.4">
      <c r="A11" s="163"/>
      <c r="B11" s="42" t="s">
        <v>107</v>
      </c>
      <c r="D11" s="101">
        <v>482690</v>
      </c>
      <c r="E11" s="102">
        <v>1364.9</v>
      </c>
      <c r="F11" s="67"/>
      <c r="G11" s="101"/>
      <c r="H11" s="97">
        <v>65642</v>
      </c>
      <c r="I11" s="100">
        <v>680</v>
      </c>
      <c r="J11" s="67"/>
      <c r="K11" s="99">
        <v>86</v>
      </c>
      <c r="L11" s="98">
        <v>52.2</v>
      </c>
      <c r="M11" s="67"/>
      <c r="N11" s="99">
        <v>39</v>
      </c>
      <c r="O11" s="98">
        <v>33.9</v>
      </c>
      <c r="P11" s="67"/>
      <c r="Q11" s="97">
        <v>86</v>
      </c>
      <c r="R11" s="96">
        <v>289.89999999999998</v>
      </c>
      <c r="S11" s="67"/>
      <c r="T11" s="95">
        <f>SUM(H11,K11,N11,Q11)</f>
        <v>65853</v>
      </c>
      <c r="U11" s="94">
        <f>SUM(I11,L11,O11,R11)</f>
        <v>1056</v>
      </c>
      <c r="V11" s="67"/>
      <c r="W11" s="93">
        <f>SUM(T11,D11)</f>
        <v>548543</v>
      </c>
      <c r="X11" s="92">
        <f>SUM(U11,E11)</f>
        <v>2420.9</v>
      </c>
      <c r="Y11" s="57"/>
    </row>
    <row r="12" spans="1:25" s="78" customFormat="1" ht="13.5" thickBot="1" x14ac:dyDescent="0.45">
      <c r="A12" s="164"/>
      <c r="B12" s="91" t="s">
        <v>100</v>
      </c>
      <c r="C12" s="91"/>
      <c r="D12" s="90">
        <f>IF(ISERROR(D10/D11), "", D10/D11)</f>
        <v>6.4838716360396939E-2</v>
      </c>
      <c r="E12" s="89">
        <f>IF(ISERROR(E10/E11), "", E10/E11)</f>
        <v>7.1946662759176494E-2</v>
      </c>
      <c r="F12" s="82"/>
      <c r="G12" s="88"/>
      <c r="H12" s="86">
        <f>IF(ISERROR(H10/H11), "", H10/H11)</f>
        <v>0.17836141494774688</v>
      </c>
      <c r="I12" s="85">
        <f>IF(ISERROR(I10/I11), "", I10/I11)</f>
        <v>0.46970588235294114</v>
      </c>
      <c r="J12" s="87"/>
      <c r="K12" s="86">
        <f>IF(ISERROR(K10/K11), "", K10/K11)</f>
        <v>0.84883720930232553</v>
      </c>
      <c r="L12" s="85">
        <f>IF(ISERROR(L10/L11), "", L10/L11)</f>
        <v>0.84291187739463602</v>
      </c>
      <c r="M12" s="87"/>
      <c r="N12" s="86">
        <f>IF(ISERROR(N10/N11), "", N10/N11)</f>
        <v>0.92307692307692313</v>
      </c>
      <c r="O12" s="85">
        <f>IF(ISERROR(O10/O11), "", O10/O11)</f>
        <v>0.92625368731563418</v>
      </c>
      <c r="P12" s="82"/>
      <c r="Q12" s="86">
        <f>IF(ISERROR(Q10/Q11), "", Q10/Q11)</f>
        <v>0.89534883720930236</v>
      </c>
      <c r="R12" s="85">
        <f>IF(ISERROR(R10/R11), "", R10/R11)</f>
        <v>0.90444981027940674</v>
      </c>
      <c r="S12" s="82"/>
      <c r="T12" s="84">
        <f>IF(ISERROR(T10/T11), "", T10/T11)</f>
        <v>0.18061439873657995</v>
      </c>
      <c r="U12" s="83">
        <f>IF(ISERROR(U10/U11), "", U10/U11)</f>
        <v>0.62215909090909094</v>
      </c>
      <c r="V12" s="82"/>
      <c r="W12" s="81">
        <f>IF(ISERROR(W10/W11), "", W10/W11)</f>
        <v>7.8737674165926821E-2</v>
      </c>
      <c r="X12" s="80">
        <f>IF(ISERROR(X10/X11), "", X10/X11)</f>
        <v>0.31195010120203231</v>
      </c>
      <c r="Y12" s="79"/>
    </row>
    <row r="13" spans="1:25" x14ac:dyDescent="0.4">
      <c r="D13" s="127"/>
      <c r="E13" s="126"/>
      <c r="F13" s="123"/>
      <c r="G13" s="125"/>
      <c r="H13" s="122"/>
      <c r="I13" s="121"/>
      <c r="J13" s="124"/>
      <c r="K13" s="122"/>
      <c r="L13" s="121"/>
      <c r="M13" s="124"/>
      <c r="N13" s="122"/>
      <c r="O13" s="121"/>
      <c r="P13" s="123"/>
      <c r="Q13" s="122"/>
      <c r="R13" s="121"/>
      <c r="S13" s="57"/>
      <c r="T13" s="95"/>
      <c r="U13" s="120"/>
      <c r="V13" s="57"/>
      <c r="W13" s="93"/>
      <c r="X13" s="119"/>
      <c r="Y13" s="57"/>
    </row>
    <row r="14" spans="1:25" ht="13.5" thickBot="1" x14ac:dyDescent="0.45">
      <c r="D14" s="127"/>
      <c r="E14" s="126"/>
      <c r="F14" s="123"/>
      <c r="G14" s="125"/>
      <c r="H14" s="122"/>
      <c r="I14" s="121"/>
      <c r="J14" s="124"/>
      <c r="K14" s="122"/>
      <c r="L14" s="121"/>
      <c r="M14" s="124"/>
      <c r="N14" s="122"/>
      <c r="O14" s="121"/>
      <c r="P14" s="123"/>
      <c r="Q14" s="122"/>
      <c r="R14" s="121"/>
      <c r="S14" s="57"/>
      <c r="T14" s="95"/>
      <c r="U14" s="120"/>
      <c r="V14" s="57"/>
      <c r="W14" s="93"/>
      <c r="X14" s="119"/>
      <c r="Y14" s="57"/>
    </row>
    <row r="15" spans="1:25" x14ac:dyDescent="0.4">
      <c r="A15" s="165" t="s">
        <v>3</v>
      </c>
      <c r="B15" s="118" t="s">
        <v>108</v>
      </c>
      <c r="C15" s="118"/>
      <c r="D15" s="117">
        <v>59726</v>
      </c>
      <c r="E15" s="116">
        <v>272.89999999999998</v>
      </c>
      <c r="F15" s="105"/>
      <c r="G15" s="115"/>
      <c r="H15" s="111">
        <v>23331</v>
      </c>
      <c r="I15" s="114">
        <v>833.43299999999977</v>
      </c>
      <c r="J15" s="105"/>
      <c r="K15" s="113">
        <v>178</v>
      </c>
      <c r="L15" s="112">
        <v>118.2</v>
      </c>
      <c r="M15" s="105"/>
      <c r="N15" s="111">
        <v>195</v>
      </c>
      <c r="O15" s="110">
        <v>167.8</v>
      </c>
      <c r="P15" s="105"/>
      <c r="Q15" s="109">
        <v>396</v>
      </c>
      <c r="R15" s="108">
        <v>1009.2670000000001</v>
      </c>
      <c r="S15" s="105"/>
      <c r="T15" s="107">
        <f>SUM(H15,K15,N15,Q15)</f>
        <v>24100</v>
      </c>
      <c r="U15" s="106">
        <f>SUM(I15,L15,O15,R15)</f>
        <v>2128.6999999999998</v>
      </c>
      <c r="V15" s="105"/>
      <c r="W15" s="104">
        <f>SUM(T15,D15)</f>
        <v>83826</v>
      </c>
      <c r="X15" s="103">
        <f>SUM(U15,E15)</f>
        <v>2401.6</v>
      </c>
      <c r="Y15" s="57"/>
    </row>
    <row r="16" spans="1:25" x14ac:dyDescent="0.4">
      <c r="A16" s="163"/>
      <c r="B16" s="42" t="s">
        <v>107</v>
      </c>
      <c r="D16" s="101">
        <v>972069</v>
      </c>
      <c r="E16" s="102">
        <v>3680.5</v>
      </c>
      <c r="F16" s="67"/>
      <c r="G16" s="101"/>
      <c r="H16" s="97">
        <v>125378</v>
      </c>
      <c r="I16" s="100">
        <v>1711.4549999999997</v>
      </c>
      <c r="J16" s="67"/>
      <c r="K16" s="99">
        <v>226</v>
      </c>
      <c r="L16" s="98">
        <v>149.69999999999999</v>
      </c>
      <c r="M16" s="67"/>
      <c r="N16" s="99">
        <v>236</v>
      </c>
      <c r="O16" s="98">
        <v>202.5</v>
      </c>
      <c r="P16" s="67"/>
      <c r="Q16" s="97">
        <v>490</v>
      </c>
      <c r="R16" s="96">
        <v>1185.645</v>
      </c>
      <c r="S16" s="67"/>
      <c r="T16" s="95">
        <f>SUM(H16,K16,N16,Q16)</f>
        <v>126330</v>
      </c>
      <c r="U16" s="94">
        <f>SUM(I16,L16,O16,R16)</f>
        <v>3249.2999999999997</v>
      </c>
      <c r="V16" s="67"/>
      <c r="W16" s="93">
        <f>SUM(T16,D16)</f>
        <v>1098399</v>
      </c>
      <c r="X16" s="92">
        <f>SUM(U16,E16)</f>
        <v>6929.7999999999993</v>
      </c>
      <c r="Y16" s="57"/>
    </row>
    <row r="17" spans="1:58" s="77" customFormat="1" ht="13.5" thickBot="1" x14ac:dyDescent="0.45">
      <c r="A17" s="162"/>
      <c r="B17" s="91" t="s">
        <v>100</v>
      </c>
      <c r="C17" s="91"/>
      <c r="D17" s="90">
        <f>IF(ISERROR(D15/D16), "", D15/D16)</f>
        <v>6.1442140424187996E-2</v>
      </c>
      <c r="E17" s="89">
        <f>IF(ISERROR(E15/E16), "", E15/E16)</f>
        <v>7.4147534302404561E-2</v>
      </c>
      <c r="F17" s="82"/>
      <c r="G17" s="88"/>
      <c r="H17" s="86">
        <f>IF(ISERROR(H15/H16), "", H15/H16)</f>
        <v>0.18608527811896824</v>
      </c>
      <c r="I17" s="85">
        <f>IF(ISERROR(I15/I16), "", I15/I16)</f>
        <v>0.48697336476857406</v>
      </c>
      <c r="J17" s="87"/>
      <c r="K17" s="86">
        <f>IF(ISERROR(K15/K16), "", K15/K16)</f>
        <v>0.78761061946902655</v>
      </c>
      <c r="L17" s="85">
        <f>IF(ISERROR(L15/L16), "", L15/L16)</f>
        <v>0.78957915831663339</v>
      </c>
      <c r="M17" s="87"/>
      <c r="N17" s="86">
        <f>IF(ISERROR(N15/N16), "", N15/N16)</f>
        <v>0.82627118644067798</v>
      </c>
      <c r="O17" s="85">
        <f>IF(ISERROR(O15/O16), "", O15/O16)</f>
        <v>0.82864197530864203</v>
      </c>
      <c r="P17" s="82"/>
      <c r="Q17" s="86">
        <f>IF(ISERROR(Q15/Q16), "", Q15/Q16)</f>
        <v>0.80816326530612248</v>
      </c>
      <c r="R17" s="85">
        <f>IF(ISERROR(R15/R16), "", R15/R16)</f>
        <v>0.85123877720565611</v>
      </c>
      <c r="S17" s="82"/>
      <c r="T17" s="84">
        <f>IF(ISERROR(T15/T16), "", T15/T16)</f>
        <v>0.19077020501860206</v>
      </c>
      <c r="U17" s="83">
        <f>IF(ISERROR(U15/U16), "", U15/U16)</f>
        <v>0.65512571938571384</v>
      </c>
      <c r="V17" s="82"/>
      <c r="W17" s="130">
        <f>IF(ISERROR(W15/W16), "", W15/W16)</f>
        <v>7.6316529785624351E-2</v>
      </c>
      <c r="X17" s="129">
        <f>IF(ISERROR(X15/X16), "", X15/X16)</f>
        <v>0.34656122831827763</v>
      </c>
      <c r="Y17" s="79"/>
      <c r="Z17" s="78"/>
      <c r="AA17" s="78"/>
      <c r="AB17" s="78"/>
      <c r="AC17" s="78"/>
    </row>
    <row r="18" spans="1:58" s="47" customFormat="1" x14ac:dyDescent="0.4">
      <c r="B18" s="42"/>
      <c r="C18" s="42"/>
      <c r="D18" s="127"/>
      <c r="E18" s="126"/>
      <c r="F18" s="123"/>
      <c r="G18" s="125"/>
      <c r="H18" s="122"/>
      <c r="I18" s="121"/>
      <c r="J18" s="124"/>
      <c r="K18" s="122"/>
      <c r="L18" s="121"/>
      <c r="M18" s="124"/>
      <c r="N18" s="122"/>
      <c r="O18" s="121"/>
      <c r="P18" s="123"/>
      <c r="Q18" s="122"/>
      <c r="R18" s="121"/>
      <c r="S18" s="57"/>
      <c r="T18" s="95"/>
      <c r="U18" s="120"/>
      <c r="V18" s="57"/>
      <c r="W18" s="93"/>
      <c r="X18" s="119"/>
      <c r="Y18" s="57"/>
      <c r="Z18" s="42"/>
      <c r="AA18" s="42"/>
      <c r="AB18" s="42"/>
      <c r="AC18" s="42"/>
    </row>
    <row r="19" spans="1:58" s="47" customFormat="1" ht="13.5" thickBot="1" x14ac:dyDescent="0.45">
      <c r="B19" s="42"/>
      <c r="C19" s="42"/>
      <c r="D19" s="127"/>
      <c r="E19" s="126"/>
      <c r="F19" s="123"/>
      <c r="G19" s="125"/>
      <c r="H19" s="122"/>
      <c r="I19" s="121"/>
      <c r="J19" s="124"/>
      <c r="K19" s="122"/>
      <c r="L19" s="121"/>
      <c r="M19" s="124"/>
      <c r="N19" s="122"/>
      <c r="O19" s="121"/>
      <c r="P19" s="123"/>
      <c r="Q19" s="122"/>
      <c r="R19" s="121"/>
      <c r="S19" s="57"/>
      <c r="T19" s="95"/>
      <c r="U19" s="120"/>
      <c r="V19" s="57"/>
      <c r="W19" s="93"/>
      <c r="X19" s="119"/>
      <c r="Y19" s="57"/>
      <c r="Z19" s="42"/>
      <c r="AA19" s="42"/>
      <c r="AB19" s="42"/>
      <c r="AC19" s="42"/>
    </row>
    <row r="20" spans="1:58" s="53" customFormat="1" x14ac:dyDescent="0.4">
      <c r="A20" s="165" t="s">
        <v>2</v>
      </c>
      <c r="B20" s="118" t="s">
        <v>108</v>
      </c>
      <c r="C20" s="118"/>
      <c r="D20" s="117">
        <v>68045</v>
      </c>
      <c r="E20" s="116">
        <v>212.1</v>
      </c>
      <c r="F20" s="105"/>
      <c r="G20" s="115"/>
      <c r="H20" s="111">
        <v>38184</v>
      </c>
      <c r="I20" s="114">
        <v>1533</v>
      </c>
      <c r="J20" s="105"/>
      <c r="K20" s="113">
        <v>614</v>
      </c>
      <c r="L20" s="112">
        <v>389</v>
      </c>
      <c r="M20" s="105"/>
      <c r="N20" s="111">
        <v>173</v>
      </c>
      <c r="O20" s="110">
        <v>174</v>
      </c>
      <c r="P20" s="105"/>
      <c r="Q20" s="109">
        <v>885</v>
      </c>
      <c r="R20" s="108">
        <v>1814</v>
      </c>
      <c r="S20" s="105"/>
      <c r="T20" s="107">
        <f>SUM(H20,K20,N20,Q20)</f>
        <v>39856</v>
      </c>
      <c r="U20" s="106">
        <f>SUM(I20,L20,O20,R20)</f>
        <v>3910</v>
      </c>
      <c r="V20" s="105"/>
      <c r="W20" s="104">
        <f>SUM(T20,D20)</f>
        <v>107901</v>
      </c>
      <c r="X20" s="103">
        <f>SUM(U20,E20)</f>
        <v>4122.1000000000004</v>
      </c>
      <c r="Y20" s="57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</row>
    <row r="21" spans="1:58" s="52" customFormat="1" x14ac:dyDescent="0.4">
      <c r="A21" s="128"/>
      <c r="B21" s="42" t="s">
        <v>107</v>
      </c>
      <c r="C21" s="42"/>
      <c r="D21" s="101">
        <v>1834890</v>
      </c>
      <c r="E21" s="102">
        <v>5034</v>
      </c>
      <c r="F21" s="67"/>
      <c r="G21" s="101"/>
      <c r="H21" s="97">
        <v>298317</v>
      </c>
      <c r="I21" s="100">
        <v>3926</v>
      </c>
      <c r="J21" s="67"/>
      <c r="K21" s="99">
        <v>1528</v>
      </c>
      <c r="L21" s="98">
        <v>921</v>
      </c>
      <c r="M21" s="67"/>
      <c r="N21" s="99">
        <v>229</v>
      </c>
      <c r="O21" s="98">
        <v>221</v>
      </c>
      <c r="P21" s="67"/>
      <c r="Q21" s="97">
        <v>1289</v>
      </c>
      <c r="R21" s="96">
        <v>2062</v>
      </c>
      <c r="S21" s="67"/>
      <c r="T21" s="95">
        <f>SUM(H21,K21,N21,Q21)</f>
        <v>301363</v>
      </c>
      <c r="U21" s="94">
        <f>SUM(I21,L21,O21,R21)</f>
        <v>7130</v>
      </c>
      <c r="V21" s="67"/>
      <c r="W21" s="93">
        <f>SUM(T21,D21)</f>
        <v>2136253</v>
      </c>
      <c r="X21" s="92">
        <f>SUM(U21,E21)</f>
        <v>12164</v>
      </c>
      <c r="Y21" s="57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</row>
    <row r="22" spans="1:58" s="78" customFormat="1" ht="13.5" thickBot="1" x14ac:dyDescent="0.45">
      <c r="A22" s="164"/>
      <c r="B22" s="91" t="s">
        <v>100</v>
      </c>
      <c r="C22" s="91"/>
      <c r="D22" s="90">
        <f>IF(ISERROR(D20/D21), "", D20/D21)</f>
        <v>3.7083966886298364E-2</v>
      </c>
      <c r="E22" s="89">
        <f>IF(ISERROR(E20/E21), "", E20/E21)</f>
        <v>4.2133492252681766E-2</v>
      </c>
      <c r="F22" s="82"/>
      <c r="G22" s="88"/>
      <c r="H22" s="86">
        <f>IF(ISERROR(H20/H21), "", H20/H21)</f>
        <v>0.12799806916803266</v>
      </c>
      <c r="I22" s="85">
        <f>IF(ISERROR(I20/I21), "", I20/I21)</f>
        <v>0.39047376464595007</v>
      </c>
      <c r="J22" s="87"/>
      <c r="K22" s="86">
        <f>IF(ISERROR(K20/K21), "", K20/K21)</f>
        <v>0.40183246073298429</v>
      </c>
      <c r="L22" s="85">
        <f>IF(ISERROR(L20/L21), "", L20/L21)</f>
        <v>0.42236699239956571</v>
      </c>
      <c r="M22" s="87"/>
      <c r="N22" s="86">
        <f>IF(ISERROR(N20/N21), "", N20/N21)</f>
        <v>0.75545851528384278</v>
      </c>
      <c r="O22" s="85">
        <f>IF(ISERROR(O20/O21), "", O20/O21)</f>
        <v>0.78733031674208143</v>
      </c>
      <c r="P22" s="82"/>
      <c r="Q22" s="86">
        <f>IF(ISERROR(Q20/Q21), "", Q20/Q21)</f>
        <v>0.68657874321179213</v>
      </c>
      <c r="R22" s="85">
        <f>IF(ISERROR(R20/R21), "", R20/R21)</f>
        <v>0.87972841901066923</v>
      </c>
      <c r="S22" s="82"/>
      <c r="T22" s="84">
        <f>IF(ISERROR(T20/T21), "", T20/T21)</f>
        <v>0.13225246629480061</v>
      </c>
      <c r="U22" s="83">
        <f>IF(ISERROR(U20/U21), "", U20/U21)</f>
        <v>0.54838709677419351</v>
      </c>
      <c r="V22" s="82"/>
      <c r="W22" s="81">
        <f>IF(ISERROR(W20/W21), "", W20/W21)</f>
        <v>5.0509466809408814E-2</v>
      </c>
      <c r="X22" s="80">
        <f>IF(ISERROR(X20/X21), "", X20/X21)</f>
        <v>0.33887701414008553</v>
      </c>
      <c r="Y22" s="79"/>
      <c r="AD22" s="77"/>
      <c r="AE22" s="77"/>
      <c r="AF22" s="77"/>
      <c r="AG22" s="77"/>
      <c r="AH22" s="77"/>
      <c r="AI22" s="77"/>
      <c r="AJ22" s="77"/>
    </row>
    <row r="23" spans="1:58" x14ac:dyDescent="0.4">
      <c r="D23" s="127"/>
      <c r="E23" s="126"/>
      <c r="F23" s="123"/>
      <c r="G23" s="125"/>
      <c r="H23" s="122"/>
      <c r="I23" s="121"/>
      <c r="J23" s="124"/>
      <c r="K23" s="122"/>
      <c r="L23" s="121"/>
      <c r="M23" s="124"/>
      <c r="N23" s="122"/>
      <c r="O23" s="121"/>
      <c r="P23" s="123"/>
      <c r="Q23" s="122"/>
      <c r="R23" s="121"/>
      <c r="S23" s="57"/>
      <c r="T23" s="95"/>
      <c r="U23" s="120"/>
      <c r="V23" s="57"/>
      <c r="W23" s="93"/>
      <c r="X23" s="119"/>
      <c r="Y23" s="57"/>
      <c r="AD23" s="47"/>
      <c r="AE23" s="47"/>
      <c r="AF23" s="47"/>
      <c r="AG23" s="47"/>
      <c r="AH23" s="47"/>
      <c r="AI23" s="47"/>
      <c r="AJ23" s="47"/>
    </row>
    <row r="24" spans="1:58" ht="13.5" thickBot="1" x14ac:dyDescent="0.45">
      <c r="D24" s="127"/>
      <c r="E24" s="126"/>
      <c r="F24" s="123"/>
      <c r="G24" s="125"/>
      <c r="H24" s="122"/>
      <c r="I24" s="121"/>
      <c r="J24" s="124"/>
      <c r="K24" s="122"/>
      <c r="L24" s="121"/>
      <c r="M24" s="124"/>
      <c r="N24" s="122"/>
      <c r="O24" s="121"/>
      <c r="P24" s="123"/>
      <c r="Q24" s="122"/>
      <c r="R24" s="121"/>
      <c r="S24" s="57"/>
      <c r="T24" s="95"/>
      <c r="U24" s="120"/>
      <c r="V24" s="57"/>
      <c r="W24" s="93"/>
      <c r="X24" s="119"/>
      <c r="Y24" s="57"/>
      <c r="AD24" s="47"/>
      <c r="AE24" s="47"/>
      <c r="AF24" s="47"/>
      <c r="AG24" s="47"/>
      <c r="AH24" s="47"/>
      <c r="AI24" s="47"/>
      <c r="AJ24" s="47"/>
    </row>
    <row r="25" spans="1:58" x14ac:dyDescent="0.4">
      <c r="A25" s="165" t="s">
        <v>1</v>
      </c>
      <c r="B25" s="118" t="s">
        <v>108</v>
      </c>
      <c r="C25" s="118"/>
      <c r="D25" s="117">
        <v>1117</v>
      </c>
      <c r="E25" s="116">
        <v>6.95</v>
      </c>
      <c r="F25" s="105"/>
      <c r="G25" s="115"/>
      <c r="H25" s="111">
        <v>834</v>
      </c>
      <c r="I25" s="114">
        <v>42.55</v>
      </c>
      <c r="J25" s="105"/>
      <c r="K25" s="113">
        <v>19</v>
      </c>
      <c r="L25" s="112">
        <v>11.25</v>
      </c>
      <c r="M25" s="105"/>
      <c r="N25" s="111">
        <v>6</v>
      </c>
      <c r="O25" s="110">
        <v>5.28</v>
      </c>
      <c r="P25" s="105"/>
      <c r="Q25" s="109">
        <v>11</v>
      </c>
      <c r="R25" s="108">
        <v>30.99</v>
      </c>
      <c r="S25" s="105"/>
      <c r="T25" s="107">
        <f>SUM(H25,K25,N25,Q25)</f>
        <v>870</v>
      </c>
      <c r="U25" s="106">
        <f>SUM(I25,L25,O25,R25)</f>
        <v>90.07</v>
      </c>
      <c r="V25" s="105"/>
      <c r="W25" s="104">
        <f>SUM(T25,D25)</f>
        <v>1987</v>
      </c>
      <c r="X25" s="103">
        <f>SUM(U25,E25)</f>
        <v>97.02</v>
      </c>
      <c r="Y25" s="57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</row>
    <row r="26" spans="1:58" x14ac:dyDescent="0.4">
      <c r="A26" s="163"/>
      <c r="B26" s="42" t="s">
        <v>107</v>
      </c>
      <c r="D26" s="101">
        <v>62961</v>
      </c>
      <c r="E26" s="102">
        <v>288</v>
      </c>
      <c r="F26" s="67"/>
      <c r="G26" s="101"/>
      <c r="H26" s="97">
        <v>8928</v>
      </c>
      <c r="I26" s="100">
        <v>134.13</v>
      </c>
      <c r="J26" s="67"/>
      <c r="K26" s="99">
        <v>36</v>
      </c>
      <c r="L26" s="98">
        <v>21.6</v>
      </c>
      <c r="M26" s="67"/>
      <c r="N26" s="99">
        <v>14</v>
      </c>
      <c r="O26" s="98">
        <v>12.35</v>
      </c>
      <c r="P26" s="67"/>
      <c r="Q26" s="97">
        <v>15</v>
      </c>
      <c r="R26" s="96">
        <v>41.96</v>
      </c>
      <c r="S26" s="67"/>
      <c r="T26" s="95">
        <f>SUM(H26,K26,N26,Q26)</f>
        <v>8993</v>
      </c>
      <c r="U26" s="94">
        <f>SUM(I26,L26,O26,R26)</f>
        <v>210.04</v>
      </c>
      <c r="V26" s="67"/>
      <c r="W26" s="93">
        <f>SUM(T26,D26)</f>
        <v>71954</v>
      </c>
      <c r="X26" s="92">
        <f>SUM(U26,E26)</f>
        <v>498.03999999999996</v>
      </c>
      <c r="Y26" s="57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</row>
    <row r="27" spans="1:58" s="77" customFormat="1" ht="13.5" thickBot="1" x14ac:dyDescent="0.45">
      <c r="A27" s="162"/>
      <c r="B27" s="91" t="s">
        <v>100</v>
      </c>
      <c r="C27" s="91"/>
      <c r="D27" s="90">
        <f>IF(ISERROR(D25/D26), "", D25/D26)</f>
        <v>1.7741141341465351E-2</v>
      </c>
      <c r="E27" s="89">
        <f>IF(ISERROR(E25/E26), "", E25/E26)</f>
        <v>2.4131944444444445E-2</v>
      </c>
      <c r="F27" s="82"/>
      <c r="G27" s="88"/>
      <c r="H27" s="86">
        <f>IF(ISERROR(H25/H26), "", H25/H26)</f>
        <v>9.3413978494623656E-2</v>
      </c>
      <c r="I27" s="85">
        <f>IF(ISERROR(I25/I26), "", I25/I26)</f>
        <v>0.31722955341832548</v>
      </c>
      <c r="J27" s="87"/>
      <c r="K27" s="86">
        <f>IF(ISERROR(K25/K26), "", K25/K26)</f>
        <v>0.52777777777777779</v>
      </c>
      <c r="L27" s="85">
        <f>IF(ISERROR(L25/L26), "", L25/L26)</f>
        <v>0.52083333333333326</v>
      </c>
      <c r="M27" s="87"/>
      <c r="N27" s="86">
        <f>IF(ISERROR(N25/N26), "", N25/N26)</f>
        <v>0.42857142857142855</v>
      </c>
      <c r="O27" s="85">
        <f>IF(ISERROR(O25/O26), "", O25/O26)</f>
        <v>0.42753036437246966</v>
      </c>
      <c r="P27" s="82"/>
      <c r="Q27" s="86">
        <f>IF(ISERROR(Q25/Q26), "", Q25/Q26)</f>
        <v>0.73333333333333328</v>
      </c>
      <c r="R27" s="85">
        <f>IF(ISERROR(R25/R26), "", R25/R26)</f>
        <v>0.73856053384175402</v>
      </c>
      <c r="S27" s="82"/>
      <c r="T27" s="84">
        <f>IF(ISERROR(T25/T26), "", T25/T26)</f>
        <v>9.6741910374735909E-2</v>
      </c>
      <c r="U27" s="83">
        <f>IF(ISERROR(U25/U26), "", U25/U26)</f>
        <v>0.42882308131784419</v>
      </c>
      <c r="V27" s="82"/>
      <c r="W27" s="81">
        <f>IF(ISERROR(W25/W26), "", W25/W26)</f>
        <v>2.7614865052672542E-2</v>
      </c>
      <c r="X27" s="80">
        <f>IF(ISERROR(X25/X26), "", X25/X26)</f>
        <v>0.19480363023050359</v>
      </c>
      <c r="Y27" s="79"/>
      <c r="Z27" s="78"/>
      <c r="AA27" s="78"/>
      <c r="AB27" s="78"/>
      <c r="AC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78"/>
      <c r="BB27" s="78"/>
      <c r="BC27" s="78"/>
      <c r="BD27" s="78"/>
      <c r="BE27" s="78"/>
      <c r="BF27" s="78"/>
    </row>
    <row r="28" spans="1:58" ht="13.5" thickBot="1" x14ac:dyDescent="0.4">
      <c r="D28" s="76"/>
      <c r="E28" s="70"/>
      <c r="F28" s="67"/>
      <c r="G28" s="75"/>
      <c r="H28" s="71"/>
      <c r="I28" s="73"/>
      <c r="J28" s="74"/>
      <c r="K28" s="71"/>
      <c r="L28" s="73"/>
      <c r="M28" s="74"/>
      <c r="N28" s="71"/>
      <c r="O28" s="73"/>
      <c r="P28" s="72"/>
      <c r="Q28" s="71"/>
      <c r="R28" s="73"/>
      <c r="S28" s="72"/>
      <c r="T28" s="71"/>
      <c r="U28" s="70"/>
      <c r="V28" s="67"/>
      <c r="W28" s="69"/>
      <c r="X28" s="68"/>
      <c r="Y28" s="67"/>
      <c r="AD28" s="53"/>
      <c r="AE28" s="53"/>
      <c r="AF28" s="53"/>
      <c r="AG28" s="53"/>
      <c r="AH28" s="53"/>
      <c r="AI28" s="53"/>
      <c r="AJ28" s="53"/>
      <c r="BF28" s="47"/>
    </row>
    <row r="29" spans="1:58" s="53" customFormat="1" x14ac:dyDescent="0.45">
      <c r="B29" s="47"/>
      <c r="C29" s="47"/>
      <c r="D29" s="49"/>
      <c r="E29" s="49"/>
      <c r="F29" s="49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49"/>
      <c r="W29" s="61"/>
      <c r="X29" s="61"/>
      <c r="Y29" s="49"/>
      <c r="Z29" s="47"/>
      <c r="AA29" s="47"/>
      <c r="AB29" s="47"/>
      <c r="AC29" s="47"/>
      <c r="AD29" s="52"/>
      <c r="AE29" s="52"/>
      <c r="AF29" s="52"/>
      <c r="AG29" s="52"/>
      <c r="AH29" s="52"/>
      <c r="AI29" s="52"/>
      <c r="AJ29" s="5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</row>
    <row r="30" spans="1:58" s="52" customFormat="1" x14ac:dyDescent="0.45">
      <c r="B30" s="47"/>
      <c r="C30" s="47"/>
      <c r="D30" s="49"/>
      <c r="E30" s="49"/>
      <c r="F30" s="49"/>
      <c r="G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49"/>
      <c r="W30" s="61"/>
      <c r="X30" s="61"/>
      <c r="Y30" s="49"/>
      <c r="Z30" s="47"/>
      <c r="AA30" s="47"/>
      <c r="AB30" s="47"/>
      <c r="AC30" s="47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53"/>
    </row>
    <row r="31" spans="1:58" x14ac:dyDescent="0.4">
      <c r="H31" s="65" t="s">
        <v>131</v>
      </c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52"/>
    </row>
    <row r="32" spans="1:58" x14ac:dyDescent="0.4">
      <c r="B32" s="52"/>
      <c r="C32" s="52"/>
      <c r="D32" s="52"/>
      <c r="E32" s="52"/>
      <c r="F32" s="52"/>
      <c r="G32" s="52"/>
      <c r="H32" s="65" t="s">
        <v>106</v>
      </c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63"/>
      <c r="X32" s="63"/>
      <c r="Y32" s="52"/>
      <c r="Z32" s="52"/>
      <c r="AA32" s="52"/>
      <c r="AB32" s="52"/>
      <c r="AC32" s="52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</row>
    <row r="33" spans="2:58" x14ac:dyDescent="0.4">
      <c r="D33" s="57"/>
      <c r="E33" s="57"/>
      <c r="F33" s="57"/>
      <c r="G33" s="57"/>
      <c r="H33" s="47" t="s">
        <v>130</v>
      </c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64"/>
      <c r="X33" s="64"/>
      <c r="Y33" s="57"/>
      <c r="AD33" s="47"/>
      <c r="AE33" s="47"/>
      <c r="AF33" s="47"/>
      <c r="AG33" s="47"/>
      <c r="AH33" s="47"/>
      <c r="AI33" s="47"/>
      <c r="AJ33" s="47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</row>
    <row r="34" spans="2:58" s="47" customFormat="1" x14ac:dyDescent="0.4">
      <c r="B34" s="42"/>
      <c r="C34" s="42"/>
      <c r="D34" s="57"/>
      <c r="E34" s="57"/>
      <c r="F34" s="57"/>
      <c r="G34" s="57"/>
      <c r="H34" s="47" t="s">
        <v>129</v>
      </c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64"/>
      <c r="X34" s="64"/>
      <c r="Y34" s="57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</row>
    <row r="35" spans="2:58" x14ac:dyDescent="0.45">
      <c r="D35" s="51"/>
      <c r="E35" s="51"/>
      <c r="F35" s="51"/>
      <c r="G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62"/>
      <c r="X35" s="62"/>
      <c r="Y35" s="51"/>
      <c r="AD35" s="53"/>
      <c r="AE35" s="53"/>
      <c r="AF35" s="53"/>
      <c r="AG35" s="53"/>
      <c r="AH35" s="53"/>
      <c r="AI35" s="53"/>
      <c r="AJ35" s="53"/>
      <c r="BF35" s="47"/>
    </row>
    <row r="36" spans="2:58" x14ac:dyDescent="0.45">
      <c r="D36" s="51"/>
      <c r="E36" s="51"/>
      <c r="F36" s="51"/>
      <c r="G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62"/>
      <c r="X36" s="62"/>
      <c r="Y36" s="51"/>
      <c r="AD36" s="52"/>
      <c r="AE36" s="52"/>
      <c r="AF36" s="52"/>
      <c r="AG36" s="52"/>
      <c r="AH36" s="52"/>
      <c r="AI36" s="52"/>
      <c r="AJ36" s="52"/>
    </row>
    <row r="37" spans="2:58" x14ac:dyDescent="0.45">
      <c r="B37" s="47"/>
      <c r="C37" s="47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61"/>
      <c r="X37" s="61"/>
      <c r="Y37" s="49"/>
      <c r="Z37" s="47"/>
      <c r="AA37" s="47"/>
      <c r="AB37" s="47"/>
      <c r="AC37" s="47"/>
    </row>
    <row r="38" spans="2:58" x14ac:dyDescent="0.45">
      <c r="AK38" s="47"/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  <c r="BD38" s="47"/>
      <c r="BE38" s="47"/>
    </row>
    <row r="39" spans="2:58" x14ac:dyDescent="0.45"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63"/>
      <c r="X39" s="63"/>
      <c r="Y39" s="52"/>
      <c r="Z39" s="52"/>
      <c r="AA39" s="52"/>
      <c r="AB39" s="52"/>
      <c r="AC39" s="52"/>
    </row>
    <row r="40" spans="2:58" x14ac:dyDescent="0.45"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62"/>
      <c r="X40" s="62"/>
      <c r="Y40" s="51"/>
      <c r="Z40" s="46"/>
      <c r="AA40" s="46"/>
      <c r="AD40" s="47"/>
      <c r="AE40" s="47"/>
      <c r="AF40" s="47"/>
      <c r="AG40" s="47"/>
      <c r="AH40" s="47"/>
      <c r="AI40" s="47"/>
      <c r="AJ40" s="47"/>
    </row>
    <row r="41" spans="2:58" x14ac:dyDescent="0.45"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62"/>
      <c r="X41" s="62"/>
      <c r="Y41" s="51"/>
      <c r="Z41" s="46"/>
      <c r="AA41" s="46"/>
    </row>
    <row r="42" spans="2:58" x14ac:dyDescent="0.45"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62"/>
      <c r="X42" s="62"/>
      <c r="Y42" s="51"/>
      <c r="Z42" s="44"/>
    </row>
    <row r="43" spans="2:58" x14ac:dyDescent="0.45"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62"/>
      <c r="X43" s="62"/>
      <c r="Y43" s="51"/>
      <c r="Z43" s="46"/>
    </row>
    <row r="44" spans="2:58" x14ac:dyDescent="0.45">
      <c r="B44" s="47"/>
      <c r="C44" s="47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61"/>
      <c r="X44" s="61"/>
      <c r="Y44" s="49"/>
      <c r="Z44" s="48"/>
      <c r="AA44" s="47"/>
      <c r="AB44" s="47"/>
      <c r="AC44" s="47"/>
    </row>
    <row r="45" spans="2:58" x14ac:dyDescent="0.45"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60"/>
      <c r="X45" s="60"/>
      <c r="Y45" s="46"/>
    </row>
    <row r="46" spans="2:58" x14ac:dyDescent="0.45">
      <c r="D46" s="45"/>
      <c r="E46" s="45"/>
      <c r="F46" s="45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59"/>
      <c r="X46" s="59"/>
      <c r="Y46" s="44"/>
    </row>
    <row r="47" spans="2:58" x14ac:dyDescent="0.45">
      <c r="B47" s="43"/>
      <c r="C47" s="43"/>
    </row>
  </sheetData>
  <mergeCells count="9">
    <mergeCell ref="A4:Y4"/>
    <mergeCell ref="K6:L6"/>
    <mergeCell ref="N6:O6"/>
    <mergeCell ref="Q6:R6"/>
    <mergeCell ref="T6:U6"/>
    <mergeCell ref="D5:E5"/>
    <mergeCell ref="G5:U5"/>
    <mergeCell ref="W5:X5"/>
    <mergeCell ref="H6:I6"/>
  </mergeCells>
  <pageMargins left="0.75" right="0.75" top="1" bottom="1" header="0.5" footer="0.5"/>
  <pageSetup paperSize="5" scale="45" orientation="landscape" r:id="rId1"/>
  <headerFooter alignWithMargins="0"/>
  <drawing r:id="rId2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BG47"/>
  <sheetViews>
    <sheetView workbookViewId="0">
      <selection activeCell="N32" sqref="N32"/>
    </sheetView>
  </sheetViews>
  <sheetFormatPr defaultColWidth="9" defaultRowHeight="13.15" x14ac:dyDescent="0.45"/>
  <cols>
    <col min="1" max="1" width="6.75" style="42" customWidth="1"/>
    <col min="2" max="2" width="11.75" style="42" customWidth="1"/>
    <col min="3" max="3" width="0.75" style="42" customWidth="1"/>
    <col min="4" max="5" width="8.75" style="42" customWidth="1"/>
    <col min="6" max="6" width="2.625" style="42" customWidth="1"/>
    <col min="7" max="7" width="0.5" style="42" customWidth="1"/>
    <col min="8" max="9" width="8.75" style="42" customWidth="1"/>
    <col min="10" max="10" width="0.625" style="42" customWidth="1"/>
    <col min="11" max="12" width="8.75" style="42" customWidth="1"/>
    <col min="13" max="13" width="0.625" style="42" customWidth="1"/>
    <col min="14" max="15" width="8.75" style="42" customWidth="1"/>
    <col min="16" max="16" width="0.5" style="42" customWidth="1"/>
    <col min="17" max="18" width="8.75" style="42" customWidth="1"/>
    <col min="19" max="19" width="0.625" style="42" customWidth="1"/>
    <col min="20" max="21" width="8.75" style="42" customWidth="1"/>
    <col min="22" max="22" width="2.5" style="42" customWidth="1"/>
    <col min="23" max="24" width="8.75" style="54" customWidth="1"/>
    <col min="25" max="25" width="1.25" style="42" customWidth="1"/>
    <col min="26" max="16384" width="9" style="42"/>
  </cols>
  <sheetData>
    <row r="1" spans="1:26" ht="15.75" customHeight="1" x14ac:dyDescent="0.45">
      <c r="A1" s="161" t="s">
        <v>116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  <c r="Z1" s="161"/>
    </row>
    <row r="2" spans="1:26" ht="15.75" customHeight="1" x14ac:dyDescent="0.45">
      <c r="A2" s="160" t="s">
        <v>135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</row>
    <row r="4" spans="1:26" s="54" customFormat="1" ht="16.5" customHeight="1" thickBot="1" x14ac:dyDescent="0.5">
      <c r="A4" s="789" t="s">
        <v>14</v>
      </c>
      <c r="B4" s="789"/>
      <c r="C4" s="789"/>
      <c r="D4" s="789"/>
      <c r="E4" s="789"/>
      <c r="F4" s="789"/>
      <c r="G4" s="789"/>
      <c r="H4" s="789"/>
      <c r="I4" s="789"/>
      <c r="J4" s="789"/>
      <c r="K4" s="789"/>
      <c r="L4" s="789"/>
      <c r="M4" s="789"/>
      <c r="N4" s="789"/>
      <c r="O4" s="789"/>
      <c r="P4" s="789"/>
      <c r="Q4" s="789"/>
      <c r="R4" s="789"/>
      <c r="S4" s="789"/>
      <c r="T4" s="789"/>
      <c r="U4" s="789"/>
      <c r="V4" s="789"/>
      <c r="W4" s="789"/>
      <c r="X4" s="789"/>
      <c r="Y4" s="789"/>
      <c r="Z4" s="789"/>
    </row>
    <row r="5" spans="1:26" s="52" customFormat="1" ht="15.4" x14ac:dyDescent="0.45">
      <c r="A5" s="159" t="s">
        <v>115</v>
      </c>
      <c r="D5" s="790" t="s">
        <v>12</v>
      </c>
      <c r="E5" s="791"/>
      <c r="F5" s="158"/>
      <c r="G5" s="790" t="s">
        <v>114</v>
      </c>
      <c r="H5" s="792"/>
      <c r="I5" s="792"/>
      <c r="J5" s="792"/>
      <c r="K5" s="792"/>
      <c r="L5" s="792"/>
      <c r="M5" s="792"/>
      <c r="N5" s="792"/>
      <c r="O5" s="792"/>
      <c r="P5" s="792"/>
      <c r="Q5" s="792"/>
      <c r="R5" s="792"/>
      <c r="S5" s="792"/>
      <c r="T5" s="792"/>
      <c r="U5" s="791"/>
      <c r="V5" s="157"/>
      <c r="W5" s="790" t="s">
        <v>10</v>
      </c>
      <c r="X5" s="793"/>
      <c r="Y5" s="157"/>
    </row>
    <row r="6" spans="1:26" s="52" customFormat="1" x14ac:dyDescent="0.35">
      <c r="D6" s="128"/>
      <c r="E6" s="156"/>
      <c r="G6" s="155"/>
      <c r="H6" s="794" t="s">
        <v>113</v>
      </c>
      <c r="I6" s="796"/>
      <c r="J6" s="154"/>
      <c r="K6" s="794" t="s">
        <v>105</v>
      </c>
      <c r="L6" s="796"/>
      <c r="M6" s="154"/>
      <c r="N6" s="794" t="s">
        <v>104</v>
      </c>
      <c r="O6" s="796"/>
      <c r="P6" s="154"/>
      <c r="Q6" s="794" t="s">
        <v>103</v>
      </c>
      <c r="R6" s="796"/>
      <c r="S6" s="154"/>
      <c r="T6" s="794" t="s">
        <v>102</v>
      </c>
      <c r="U6" s="795"/>
      <c r="V6" s="154"/>
      <c r="W6" s="153"/>
      <c r="X6" s="152"/>
    </row>
    <row r="7" spans="1:26" s="147" customFormat="1" ht="25.5" x14ac:dyDescent="0.45">
      <c r="D7" s="149" t="s">
        <v>111</v>
      </c>
      <c r="E7" s="148" t="s">
        <v>112</v>
      </c>
      <c r="G7" s="149"/>
      <c r="H7" s="150" t="s">
        <v>111</v>
      </c>
      <c r="I7" s="151" t="s">
        <v>101</v>
      </c>
      <c r="K7" s="150" t="s">
        <v>111</v>
      </c>
      <c r="L7" s="151" t="s">
        <v>101</v>
      </c>
      <c r="N7" s="150" t="s">
        <v>111</v>
      </c>
      <c r="O7" s="151" t="s">
        <v>101</v>
      </c>
      <c r="Q7" s="150" t="s">
        <v>111</v>
      </c>
      <c r="R7" s="151" t="s">
        <v>101</v>
      </c>
      <c r="T7" s="150" t="s">
        <v>111</v>
      </c>
      <c r="U7" s="148" t="s">
        <v>101</v>
      </c>
      <c r="W7" s="149" t="s">
        <v>111</v>
      </c>
      <c r="X7" s="148" t="s">
        <v>101</v>
      </c>
      <c r="Z7" s="147" t="s">
        <v>5</v>
      </c>
    </row>
    <row r="8" spans="1:26" s="54" customFormat="1" ht="12.75" x14ac:dyDescent="0.35">
      <c r="D8" s="142" t="s">
        <v>110</v>
      </c>
      <c r="E8" s="141" t="s">
        <v>109</v>
      </c>
      <c r="F8" s="64"/>
      <c r="G8" s="132"/>
      <c r="H8" s="146" t="s">
        <v>110</v>
      </c>
      <c r="I8" s="143" t="s">
        <v>109</v>
      </c>
      <c r="J8" s="145"/>
      <c r="K8" s="143" t="s">
        <v>110</v>
      </c>
      <c r="L8" s="143" t="s">
        <v>109</v>
      </c>
      <c r="M8" s="145"/>
      <c r="N8" s="143" t="s">
        <v>110</v>
      </c>
      <c r="O8" s="143" t="s">
        <v>109</v>
      </c>
      <c r="P8" s="144"/>
      <c r="Q8" s="143" t="s">
        <v>110</v>
      </c>
      <c r="R8" s="143" t="s">
        <v>109</v>
      </c>
      <c r="S8" s="144"/>
      <c r="T8" s="143" t="s">
        <v>110</v>
      </c>
      <c r="U8" s="141" t="s">
        <v>109</v>
      </c>
      <c r="V8" s="64"/>
      <c r="W8" s="142" t="s">
        <v>110</v>
      </c>
      <c r="X8" s="141" t="s">
        <v>109</v>
      </c>
      <c r="Y8" s="64"/>
    </row>
    <row r="9" spans="1:26" ht="13.5" thickBot="1" x14ac:dyDescent="0.45">
      <c r="D9" s="140"/>
      <c r="E9" s="139"/>
      <c r="F9" s="57"/>
      <c r="G9" s="138"/>
      <c r="H9" s="136"/>
      <c r="I9" s="135"/>
      <c r="J9" s="137"/>
      <c r="K9" s="136"/>
      <c r="L9" s="135"/>
      <c r="M9" s="137"/>
      <c r="N9" s="136"/>
      <c r="O9" s="135"/>
      <c r="P9" s="57"/>
      <c r="Q9" s="136"/>
      <c r="R9" s="135"/>
      <c r="S9" s="57"/>
      <c r="T9" s="134"/>
      <c r="U9" s="133"/>
      <c r="V9" s="57"/>
      <c r="W9" s="132"/>
      <c r="X9" s="131"/>
      <c r="Y9" s="57"/>
      <c r="Z9" s="56"/>
    </row>
    <row r="10" spans="1:26" x14ac:dyDescent="0.4">
      <c r="A10" s="165" t="s">
        <v>4</v>
      </c>
      <c r="B10" s="118" t="s">
        <v>108</v>
      </c>
      <c r="C10" s="118"/>
      <c r="D10" s="117">
        <v>24668</v>
      </c>
      <c r="E10" s="116">
        <v>78.8</v>
      </c>
      <c r="F10" s="105"/>
      <c r="G10" s="115"/>
      <c r="H10" s="111">
        <v>10252</v>
      </c>
      <c r="I10" s="114">
        <v>311.60000000000002</v>
      </c>
      <c r="J10" s="105"/>
      <c r="K10" s="113">
        <v>73</v>
      </c>
      <c r="L10" s="112">
        <v>43.5</v>
      </c>
      <c r="M10" s="105"/>
      <c r="N10" s="111">
        <v>35</v>
      </c>
      <c r="O10" s="110">
        <v>30.5</v>
      </c>
      <c r="P10" s="105"/>
      <c r="Q10" s="109">
        <v>78</v>
      </c>
      <c r="R10" s="108">
        <v>264.10000000000002</v>
      </c>
      <c r="S10" s="105"/>
      <c r="T10" s="107">
        <f>SUM(H10,K10,N10,Q10)</f>
        <v>10438</v>
      </c>
      <c r="U10" s="106">
        <f>SUM(I10,L10,O10,R10)</f>
        <v>649.70000000000005</v>
      </c>
      <c r="V10" s="105"/>
      <c r="W10" s="104">
        <f>SUM(T10,D10)</f>
        <v>35106</v>
      </c>
      <c r="X10" s="103">
        <f>SUM(U10,E10)</f>
        <v>728.5</v>
      </c>
      <c r="Y10" s="57"/>
      <c r="Z10" s="56">
        <v>40480</v>
      </c>
    </row>
    <row r="11" spans="1:26" x14ac:dyDescent="0.4">
      <c r="A11" s="163"/>
      <c r="B11" s="42" t="s">
        <v>107</v>
      </c>
      <c r="D11" s="101">
        <v>482200</v>
      </c>
      <c r="E11" s="102">
        <v>1363.4</v>
      </c>
      <c r="F11" s="67"/>
      <c r="G11" s="101"/>
      <c r="H11" s="97">
        <v>65588</v>
      </c>
      <c r="I11" s="100">
        <v>679.1</v>
      </c>
      <c r="J11" s="67"/>
      <c r="K11" s="99">
        <v>86</v>
      </c>
      <c r="L11" s="98">
        <v>52.2</v>
      </c>
      <c r="M11" s="67"/>
      <c r="N11" s="99">
        <v>39</v>
      </c>
      <c r="O11" s="98">
        <v>33.9</v>
      </c>
      <c r="P11" s="67"/>
      <c r="Q11" s="97">
        <v>87</v>
      </c>
      <c r="R11" s="96">
        <v>288.8</v>
      </c>
      <c r="S11" s="67"/>
      <c r="T11" s="95">
        <f>SUM(H11,K11,N11,Q11)</f>
        <v>65800</v>
      </c>
      <c r="U11" s="94">
        <f>SUM(I11,L11,O11,R11)</f>
        <v>1054</v>
      </c>
      <c r="V11" s="67"/>
      <c r="W11" s="93">
        <f>SUM(T11,D11)</f>
        <v>548000</v>
      </c>
      <c r="X11" s="92">
        <f>SUM(U11,E11)</f>
        <v>2417.4</v>
      </c>
      <c r="Y11" s="57"/>
    </row>
    <row r="12" spans="1:26" s="78" customFormat="1" ht="13.5" thickBot="1" x14ac:dyDescent="0.45">
      <c r="A12" s="164"/>
      <c r="B12" s="91" t="s">
        <v>100</v>
      </c>
      <c r="C12" s="91"/>
      <c r="D12" s="90">
        <f>IF(ISERROR(D10/D11), "", D10/D11)</f>
        <v>5.1157196184155949E-2</v>
      </c>
      <c r="E12" s="89">
        <f>IF(ISERROR(E10/E11), "", E10/E11)</f>
        <v>5.7796684758691499E-2</v>
      </c>
      <c r="F12" s="82"/>
      <c r="G12" s="88"/>
      <c r="H12" s="86">
        <f>IF(ISERROR(H10/H11), "", H10/H11)</f>
        <v>0.15630908092943832</v>
      </c>
      <c r="I12" s="85">
        <f>IF(ISERROR(I10/I11), "", I10/I11)</f>
        <v>0.45884258577529086</v>
      </c>
      <c r="J12" s="87"/>
      <c r="K12" s="86">
        <f>IF(ISERROR(K10/K11), "", K10/K11)</f>
        <v>0.84883720930232553</v>
      </c>
      <c r="L12" s="85">
        <f>IF(ISERROR(L10/L11), "", L10/L11)</f>
        <v>0.83333333333333326</v>
      </c>
      <c r="M12" s="87"/>
      <c r="N12" s="86">
        <f>IF(ISERROR(N10/N11), "", N10/N11)</f>
        <v>0.89743589743589747</v>
      </c>
      <c r="O12" s="85">
        <f>IF(ISERROR(O10/O11), "", O10/O11)</f>
        <v>0.89970501474926257</v>
      </c>
      <c r="P12" s="82"/>
      <c r="Q12" s="86">
        <f>IF(ISERROR(Q10/Q11), "", Q10/Q11)</f>
        <v>0.89655172413793105</v>
      </c>
      <c r="R12" s="85">
        <f>IF(ISERROR(R10/R11), "", R10/R11)</f>
        <v>0.91447368421052633</v>
      </c>
      <c r="S12" s="82"/>
      <c r="T12" s="84">
        <f>IF(ISERROR(T10/T11), "", T10/T11)</f>
        <v>0.1586322188449848</v>
      </c>
      <c r="U12" s="83">
        <f>IF(ISERROR(U10/U11), "", U10/U11)</f>
        <v>0.61641366223908922</v>
      </c>
      <c r="V12" s="82"/>
      <c r="W12" s="81">
        <f>IF(ISERROR(W10/W11), "", W10/W11)</f>
        <v>6.4062043795620444E-2</v>
      </c>
      <c r="X12" s="80">
        <f>IF(ISERROR(X10/X11), "", X10/X11)</f>
        <v>0.30135682965169192</v>
      </c>
      <c r="Y12" s="79"/>
      <c r="Z12" s="79"/>
    </row>
    <row r="13" spans="1:26" x14ac:dyDescent="0.4">
      <c r="D13" s="127"/>
      <c r="E13" s="126"/>
      <c r="F13" s="123"/>
      <c r="G13" s="125"/>
      <c r="H13" s="122"/>
      <c r="I13" s="121"/>
      <c r="J13" s="124"/>
      <c r="K13" s="122"/>
      <c r="L13" s="121"/>
      <c r="M13" s="124"/>
      <c r="N13" s="122"/>
      <c r="O13" s="121"/>
      <c r="P13" s="123"/>
      <c r="Q13" s="122"/>
      <c r="R13" s="121"/>
      <c r="S13" s="57"/>
      <c r="T13" s="95"/>
      <c r="U13" s="120"/>
      <c r="V13" s="57"/>
      <c r="W13" s="93"/>
      <c r="X13" s="119"/>
      <c r="Y13" s="57"/>
      <c r="Z13" s="56"/>
    </row>
    <row r="14" spans="1:26" ht="13.5" thickBot="1" x14ac:dyDescent="0.45">
      <c r="D14" s="127"/>
      <c r="E14" s="126"/>
      <c r="F14" s="123"/>
      <c r="G14" s="125"/>
      <c r="H14" s="122"/>
      <c r="I14" s="121"/>
      <c r="J14" s="124"/>
      <c r="K14" s="122"/>
      <c r="L14" s="121"/>
      <c r="M14" s="124"/>
      <c r="N14" s="122"/>
      <c r="O14" s="121"/>
      <c r="P14" s="123"/>
      <c r="Q14" s="122"/>
      <c r="R14" s="121"/>
      <c r="S14" s="57"/>
      <c r="T14" s="95"/>
      <c r="U14" s="120"/>
      <c r="V14" s="57"/>
      <c r="W14" s="93"/>
      <c r="X14" s="119"/>
      <c r="Y14" s="57"/>
      <c r="Z14" s="56"/>
    </row>
    <row r="15" spans="1:26" x14ac:dyDescent="0.4">
      <c r="A15" s="165" t="s">
        <v>3</v>
      </c>
      <c r="B15" s="118" t="s">
        <v>108</v>
      </c>
      <c r="C15" s="118"/>
      <c r="D15" s="117">
        <v>46563</v>
      </c>
      <c r="E15" s="116">
        <v>234.3</v>
      </c>
      <c r="F15" s="105"/>
      <c r="G15" s="115"/>
      <c r="H15" s="111">
        <v>20742</v>
      </c>
      <c r="I15" s="114">
        <v>815.17400000000021</v>
      </c>
      <c r="J15" s="105"/>
      <c r="K15" s="113">
        <v>179</v>
      </c>
      <c r="L15" s="112">
        <v>118.895</v>
      </c>
      <c r="M15" s="105"/>
      <c r="N15" s="111">
        <v>194</v>
      </c>
      <c r="O15" s="110">
        <v>166.876</v>
      </c>
      <c r="P15" s="105"/>
      <c r="Q15" s="109">
        <v>401</v>
      </c>
      <c r="R15" s="108">
        <v>1017.5549999999999</v>
      </c>
      <c r="S15" s="105"/>
      <c r="T15" s="107">
        <f>SUM(H15,K15,N15,Q15)</f>
        <v>21516</v>
      </c>
      <c r="U15" s="106">
        <f>SUM(I15,L15,O15,R15)</f>
        <v>2118.5</v>
      </c>
      <c r="V15" s="105"/>
      <c r="W15" s="104">
        <f>SUM(T15,D15)</f>
        <v>68079</v>
      </c>
      <c r="X15" s="103">
        <f>SUM(U15,E15)</f>
        <v>2352.8000000000002</v>
      </c>
      <c r="Y15" s="57"/>
      <c r="Z15" s="56">
        <v>40482</v>
      </c>
    </row>
    <row r="16" spans="1:26" x14ac:dyDescent="0.4">
      <c r="A16" s="163"/>
      <c r="B16" s="42" t="s">
        <v>107</v>
      </c>
      <c r="D16" s="101">
        <v>971854</v>
      </c>
      <c r="E16" s="102">
        <v>3682.6690000000003</v>
      </c>
      <c r="F16" s="67"/>
      <c r="G16" s="101"/>
      <c r="H16" s="97">
        <v>125214</v>
      </c>
      <c r="I16" s="100">
        <v>1705.0289999999998</v>
      </c>
      <c r="J16" s="67"/>
      <c r="K16" s="99">
        <v>227</v>
      </c>
      <c r="L16" s="98">
        <v>150.37200000000001</v>
      </c>
      <c r="M16" s="67"/>
      <c r="N16" s="99">
        <v>237</v>
      </c>
      <c r="O16" s="98">
        <v>203.59200000000001</v>
      </c>
      <c r="P16" s="67"/>
      <c r="Q16" s="97">
        <v>489</v>
      </c>
      <c r="R16" s="96">
        <v>1188.114</v>
      </c>
      <c r="S16" s="67"/>
      <c r="T16" s="95">
        <f>SUM(H16,K16,N16,Q16)</f>
        <v>126167</v>
      </c>
      <c r="U16" s="94">
        <f>SUM(I16,L16,O16,R16)</f>
        <v>3247.107</v>
      </c>
      <c r="V16" s="67"/>
      <c r="W16" s="93">
        <f>SUM(T16,D16)</f>
        <v>1098021</v>
      </c>
      <c r="X16" s="92">
        <f>SUM(U16,E16)</f>
        <v>6929.7759999999998</v>
      </c>
      <c r="Y16" s="57"/>
      <c r="Z16" s="56"/>
    </row>
    <row r="17" spans="1:59" s="77" customFormat="1" ht="13.5" thickBot="1" x14ac:dyDescent="0.45">
      <c r="A17" s="162"/>
      <c r="B17" s="91" t="s">
        <v>100</v>
      </c>
      <c r="C17" s="91"/>
      <c r="D17" s="90">
        <f>IF(ISERROR(D15/D16), "", D15/D16)</f>
        <v>4.7911517573627313E-2</v>
      </c>
      <c r="E17" s="89">
        <f>IF(ISERROR(E15/E16), "", E15/E16)</f>
        <v>6.3622334779476514E-2</v>
      </c>
      <c r="F17" s="82"/>
      <c r="G17" s="88"/>
      <c r="H17" s="86">
        <f>IF(ISERROR(H15/H16), "", H15/H16)</f>
        <v>0.16565240308591692</v>
      </c>
      <c r="I17" s="85">
        <f>IF(ISERROR(I15/I16), "", I15/I16)</f>
        <v>0.47809978598604502</v>
      </c>
      <c r="J17" s="87"/>
      <c r="K17" s="86">
        <f>IF(ISERROR(K15/K16), "", K15/K16)</f>
        <v>0.78854625550660795</v>
      </c>
      <c r="L17" s="85">
        <f>IF(ISERROR(L15/L16), "", L15/L16)</f>
        <v>0.79067246561859905</v>
      </c>
      <c r="M17" s="87"/>
      <c r="N17" s="86">
        <f>IF(ISERROR(N15/N16), "", N15/N16)</f>
        <v>0.81856540084388185</v>
      </c>
      <c r="O17" s="85">
        <f>IF(ISERROR(O15/O16), "", O15/O16)</f>
        <v>0.81965892569452625</v>
      </c>
      <c r="P17" s="82"/>
      <c r="Q17" s="86">
        <f>IF(ISERROR(Q15/Q16), "", Q15/Q16)</f>
        <v>0.82004089979550099</v>
      </c>
      <c r="R17" s="85">
        <f>IF(ISERROR(R15/R16), "", R15/R16)</f>
        <v>0.856445593604654</v>
      </c>
      <c r="S17" s="82"/>
      <c r="T17" s="84">
        <f>IF(ISERROR(T15/T16), "", T15/T16)</f>
        <v>0.17053587705184398</v>
      </c>
      <c r="U17" s="83">
        <f>IF(ISERROR(U15/U16), "", U15/U16)</f>
        <v>0.65242691417313936</v>
      </c>
      <c r="V17" s="82"/>
      <c r="W17" s="130">
        <f>IF(ISERROR(W15/W16), "", W15/W16)</f>
        <v>6.2001546418511119E-2</v>
      </c>
      <c r="X17" s="129">
        <f>IF(ISERROR(X15/X16), "", X15/X16)</f>
        <v>0.33952035390465729</v>
      </c>
      <c r="Y17" s="79"/>
      <c r="Z17" s="79"/>
      <c r="AA17" s="78"/>
      <c r="AB17" s="78"/>
      <c r="AC17" s="78"/>
      <c r="AD17" s="78"/>
    </row>
    <row r="18" spans="1:59" s="47" customFormat="1" x14ac:dyDescent="0.4">
      <c r="B18" s="42"/>
      <c r="C18" s="42"/>
      <c r="D18" s="127"/>
      <c r="E18" s="126"/>
      <c r="F18" s="123"/>
      <c r="G18" s="125"/>
      <c r="H18" s="122"/>
      <c r="I18" s="121"/>
      <c r="J18" s="124"/>
      <c r="K18" s="122"/>
      <c r="L18" s="121"/>
      <c r="M18" s="124"/>
      <c r="N18" s="122"/>
      <c r="O18" s="121"/>
      <c r="P18" s="123"/>
      <c r="Q18" s="122"/>
      <c r="R18" s="121"/>
      <c r="S18" s="57"/>
      <c r="T18" s="95"/>
      <c r="U18" s="120"/>
      <c r="V18" s="57"/>
      <c r="W18" s="93"/>
      <c r="X18" s="119"/>
      <c r="Y18" s="57"/>
      <c r="Z18" s="56"/>
      <c r="AA18" s="42"/>
      <c r="AB18" s="42"/>
      <c r="AC18" s="42"/>
      <c r="AD18" s="42"/>
    </row>
    <row r="19" spans="1:59" s="47" customFormat="1" ht="13.5" thickBot="1" x14ac:dyDescent="0.45">
      <c r="B19" s="42"/>
      <c r="C19" s="42"/>
      <c r="D19" s="127"/>
      <c r="E19" s="126"/>
      <c r="F19" s="123"/>
      <c r="G19" s="125"/>
      <c r="H19" s="122"/>
      <c r="I19" s="121"/>
      <c r="J19" s="124"/>
      <c r="K19" s="122"/>
      <c r="L19" s="121"/>
      <c r="M19" s="124"/>
      <c r="N19" s="122"/>
      <c r="O19" s="121"/>
      <c r="P19" s="123"/>
      <c r="Q19" s="122"/>
      <c r="R19" s="121"/>
      <c r="S19" s="57"/>
      <c r="T19" s="95"/>
      <c r="U19" s="120"/>
      <c r="V19" s="57"/>
      <c r="W19" s="93"/>
      <c r="X19" s="119"/>
      <c r="Y19" s="57"/>
      <c r="Z19" s="56"/>
      <c r="AA19" s="42"/>
      <c r="AB19" s="42"/>
      <c r="AC19" s="42"/>
      <c r="AD19" s="42"/>
    </row>
    <row r="20" spans="1:59" s="53" customFormat="1" x14ac:dyDescent="0.4">
      <c r="A20" s="165" t="s">
        <v>2</v>
      </c>
      <c r="B20" s="118" t="s">
        <v>108</v>
      </c>
      <c r="C20" s="118"/>
      <c r="D20" s="117">
        <v>54679</v>
      </c>
      <c r="E20" s="116">
        <v>169.3</v>
      </c>
      <c r="F20" s="105"/>
      <c r="G20" s="115"/>
      <c r="H20" s="111">
        <v>35477</v>
      </c>
      <c r="I20" s="114">
        <v>1518</v>
      </c>
      <c r="J20" s="105"/>
      <c r="K20" s="113">
        <v>605</v>
      </c>
      <c r="L20" s="112">
        <v>360</v>
      </c>
      <c r="M20" s="105"/>
      <c r="N20" s="111">
        <v>171</v>
      </c>
      <c r="O20" s="110">
        <v>171</v>
      </c>
      <c r="P20" s="105"/>
      <c r="Q20" s="109">
        <v>875</v>
      </c>
      <c r="R20" s="108">
        <v>1815</v>
      </c>
      <c r="S20" s="105"/>
      <c r="T20" s="107">
        <f>SUM(H20,K20,N20,Q20)</f>
        <v>37128</v>
      </c>
      <c r="U20" s="106">
        <f>SUM(I20,L20,O20,R20)</f>
        <v>3864</v>
      </c>
      <c r="V20" s="105"/>
      <c r="W20" s="104">
        <f>SUM(T20,D20)</f>
        <v>91807</v>
      </c>
      <c r="X20" s="103">
        <f>SUM(U20,E20)</f>
        <v>4033.3</v>
      </c>
      <c r="Y20" s="57"/>
      <c r="Z20" s="56">
        <v>40575</v>
      </c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</row>
    <row r="21" spans="1:59" s="52" customFormat="1" x14ac:dyDescent="0.4">
      <c r="A21" s="128"/>
      <c r="B21" s="42" t="s">
        <v>107</v>
      </c>
      <c r="C21" s="42"/>
      <c r="D21" s="101">
        <v>1833014</v>
      </c>
      <c r="E21" s="102">
        <v>5035.5</v>
      </c>
      <c r="F21" s="67"/>
      <c r="G21" s="101"/>
      <c r="H21" s="97">
        <v>297171</v>
      </c>
      <c r="I21" s="100">
        <v>3976</v>
      </c>
      <c r="J21" s="67"/>
      <c r="K21" s="99">
        <v>1494</v>
      </c>
      <c r="L21" s="98">
        <v>866</v>
      </c>
      <c r="M21" s="67"/>
      <c r="N21" s="99">
        <v>229</v>
      </c>
      <c r="O21" s="98">
        <v>221</v>
      </c>
      <c r="P21" s="67"/>
      <c r="Q21" s="97">
        <v>1288</v>
      </c>
      <c r="R21" s="96">
        <v>2067</v>
      </c>
      <c r="S21" s="67"/>
      <c r="T21" s="95">
        <f>SUM(H21,K21,N21,Q21)</f>
        <v>300182</v>
      </c>
      <c r="U21" s="94">
        <f>SUM(I21,L21,O21,R21)</f>
        <v>7130</v>
      </c>
      <c r="V21" s="67"/>
      <c r="W21" s="93">
        <f>SUM(T21,D21)</f>
        <v>2133196</v>
      </c>
      <c r="X21" s="92">
        <f>SUM(U21,E21)</f>
        <v>12165.5</v>
      </c>
      <c r="Y21" s="57"/>
      <c r="Z21" s="56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</row>
    <row r="22" spans="1:59" s="78" customFormat="1" ht="13.5" thickBot="1" x14ac:dyDescent="0.45">
      <c r="A22" s="164"/>
      <c r="B22" s="91" t="s">
        <v>100</v>
      </c>
      <c r="C22" s="91"/>
      <c r="D22" s="90">
        <f>IF(ISERROR(D20/D21), "", D20/D21)</f>
        <v>2.9830104952826328E-2</v>
      </c>
      <c r="E22" s="89">
        <f>IF(ISERROR(E20/E21), "", E20/E21)</f>
        <v>3.3621288849170886E-2</v>
      </c>
      <c r="F22" s="82"/>
      <c r="G22" s="88"/>
      <c r="H22" s="86">
        <f>IF(ISERROR(H20/H21), "", H20/H21)</f>
        <v>0.11938244310514821</v>
      </c>
      <c r="I22" s="85">
        <f>IF(ISERROR(I20/I21), "", I20/I21)</f>
        <v>0.38179074446680078</v>
      </c>
      <c r="J22" s="87"/>
      <c r="K22" s="86">
        <f>IF(ISERROR(K20/K21), "", K20/K21)</f>
        <v>0.40495314591700132</v>
      </c>
      <c r="L22" s="85">
        <f>IF(ISERROR(L20/L21), "", L20/L21)</f>
        <v>0.41570438799076215</v>
      </c>
      <c r="M22" s="87"/>
      <c r="N22" s="86">
        <f>IF(ISERROR(N20/N21), "", N20/N21)</f>
        <v>0.74672489082969429</v>
      </c>
      <c r="O22" s="85">
        <f>IF(ISERROR(O20/O21), "", O20/O21)</f>
        <v>0.77375565610859731</v>
      </c>
      <c r="P22" s="82"/>
      <c r="Q22" s="86">
        <f>IF(ISERROR(Q20/Q21), "", Q20/Q21)</f>
        <v>0.67934782608695654</v>
      </c>
      <c r="R22" s="85">
        <f>IF(ISERROR(R20/R21), "", R20/R21)</f>
        <v>0.87808417997097243</v>
      </c>
      <c r="S22" s="82"/>
      <c r="T22" s="84">
        <f>IF(ISERROR(T20/T21), "", T20/T21)</f>
        <v>0.12368496445489736</v>
      </c>
      <c r="U22" s="83">
        <f>IF(ISERROR(U20/U21), "", U20/U21)</f>
        <v>0.54193548387096779</v>
      </c>
      <c r="V22" s="82"/>
      <c r="W22" s="81">
        <f>IF(ISERROR(W20/W21), "", W20/W21)</f>
        <v>4.3037301776301849E-2</v>
      </c>
      <c r="X22" s="80">
        <f>IF(ISERROR(X20/X21), "", X20/X21)</f>
        <v>0.33153590070280714</v>
      </c>
      <c r="Y22" s="79"/>
      <c r="Z22" s="79"/>
      <c r="AE22" s="77"/>
      <c r="AF22" s="77"/>
      <c r="AG22" s="77"/>
      <c r="AH22" s="77"/>
      <c r="AI22" s="77"/>
      <c r="AJ22" s="77"/>
      <c r="AK22" s="77"/>
    </row>
    <row r="23" spans="1:59" x14ac:dyDescent="0.4">
      <c r="D23" s="127"/>
      <c r="E23" s="126"/>
      <c r="F23" s="123"/>
      <c r="G23" s="125"/>
      <c r="H23" s="122"/>
      <c r="I23" s="121"/>
      <c r="J23" s="124"/>
      <c r="K23" s="122"/>
      <c r="L23" s="121"/>
      <c r="M23" s="124"/>
      <c r="N23" s="122"/>
      <c r="O23" s="121"/>
      <c r="P23" s="123"/>
      <c r="Q23" s="122"/>
      <c r="R23" s="121"/>
      <c r="S23" s="57"/>
      <c r="T23" s="95"/>
      <c r="U23" s="120"/>
      <c r="V23" s="57"/>
      <c r="W23" s="93"/>
      <c r="X23" s="119"/>
      <c r="Y23" s="57"/>
      <c r="Z23" s="56"/>
      <c r="AE23" s="47"/>
      <c r="AF23" s="47"/>
      <c r="AG23" s="47"/>
      <c r="AH23" s="47"/>
      <c r="AI23" s="47"/>
      <c r="AJ23" s="47"/>
      <c r="AK23" s="47"/>
    </row>
    <row r="24" spans="1:59" ht="13.5" thickBot="1" x14ac:dyDescent="0.45">
      <c r="D24" s="127"/>
      <c r="E24" s="126"/>
      <c r="F24" s="123"/>
      <c r="G24" s="125"/>
      <c r="H24" s="122"/>
      <c r="I24" s="121"/>
      <c r="J24" s="124"/>
      <c r="K24" s="122"/>
      <c r="L24" s="121"/>
      <c r="M24" s="124"/>
      <c r="N24" s="122"/>
      <c r="O24" s="121"/>
      <c r="P24" s="123"/>
      <c r="Q24" s="122"/>
      <c r="R24" s="121"/>
      <c r="S24" s="57"/>
      <c r="T24" s="95"/>
      <c r="U24" s="120"/>
      <c r="V24" s="57"/>
      <c r="W24" s="93"/>
      <c r="X24" s="119"/>
      <c r="Y24" s="57"/>
      <c r="Z24" s="56"/>
      <c r="AE24" s="47"/>
      <c r="AF24" s="47"/>
      <c r="AG24" s="47"/>
      <c r="AH24" s="47"/>
      <c r="AI24" s="47"/>
      <c r="AJ24" s="47"/>
      <c r="AK24" s="47"/>
    </row>
    <row r="25" spans="1:59" x14ac:dyDescent="0.4">
      <c r="A25" s="165" t="s">
        <v>1</v>
      </c>
      <c r="B25" s="118" t="s">
        <v>108</v>
      </c>
      <c r="C25" s="118"/>
      <c r="D25" s="117">
        <v>662</v>
      </c>
      <c r="E25" s="116">
        <v>4.4300032899999993</v>
      </c>
      <c r="F25" s="105"/>
      <c r="G25" s="115"/>
      <c r="H25" s="111">
        <v>765</v>
      </c>
      <c r="I25" s="114">
        <v>41.455246440000018</v>
      </c>
      <c r="J25" s="105"/>
      <c r="K25" s="113">
        <v>24</v>
      </c>
      <c r="L25" s="112">
        <v>14.226398320000003</v>
      </c>
      <c r="M25" s="105"/>
      <c r="N25" s="111">
        <v>8</v>
      </c>
      <c r="O25" s="110">
        <v>7.0337615000000007</v>
      </c>
      <c r="P25" s="105"/>
      <c r="Q25" s="109">
        <v>10</v>
      </c>
      <c r="R25" s="108">
        <v>22.331850060000001</v>
      </c>
      <c r="S25" s="105"/>
      <c r="T25" s="107">
        <f>SUM(H25,K25,N25,Q25)</f>
        <v>807</v>
      </c>
      <c r="U25" s="106">
        <f>SUM(I25,L25,O25,R25)</f>
        <v>85.047256320000031</v>
      </c>
      <c r="V25" s="105"/>
      <c r="W25" s="104">
        <f>SUM(T25,D25)</f>
        <v>1469</v>
      </c>
      <c r="X25" s="103">
        <f>SUM(U25,E25)</f>
        <v>89.477259610000033</v>
      </c>
      <c r="Y25" s="57"/>
      <c r="Z25" s="56">
        <v>40482</v>
      </c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</row>
    <row r="26" spans="1:59" x14ac:dyDescent="0.4">
      <c r="A26" s="163"/>
      <c r="B26" s="42" t="s">
        <v>107</v>
      </c>
      <c r="D26" s="101">
        <v>62933</v>
      </c>
      <c r="E26" s="102">
        <v>287.90817567000005</v>
      </c>
      <c r="F26" s="67"/>
      <c r="G26" s="101"/>
      <c r="H26" s="97">
        <v>8882</v>
      </c>
      <c r="I26" s="100">
        <v>133.34262809000001</v>
      </c>
      <c r="J26" s="67"/>
      <c r="K26" s="99">
        <v>36</v>
      </c>
      <c r="L26" s="98">
        <v>21.622220309999999</v>
      </c>
      <c r="M26" s="67"/>
      <c r="N26" s="99">
        <v>14</v>
      </c>
      <c r="O26" s="98">
        <v>12.350766269999999</v>
      </c>
      <c r="P26" s="67"/>
      <c r="Q26" s="97">
        <v>15</v>
      </c>
      <c r="R26" s="96">
        <v>41.962382160000004</v>
      </c>
      <c r="S26" s="67"/>
      <c r="T26" s="95">
        <f>SUM(H26,K26,N26,Q26)</f>
        <v>8947</v>
      </c>
      <c r="U26" s="94">
        <f>SUM(I26,L26,O26,R26)</f>
        <v>209.27799683000001</v>
      </c>
      <c r="V26" s="67"/>
      <c r="W26" s="93">
        <f>SUM(T26,D26)</f>
        <v>71880</v>
      </c>
      <c r="X26" s="92">
        <f>SUM(U26,E26)</f>
        <v>497.18617250000005</v>
      </c>
      <c r="Y26" s="57"/>
      <c r="Z26" s="56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</row>
    <row r="27" spans="1:59" s="77" customFormat="1" ht="13.5" thickBot="1" x14ac:dyDescent="0.45">
      <c r="A27" s="162"/>
      <c r="B27" s="91" t="s">
        <v>100</v>
      </c>
      <c r="C27" s="91"/>
      <c r="D27" s="90">
        <f>IF(ISERROR(D25/D26), "", D25/D26)</f>
        <v>1.0519123512306739E-2</v>
      </c>
      <c r="E27" s="89">
        <f>IF(ISERROR(E25/E26), "", E25/E26)</f>
        <v>1.5386861730101276E-2</v>
      </c>
      <c r="F27" s="82"/>
      <c r="G27" s="88"/>
      <c r="H27" s="86">
        <f>IF(ISERROR(H25/H26), "", H25/H26)</f>
        <v>8.6129250168880886E-2</v>
      </c>
      <c r="I27" s="85">
        <f>IF(ISERROR(I25/I26), "", I25/I26)</f>
        <v>0.31089267576172019</v>
      </c>
      <c r="J27" s="87"/>
      <c r="K27" s="86">
        <f>IF(ISERROR(K25/K26), "", K25/K26)</f>
        <v>0.66666666666666663</v>
      </c>
      <c r="L27" s="85">
        <f>IF(ISERROR(L25/L26), "", L25/L26)</f>
        <v>0.65795270402551931</v>
      </c>
      <c r="M27" s="87"/>
      <c r="N27" s="86">
        <f>IF(ISERROR(N25/N26), "", N25/N26)</f>
        <v>0.5714285714285714</v>
      </c>
      <c r="O27" s="85">
        <f>IF(ISERROR(O25/O26), "", O25/O26)</f>
        <v>0.56950000884439056</v>
      </c>
      <c r="P27" s="82"/>
      <c r="Q27" s="86">
        <f>IF(ISERROR(Q25/Q26), "", Q25/Q26)</f>
        <v>0.66666666666666663</v>
      </c>
      <c r="R27" s="85">
        <f>IF(ISERROR(R25/R26), "", R25/R26)</f>
        <v>0.53218737618017053</v>
      </c>
      <c r="S27" s="82"/>
      <c r="T27" s="84">
        <f>IF(ISERROR(T25/T26), "", T25/T26)</f>
        <v>9.0197831675421933E-2</v>
      </c>
      <c r="U27" s="83">
        <f>IF(ISERROR(U25/U26), "", U25/U26)</f>
        <v>0.40638412832805032</v>
      </c>
      <c r="V27" s="82"/>
      <c r="W27" s="81">
        <f>IF(ISERROR(W25/W26), "", W25/W26)</f>
        <v>2.0436839176405118E-2</v>
      </c>
      <c r="X27" s="80">
        <f>IF(ISERROR(X25/X26), "", X25/X26)</f>
        <v>0.17996731316979661</v>
      </c>
      <c r="Y27" s="79"/>
      <c r="Z27" s="79"/>
      <c r="AA27" s="78"/>
      <c r="AB27" s="78"/>
      <c r="AC27" s="78"/>
      <c r="AD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78"/>
      <c r="BB27" s="78"/>
      <c r="BC27" s="78"/>
      <c r="BD27" s="78"/>
      <c r="BE27" s="78"/>
      <c r="BF27" s="78"/>
      <c r="BG27" s="78"/>
    </row>
    <row r="28" spans="1:59" ht="13.5" thickBot="1" x14ac:dyDescent="0.4">
      <c r="D28" s="76"/>
      <c r="E28" s="70"/>
      <c r="F28" s="67"/>
      <c r="G28" s="75"/>
      <c r="H28" s="71"/>
      <c r="I28" s="73"/>
      <c r="J28" s="74"/>
      <c r="K28" s="71"/>
      <c r="L28" s="73"/>
      <c r="M28" s="74"/>
      <c r="N28" s="71"/>
      <c r="O28" s="73"/>
      <c r="P28" s="72"/>
      <c r="Q28" s="71"/>
      <c r="R28" s="73"/>
      <c r="S28" s="72"/>
      <c r="T28" s="71"/>
      <c r="U28" s="70"/>
      <c r="V28" s="67"/>
      <c r="W28" s="69"/>
      <c r="X28" s="68"/>
      <c r="Y28" s="67"/>
      <c r="Z28" s="50"/>
      <c r="AE28" s="53"/>
      <c r="AF28" s="53"/>
      <c r="AG28" s="53"/>
      <c r="AH28" s="53"/>
      <c r="AI28" s="53"/>
      <c r="AJ28" s="53"/>
      <c r="AK28" s="53"/>
      <c r="BG28" s="47"/>
    </row>
    <row r="29" spans="1:59" s="53" customFormat="1" x14ac:dyDescent="0.45">
      <c r="B29" s="47"/>
      <c r="C29" s="47"/>
      <c r="D29" s="49"/>
      <c r="E29" s="49"/>
      <c r="F29" s="49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49"/>
      <c r="W29" s="61"/>
      <c r="X29" s="61"/>
      <c r="Y29" s="49"/>
      <c r="Z29" s="48"/>
      <c r="AA29" s="47"/>
      <c r="AB29" s="47"/>
      <c r="AC29" s="47"/>
      <c r="AD29" s="47"/>
      <c r="AE29" s="52"/>
      <c r="AF29" s="52"/>
      <c r="AG29" s="52"/>
      <c r="AH29" s="52"/>
      <c r="AI29" s="52"/>
      <c r="AJ29" s="52"/>
      <c r="AK29" s="5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</row>
    <row r="30" spans="1:59" s="52" customFormat="1" x14ac:dyDescent="0.45">
      <c r="B30" s="47"/>
      <c r="C30" s="47"/>
      <c r="D30" s="49"/>
      <c r="E30" s="49"/>
      <c r="F30" s="49"/>
      <c r="G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49"/>
      <c r="W30" s="61"/>
      <c r="X30" s="61"/>
      <c r="Y30" s="49"/>
      <c r="Z30" s="48"/>
      <c r="AA30" s="47"/>
      <c r="AB30" s="47"/>
      <c r="AC30" s="47"/>
      <c r="AD30" s="47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53"/>
    </row>
    <row r="31" spans="1:59" x14ac:dyDescent="0.4">
      <c r="H31" s="65" t="s">
        <v>134</v>
      </c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52"/>
    </row>
    <row r="32" spans="1:59" x14ac:dyDescent="0.4">
      <c r="B32" s="52"/>
      <c r="C32" s="52"/>
      <c r="D32" s="52"/>
      <c r="E32" s="52"/>
      <c r="F32" s="52"/>
      <c r="G32" s="52"/>
      <c r="H32" s="65" t="s">
        <v>106</v>
      </c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63"/>
      <c r="X32" s="63"/>
      <c r="Y32" s="52"/>
      <c r="Z32" s="52"/>
      <c r="AA32" s="52"/>
      <c r="AB32" s="52"/>
      <c r="AC32" s="52"/>
      <c r="AD32" s="52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</row>
    <row r="33" spans="2:59" x14ac:dyDescent="0.4">
      <c r="D33" s="57"/>
      <c r="E33" s="57"/>
      <c r="F33" s="57"/>
      <c r="G33" s="57"/>
      <c r="H33" s="47" t="s">
        <v>133</v>
      </c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64"/>
      <c r="X33" s="64"/>
      <c r="Y33" s="57"/>
      <c r="Z33" s="51"/>
      <c r="AE33" s="47"/>
      <c r="AF33" s="47"/>
      <c r="AG33" s="47"/>
      <c r="AH33" s="47"/>
      <c r="AI33" s="47"/>
      <c r="AJ33" s="47"/>
      <c r="AK33" s="47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</row>
    <row r="34" spans="2:59" s="47" customFormat="1" x14ac:dyDescent="0.4">
      <c r="B34" s="42"/>
      <c r="C34" s="42"/>
      <c r="D34" s="57"/>
      <c r="E34" s="57"/>
      <c r="F34" s="57"/>
      <c r="G34" s="57"/>
      <c r="H34" s="47" t="s">
        <v>129</v>
      </c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64"/>
      <c r="X34" s="64"/>
      <c r="Y34" s="57"/>
      <c r="Z34" s="51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</row>
    <row r="35" spans="2:59" x14ac:dyDescent="0.45">
      <c r="D35" s="51"/>
      <c r="E35" s="51"/>
      <c r="F35" s="51"/>
      <c r="G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62"/>
      <c r="X35" s="62"/>
      <c r="Y35" s="51"/>
      <c r="Z35" s="51"/>
      <c r="AE35" s="53"/>
      <c r="AF35" s="53"/>
      <c r="AG35" s="53"/>
      <c r="AH35" s="53"/>
      <c r="AI35" s="53"/>
      <c r="AJ35" s="53"/>
      <c r="AK35" s="53"/>
      <c r="BG35" s="47"/>
    </row>
    <row r="36" spans="2:59" x14ac:dyDescent="0.45">
      <c r="D36" s="51"/>
      <c r="E36" s="51"/>
      <c r="F36" s="51"/>
      <c r="G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62"/>
      <c r="X36" s="62"/>
      <c r="Y36" s="51"/>
      <c r="Z36" s="51"/>
      <c r="AE36" s="52"/>
      <c r="AF36" s="52"/>
      <c r="AG36" s="52"/>
      <c r="AH36" s="52"/>
      <c r="AI36" s="52"/>
      <c r="AJ36" s="52"/>
      <c r="AK36" s="52"/>
    </row>
    <row r="37" spans="2:59" x14ac:dyDescent="0.45">
      <c r="B37" s="47"/>
      <c r="C37" s="47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61"/>
      <c r="X37" s="61"/>
      <c r="Y37" s="49"/>
      <c r="Z37" s="48"/>
      <c r="AA37" s="47"/>
      <c r="AB37" s="47"/>
      <c r="AC37" s="47"/>
      <c r="AD37" s="47"/>
    </row>
    <row r="38" spans="2:59" x14ac:dyDescent="0.45"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  <c r="BD38" s="47"/>
      <c r="BE38" s="47"/>
      <c r="BF38" s="47"/>
    </row>
    <row r="39" spans="2:59" x14ac:dyDescent="0.45"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63"/>
      <c r="X39" s="63"/>
      <c r="Y39" s="52"/>
      <c r="Z39" s="52"/>
      <c r="AA39" s="52"/>
      <c r="AB39" s="52"/>
      <c r="AC39" s="52"/>
      <c r="AD39" s="52"/>
    </row>
    <row r="40" spans="2:59" x14ac:dyDescent="0.4"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62"/>
      <c r="X40" s="62"/>
      <c r="Y40" s="51"/>
      <c r="Z40" s="56"/>
      <c r="AA40" s="46"/>
      <c r="AB40" s="46"/>
      <c r="AE40" s="47"/>
      <c r="AF40" s="47"/>
      <c r="AG40" s="47"/>
      <c r="AH40" s="47"/>
      <c r="AI40" s="47"/>
      <c r="AJ40" s="47"/>
      <c r="AK40" s="47"/>
    </row>
    <row r="41" spans="2:59" x14ac:dyDescent="0.45"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62"/>
      <c r="X41" s="62"/>
      <c r="Y41" s="51"/>
      <c r="Z41" s="50"/>
      <c r="AA41" s="46"/>
      <c r="AB41" s="46"/>
    </row>
    <row r="42" spans="2:59" x14ac:dyDescent="0.45"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62"/>
      <c r="X42" s="62"/>
      <c r="Y42" s="51"/>
      <c r="Z42" s="50"/>
      <c r="AA42" s="44"/>
    </row>
    <row r="43" spans="2:59" x14ac:dyDescent="0.45"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62"/>
      <c r="X43" s="62"/>
      <c r="Y43" s="51"/>
      <c r="Z43" s="50"/>
      <c r="AA43" s="46"/>
    </row>
    <row r="44" spans="2:59" x14ac:dyDescent="0.45">
      <c r="B44" s="47"/>
      <c r="C44" s="47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61"/>
      <c r="X44" s="61"/>
      <c r="Y44" s="49"/>
      <c r="Z44" s="48"/>
      <c r="AA44" s="48"/>
      <c r="AB44" s="47"/>
      <c r="AC44" s="47"/>
      <c r="AD44" s="47"/>
    </row>
    <row r="45" spans="2:59" x14ac:dyDescent="0.45"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60"/>
      <c r="X45" s="60"/>
      <c r="Y45" s="46"/>
    </row>
    <row r="46" spans="2:59" x14ac:dyDescent="0.45">
      <c r="D46" s="45"/>
      <c r="E46" s="45"/>
      <c r="F46" s="45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59"/>
      <c r="X46" s="59"/>
      <c r="Y46" s="44"/>
    </row>
    <row r="47" spans="2:59" x14ac:dyDescent="0.45">
      <c r="B47" s="43"/>
      <c r="C47" s="43"/>
    </row>
  </sheetData>
  <mergeCells count="9">
    <mergeCell ref="A4:Z4"/>
    <mergeCell ref="K6:L6"/>
    <mergeCell ref="N6:O6"/>
    <mergeCell ref="Q6:R6"/>
    <mergeCell ref="T6:U6"/>
    <mergeCell ref="D5:E5"/>
    <mergeCell ref="G5:U5"/>
    <mergeCell ref="W5:X5"/>
    <mergeCell ref="H6:I6"/>
  </mergeCells>
  <pageMargins left="0.75" right="0.75" top="1" bottom="1" header="0.5" footer="0.5"/>
  <pageSetup paperSize="5" scale="45" orientation="landscape" r:id="rId1"/>
  <headerFooter alignWithMargins="0"/>
  <drawing r:id="rId2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BG47"/>
  <sheetViews>
    <sheetView workbookViewId="0">
      <selection activeCell="K11" sqref="K11"/>
    </sheetView>
  </sheetViews>
  <sheetFormatPr defaultColWidth="9" defaultRowHeight="13.15" x14ac:dyDescent="0.45"/>
  <cols>
    <col min="1" max="1" width="6.75" style="42" customWidth="1"/>
    <col min="2" max="2" width="11.75" style="42" customWidth="1"/>
    <col min="3" max="3" width="0.75" style="42" customWidth="1"/>
    <col min="4" max="5" width="8.75" style="42" customWidth="1"/>
    <col min="6" max="6" width="2.625" style="42" customWidth="1"/>
    <col min="7" max="7" width="0.5" style="42" customWidth="1"/>
    <col min="8" max="9" width="8.75" style="42" customWidth="1"/>
    <col min="10" max="10" width="0.625" style="42" customWidth="1"/>
    <col min="11" max="12" width="8.75" style="42" customWidth="1"/>
    <col min="13" max="13" width="0.625" style="42" customWidth="1"/>
    <col min="14" max="15" width="8.75" style="42" customWidth="1"/>
    <col min="16" max="16" width="0.5" style="42" customWidth="1"/>
    <col min="17" max="18" width="8.75" style="42" customWidth="1"/>
    <col min="19" max="19" width="0.625" style="42" customWidth="1"/>
    <col min="20" max="21" width="8.75" style="42" customWidth="1"/>
    <col min="22" max="22" width="2.5" style="42" customWidth="1"/>
    <col min="23" max="24" width="8.75" style="54" customWidth="1"/>
    <col min="25" max="25" width="1.25" style="42" customWidth="1"/>
    <col min="26" max="16384" width="9" style="42"/>
  </cols>
  <sheetData>
    <row r="1" spans="1:26" ht="15.75" customHeight="1" x14ac:dyDescent="0.45">
      <c r="A1" s="161" t="s">
        <v>116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  <c r="Z1" s="161"/>
    </row>
    <row r="2" spans="1:26" ht="15.75" customHeight="1" x14ac:dyDescent="0.45">
      <c r="A2" s="160" t="s">
        <v>138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</row>
    <row r="4" spans="1:26" s="54" customFormat="1" ht="16.5" customHeight="1" thickBot="1" x14ac:dyDescent="0.5">
      <c r="A4" s="789" t="s">
        <v>14</v>
      </c>
      <c r="B4" s="789"/>
      <c r="C4" s="789"/>
      <c r="D4" s="789"/>
      <c r="E4" s="789"/>
      <c r="F4" s="789"/>
      <c r="G4" s="789"/>
      <c r="H4" s="789"/>
      <c r="I4" s="789"/>
      <c r="J4" s="789"/>
      <c r="K4" s="789"/>
      <c r="L4" s="789"/>
      <c r="M4" s="789"/>
      <c r="N4" s="789"/>
      <c r="O4" s="789"/>
      <c r="P4" s="789"/>
      <c r="Q4" s="789"/>
      <c r="R4" s="789"/>
      <c r="S4" s="789"/>
      <c r="T4" s="789"/>
      <c r="U4" s="789"/>
      <c r="V4" s="789"/>
      <c r="W4" s="789"/>
      <c r="X4" s="789"/>
      <c r="Y4" s="789"/>
      <c r="Z4" s="789"/>
    </row>
    <row r="5" spans="1:26" s="52" customFormat="1" ht="15.4" x14ac:dyDescent="0.45">
      <c r="A5" s="159" t="s">
        <v>115</v>
      </c>
      <c r="D5" s="790" t="s">
        <v>12</v>
      </c>
      <c r="E5" s="791"/>
      <c r="F5" s="158"/>
      <c r="G5" s="790" t="s">
        <v>114</v>
      </c>
      <c r="H5" s="792"/>
      <c r="I5" s="792"/>
      <c r="J5" s="792"/>
      <c r="K5" s="792"/>
      <c r="L5" s="792"/>
      <c r="M5" s="792"/>
      <c r="N5" s="792"/>
      <c r="O5" s="792"/>
      <c r="P5" s="792"/>
      <c r="Q5" s="792"/>
      <c r="R5" s="792"/>
      <c r="S5" s="792"/>
      <c r="T5" s="792"/>
      <c r="U5" s="791"/>
      <c r="V5" s="157"/>
      <c r="W5" s="790" t="s">
        <v>10</v>
      </c>
      <c r="X5" s="793"/>
      <c r="Y5" s="157"/>
    </row>
    <row r="6" spans="1:26" s="52" customFormat="1" x14ac:dyDescent="0.35">
      <c r="D6" s="128"/>
      <c r="E6" s="156"/>
      <c r="G6" s="155"/>
      <c r="H6" s="794" t="s">
        <v>113</v>
      </c>
      <c r="I6" s="796"/>
      <c r="J6" s="154"/>
      <c r="K6" s="794" t="s">
        <v>105</v>
      </c>
      <c r="L6" s="796"/>
      <c r="M6" s="154"/>
      <c r="N6" s="794" t="s">
        <v>104</v>
      </c>
      <c r="O6" s="796"/>
      <c r="P6" s="154"/>
      <c r="Q6" s="794" t="s">
        <v>103</v>
      </c>
      <c r="R6" s="796"/>
      <c r="S6" s="154"/>
      <c r="T6" s="794" t="s">
        <v>102</v>
      </c>
      <c r="U6" s="795"/>
      <c r="V6" s="154"/>
      <c r="W6" s="153"/>
      <c r="X6" s="152"/>
    </row>
    <row r="7" spans="1:26" s="147" customFormat="1" ht="25.5" x14ac:dyDescent="0.45">
      <c r="D7" s="149" t="s">
        <v>111</v>
      </c>
      <c r="E7" s="148" t="s">
        <v>112</v>
      </c>
      <c r="G7" s="149"/>
      <c r="H7" s="150" t="s">
        <v>111</v>
      </c>
      <c r="I7" s="151" t="s">
        <v>101</v>
      </c>
      <c r="K7" s="150" t="s">
        <v>111</v>
      </c>
      <c r="L7" s="151" t="s">
        <v>101</v>
      </c>
      <c r="N7" s="150" t="s">
        <v>111</v>
      </c>
      <c r="O7" s="151" t="s">
        <v>101</v>
      </c>
      <c r="Q7" s="150" t="s">
        <v>111</v>
      </c>
      <c r="R7" s="151" t="s">
        <v>101</v>
      </c>
      <c r="T7" s="150" t="s">
        <v>111</v>
      </c>
      <c r="U7" s="148" t="s">
        <v>101</v>
      </c>
      <c r="W7" s="149" t="s">
        <v>111</v>
      </c>
      <c r="X7" s="148" t="s">
        <v>101</v>
      </c>
      <c r="Z7" s="147" t="s">
        <v>5</v>
      </c>
    </row>
    <row r="8" spans="1:26" s="54" customFormat="1" ht="12.75" x14ac:dyDescent="0.35">
      <c r="D8" s="142" t="s">
        <v>110</v>
      </c>
      <c r="E8" s="141" t="s">
        <v>109</v>
      </c>
      <c r="F8" s="64"/>
      <c r="G8" s="132"/>
      <c r="H8" s="146" t="s">
        <v>110</v>
      </c>
      <c r="I8" s="143" t="s">
        <v>109</v>
      </c>
      <c r="J8" s="145"/>
      <c r="K8" s="143" t="s">
        <v>110</v>
      </c>
      <c r="L8" s="143" t="s">
        <v>109</v>
      </c>
      <c r="M8" s="145"/>
      <c r="N8" s="143" t="s">
        <v>110</v>
      </c>
      <c r="O8" s="143" t="s">
        <v>109</v>
      </c>
      <c r="P8" s="144"/>
      <c r="Q8" s="143" t="s">
        <v>110</v>
      </c>
      <c r="R8" s="143" t="s">
        <v>109</v>
      </c>
      <c r="S8" s="144"/>
      <c r="T8" s="143" t="s">
        <v>110</v>
      </c>
      <c r="U8" s="141" t="s">
        <v>109</v>
      </c>
      <c r="V8" s="64"/>
      <c r="W8" s="142" t="s">
        <v>110</v>
      </c>
      <c r="X8" s="141" t="s">
        <v>109</v>
      </c>
      <c r="Y8" s="64"/>
    </row>
    <row r="9" spans="1:26" ht="13.5" thickBot="1" x14ac:dyDescent="0.45">
      <c r="D9" s="140"/>
      <c r="E9" s="139"/>
      <c r="F9" s="57"/>
      <c r="G9" s="138"/>
      <c r="H9" s="136"/>
      <c r="I9" s="135"/>
      <c r="J9" s="137"/>
      <c r="K9" s="136"/>
      <c r="L9" s="135"/>
      <c r="M9" s="137"/>
      <c r="N9" s="136"/>
      <c r="O9" s="135"/>
      <c r="P9" s="57"/>
      <c r="Q9" s="136"/>
      <c r="R9" s="135"/>
      <c r="S9" s="57"/>
      <c r="T9" s="134"/>
      <c r="U9" s="133"/>
      <c r="V9" s="57"/>
      <c r="W9" s="132"/>
      <c r="X9" s="131"/>
      <c r="Y9" s="57"/>
      <c r="Z9" s="56"/>
    </row>
    <row r="10" spans="1:26" x14ac:dyDescent="0.4">
      <c r="A10" s="165" t="s">
        <v>4</v>
      </c>
      <c r="B10" s="118" t="s">
        <v>108</v>
      </c>
      <c r="C10" s="118"/>
      <c r="D10" s="177">
        <v>19051</v>
      </c>
      <c r="E10" s="199">
        <v>61.6</v>
      </c>
      <c r="F10" s="198"/>
      <c r="G10" s="197"/>
      <c r="H10" s="173">
        <v>9553</v>
      </c>
      <c r="I10" s="195">
        <v>303.89999999999998</v>
      </c>
      <c r="J10" s="196"/>
      <c r="K10" s="173">
        <v>72</v>
      </c>
      <c r="L10" s="195">
        <v>43.5</v>
      </c>
      <c r="M10" s="196"/>
      <c r="N10" s="173">
        <v>35</v>
      </c>
      <c r="O10" s="195">
        <v>30.5</v>
      </c>
      <c r="P10" s="194"/>
      <c r="Q10" s="173">
        <v>78</v>
      </c>
      <c r="R10" s="195">
        <v>264.10000000000002</v>
      </c>
      <c r="S10" s="194"/>
      <c r="T10" s="107">
        <f>SUM(H10,K10,N10,Q10)</f>
        <v>9738</v>
      </c>
      <c r="U10" s="106">
        <f>SUM(I10,L10,O10,R10)</f>
        <v>642</v>
      </c>
      <c r="V10" s="194"/>
      <c r="W10" s="104">
        <f>SUM(T10,D10)</f>
        <v>28789</v>
      </c>
      <c r="X10" s="103">
        <f>SUM(U10,E10)</f>
        <v>703.6</v>
      </c>
      <c r="Y10" s="57"/>
      <c r="Z10" s="56">
        <v>40480</v>
      </c>
    </row>
    <row r="11" spans="1:26" x14ac:dyDescent="0.4">
      <c r="A11" s="163"/>
      <c r="B11" s="42" t="s">
        <v>107</v>
      </c>
      <c r="D11" s="140">
        <v>482085</v>
      </c>
      <c r="E11" s="179">
        <v>1363.1</v>
      </c>
      <c r="F11" s="123"/>
      <c r="G11" s="125"/>
      <c r="H11" s="136">
        <v>65561</v>
      </c>
      <c r="I11" s="178">
        <v>679.1</v>
      </c>
      <c r="J11" s="137"/>
      <c r="K11" s="136">
        <v>86</v>
      </c>
      <c r="L11" s="178">
        <v>52.2</v>
      </c>
      <c r="M11" s="137"/>
      <c r="N11" s="136">
        <v>39</v>
      </c>
      <c r="O11" s="178">
        <v>33.9</v>
      </c>
      <c r="P11" s="57"/>
      <c r="Q11" s="136">
        <v>87</v>
      </c>
      <c r="R11" s="178">
        <v>288.8</v>
      </c>
      <c r="S11" s="57"/>
      <c r="T11" s="95">
        <f>SUM(H11,K11,N11,Q11)</f>
        <v>65773</v>
      </c>
      <c r="U11" s="94">
        <f>SUM(I11,L11,O11,R11)</f>
        <v>1054</v>
      </c>
      <c r="V11" s="57"/>
      <c r="W11" s="93">
        <f>SUM(T11,D11)</f>
        <v>547858</v>
      </c>
      <c r="X11" s="92">
        <f>SUM(U11,E11)</f>
        <v>2417.1</v>
      </c>
      <c r="Y11" s="57"/>
    </row>
    <row r="12" spans="1:26" s="78" customFormat="1" ht="13.5" thickBot="1" x14ac:dyDescent="0.45">
      <c r="A12" s="164"/>
      <c r="B12" s="91" t="s">
        <v>100</v>
      </c>
      <c r="C12" s="91"/>
      <c r="D12" s="90">
        <f>IF(ISERROR(D10/D11), "", D10/D11)</f>
        <v>3.9517927336465558E-2</v>
      </c>
      <c r="E12" s="89">
        <f>IF(ISERROR(E10/E11), "", E10/E11)</f>
        <v>4.5191108502677726E-2</v>
      </c>
      <c r="F12" s="82"/>
      <c r="G12" s="88"/>
      <c r="H12" s="86">
        <f>IF(ISERROR(H10/H11), "", H10/H11)</f>
        <v>0.14571162733942436</v>
      </c>
      <c r="I12" s="85">
        <f>IF(ISERROR(I10/I11), "", I10/I11)</f>
        <v>0.44750404947724925</v>
      </c>
      <c r="J12" s="87"/>
      <c r="K12" s="86">
        <f>IF(ISERROR(K10/K11), "", K10/K11)</f>
        <v>0.83720930232558144</v>
      </c>
      <c r="L12" s="85">
        <f>IF(ISERROR(L10/L11), "", L10/L11)</f>
        <v>0.83333333333333326</v>
      </c>
      <c r="M12" s="87"/>
      <c r="N12" s="86">
        <f>IF(ISERROR(N10/N11), "", N10/N11)</f>
        <v>0.89743589743589747</v>
      </c>
      <c r="O12" s="85">
        <f>IF(ISERROR(O10/O11), "", O10/O11)</f>
        <v>0.89970501474926257</v>
      </c>
      <c r="P12" s="82"/>
      <c r="Q12" s="86">
        <f>IF(ISERROR(Q10/Q11), "", Q10/Q11)</f>
        <v>0.89655172413793105</v>
      </c>
      <c r="R12" s="85">
        <f>IF(ISERROR(R10/R11), "", R10/R11)</f>
        <v>0.91447368421052633</v>
      </c>
      <c r="S12" s="82"/>
      <c r="T12" s="84">
        <f>IF(ISERROR(T10/T11), "", T10/T11)</f>
        <v>0.14805467289009167</v>
      </c>
      <c r="U12" s="83">
        <f>IF(ISERROR(U10/U11), "", U10/U11)</f>
        <v>0.60910815939278939</v>
      </c>
      <c r="V12" s="82"/>
      <c r="W12" s="81">
        <f>IF(ISERROR(W10/W11), "", W10/W11)</f>
        <v>5.2548288060044759E-2</v>
      </c>
      <c r="X12" s="80">
        <f>IF(ISERROR(X10/X11), "", X10/X11)</f>
        <v>0.2910926316660461</v>
      </c>
      <c r="Y12" s="79"/>
      <c r="Z12" s="79"/>
    </row>
    <row r="13" spans="1:26" x14ac:dyDescent="0.4">
      <c r="D13" s="140"/>
      <c r="E13" s="179"/>
      <c r="F13" s="57"/>
      <c r="G13" s="138"/>
      <c r="H13" s="136"/>
      <c r="I13" s="178"/>
      <c r="J13" s="137"/>
      <c r="K13" s="136"/>
      <c r="L13" s="178"/>
      <c r="M13" s="137"/>
      <c r="N13" s="136"/>
      <c r="O13" s="178"/>
      <c r="P13" s="57"/>
      <c r="Q13" s="136"/>
      <c r="R13" s="178"/>
      <c r="S13" s="57"/>
      <c r="T13" s="95"/>
      <c r="U13" s="120"/>
      <c r="V13" s="57"/>
      <c r="W13" s="93"/>
      <c r="X13" s="119"/>
      <c r="Y13" s="57"/>
      <c r="Z13" s="56"/>
    </row>
    <row r="14" spans="1:26" ht="13.5" thickBot="1" x14ac:dyDescent="0.45">
      <c r="D14" s="140"/>
      <c r="E14" s="179"/>
      <c r="F14" s="57"/>
      <c r="G14" s="138"/>
      <c r="H14" s="136"/>
      <c r="I14" s="178"/>
      <c r="J14" s="137"/>
      <c r="K14" s="136"/>
      <c r="L14" s="178"/>
      <c r="M14" s="137"/>
      <c r="N14" s="136"/>
      <c r="O14" s="178"/>
      <c r="P14" s="57"/>
      <c r="Q14" s="136"/>
      <c r="R14" s="178"/>
      <c r="S14" s="57"/>
      <c r="T14" s="95"/>
      <c r="U14" s="120"/>
      <c r="V14" s="57"/>
      <c r="W14" s="93"/>
      <c r="X14" s="119"/>
      <c r="Y14" s="57"/>
      <c r="Z14" s="56"/>
    </row>
    <row r="15" spans="1:26" x14ac:dyDescent="0.4">
      <c r="A15" s="165" t="s">
        <v>3</v>
      </c>
      <c r="B15" s="118" t="s">
        <v>108</v>
      </c>
      <c r="C15" s="118"/>
      <c r="D15" s="177">
        <v>34640</v>
      </c>
      <c r="E15" s="176">
        <v>164.8</v>
      </c>
      <c r="F15" s="193"/>
      <c r="G15" s="192"/>
      <c r="H15" s="175">
        <v>18966</v>
      </c>
      <c r="I15" s="172">
        <v>778.52800000000002</v>
      </c>
      <c r="J15" s="191"/>
      <c r="K15" s="175">
        <v>178</v>
      </c>
      <c r="L15" s="172">
        <v>118.286</v>
      </c>
      <c r="M15" s="191"/>
      <c r="N15" s="173">
        <v>193</v>
      </c>
      <c r="O15" s="172">
        <v>165.929</v>
      </c>
      <c r="P15" s="190"/>
      <c r="Q15" s="173">
        <v>400</v>
      </c>
      <c r="R15" s="172">
        <v>1016.357</v>
      </c>
      <c r="S15" s="190"/>
      <c r="T15" s="107">
        <f>SUM(H15,K15,N15,Q15)</f>
        <v>19737</v>
      </c>
      <c r="U15" s="106">
        <f>SUM(I15,L15,O15,R15)</f>
        <v>2079.1000000000004</v>
      </c>
      <c r="V15" s="190"/>
      <c r="W15" s="104">
        <f>SUM(T15,D15)</f>
        <v>54377</v>
      </c>
      <c r="X15" s="103">
        <f>SUM(U15,E15)</f>
        <v>2243.9000000000005</v>
      </c>
      <c r="Y15" s="57"/>
      <c r="Z15" s="56">
        <v>40482</v>
      </c>
    </row>
    <row r="16" spans="1:26" x14ac:dyDescent="0.4">
      <c r="A16" s="163"/>
      <c r="B16" s="42" t="s">
        <v>107</v>
      </c>
      <c r="D16" s="140">
        <v>971289</v>
      </c>
      <c r="E16" s="179">
        <v>3686.3130000000001</v>
      </c>
      <c r="F16" s="189"/>
      <c r="G16" s="188"/>
      <c r="H16" s="168">
        <v>125134</v>
      </c>
      <c r="I16" s="167">
        <v>1702.9179999999999</v>
      </c>
      <c r="J16" s="187"/>
      <c r="K16" s="168">
        <v>227</v>
      </c>
      <c r="L16" s="167">
        <v>150.37200000000001</v>
      </c>
      <c r="M16" s="187"/>
      <c r="N16" s="136">
        <v>236</v>
      </c>
      <c r="O16" s="167">
        <v>202.61099999999999</v>
      </c>
      <c r="P16" s="186"/>
      <c r="Q16" s="136">
        <v>489</v>
      </c>
      <c r="R16" s="167">
        <v>1187.5060000000001</v>
      </c>
      <c r="S16" s="186"/>
      <c r="T16" s="95">
        <f>SUM(H16,K16,N16,Q16)</f>
        <v>126086</v>
      </c>
      <c r="U16" s="94">
        <f>SUM(I16,L16,O16,R16)</f>
        <v>3243.4070000000002</v>
      </c>
      <c r="V16" s="186"/>
      <c r="W16" s="93">
        <f>SUM(T16,D16)</f>
        <v>1097375</v>
      </c>
      <c r="X16" s="92">
        <f>SUM(U16,E16)</f>
        <v>6929.72</v>
      </c>
      <c r="Y16" s="57"/>
      <c r="Z16" s="56"/>
    </row>
    <row r="17" spans="1:59" s="77" customFormat="1" ht="13.5" thickBot="1" x14ac:dyDescent="0.45">
      <c r="A17" s="162"/>
      <c r="B17" s="91" t="s">
        <v>100</v>
      </c>
      <c r="C17" s="91"/>
      <c r="D17" s="90">
        <f>IF(ISERROR(D15/D16), "", D15/D16)</f>
        <v>3.5663947599530108E-2</v>
      </c>
      <c r="E17" s="89">
        <f>IF(ISERROR(E15/E16), "", E15/E16)</f>
        <v>4.4705916182375183E-2</v>
      </c>
      <c r="F17" s="82"/>
      <c r="G17" s="88"/>
      <c r="H17" s="86">
        <f>IF(ISERROR(H15/H16), "", H15/H16)</f>
        <v>0.15156552176067256</v>
      </c>
      <c r="I17" s="85">
        <f>IF(ISERROR(I15/I16), "", I15/I16)</f>
        <v>0.45717292318244335</v>
      </c>
      <c r="J17" s="87"/>
      <c r="K17" s="86">
        <f>IF(ISERROR(K15/K16), "", K15/K16)</f>
        <v>0.78414096916299558</v>
      </c>
      <c r="L17" s="85">
        <f>IF(ISERROR(L15/L16), "", L15/L16)</f>
        <v>0.7866225095097491</v>
      </c>
      <c r="M17" s="87"/>
      <c r="N17" s="86">
        <f>IF(ISERROR(N15/N16), "", N15/N16)</f>
        <v>0.81779661016949157</v>
      </c>
      <c r="O17" s="85">
        <f>IF(ISERROR(O15/O16), "", O15/O16)</f>
        <v>0.81895356125777974</v>
      </c>
      <c r="P17" s="82"/>
      <c r="Q17" s="86">
        <f>IF(ISERROR(Q15/Q16), "", Q15/Q16)</f>
        <v>0.81799591002044991</v>
      </c>
      <c r="R17" s="85">
        <f>IF(ISERROR(R15/R16), "", R15/R16)</f>
        <v>0.85587525452502966</v>
      </c>
      <c r="S17" s="82"/>
      <c r="T17" s="84">
        <f>IF(ISERROR(T15/T16), "", T15/T16)</f>
        <v>0.15653601510080423</v>
      </c>
      <c r="U17" s="83">
        <f>IF(ISERROR(U15/U16), "", U15/U16)</f>
        <v>0.64102346699011259</v>
      </c>
      <c r="V17" s="82"/>
      <c r="W17" s="130">
        <f>IF(ISERROR(W15/W16), "", W15/W16)</f>
        <v>4.9551885180544479E-2</v>
      </c>
      <c r="X17" s="129">
        <f>IF(ISERROR(X15/X16), "", X15/X16)</f>
        <v>0.32380817695375869</v>
      </c>
      <c r="Y17" s="79"/>
      <c r="Z17" s="79"/>
      <c r="AA17" s="78"/>
      <c r="AB17" s="78"/>
      <c r="AC17" s="78"/>
      <c r="AD17" s="78"/>
    </row>
    <row r="18" spans="1:59" s="47" customFormat="1" x14ac:dyDescent="0.4">
      <c r="B18" s="42"/>
      <c r="C18" s="42"/>
      <c r="D18" s="140"/>
      <c r="E18" s="179"/>
      <c r="F18" s="57"/>
      <c r="G18" s="138"/>
      <c r="H18" s="136"/>
      <c r="I18" s="178"/>
      <c r="J18" s="137"/>
      <c r="K18" s="136"/>
      <c r="L18" s="178"/>
      <c r="M18" s="137"/>
      <c r="N18" s="136"/>
      <c r="O18" s="178"/>
      <c r="P18" s="57"/>
      <c r="Q18" s="136"/>
      <c r="R18" s="178"/>
      <c r="S18" s="57"/>
      <c r="T18" s="95"/>
      <c r="U18" s="120"/>
      <c r="V18" s="57"/>
      <c r="W18" s="93"/>
      <c r="X18" s="119"/>
      <c r="Y18" s="57"/>
      <c r="Z18" s="56"/>
      <c r="AA18" s="42"/>
      <c r="AB18" s="42"/>
      <c r="AC18" s="42"/>
      <c r="AD18" s="42"/>
    </row>
    <row r="19" spans="1:59" s="47" customFormat="1" ht="13.5" thickBot="1" x14ac:dyDescent="0.45">
      <c r="B19" s="42"/>
      <c r="C19" s="42"/>
      <c r="D19" s="140"/>
      <c r="E19" s="179"/>
      <c r="F19" s="57"/>
      <c r="G19" s="138"/>
      <c r="H19" s="136"/>
      <c r="I19" s="178"/>
      <c r="J19" s="137"/>
      <c r="K19" s="136"/>
      <c r="L19" s="178"/>
      <c r="M19" s="137"/>
      <c r="N19" s="136"/>
      <c r="O19" s="178"/>
      <c r="P19" s="57"/>
      <c r="Q19" s="136"/>
      <c r="R19" s="178"/>
      <c r="S19" s="57"/>
      <c r="T19" s="95"/>
      <c r="U19" s="120"/>
      <c r="V19" s="57"/>
      <c r="W19" s="93"/>
      <c r="X19" s="119"/>
      <c r="Y19" s="57"/>
      <c r="Z19" s="56"/>
      <c r="AA19" s="42"/>
      <c r="AB19" s="42"/>
      <c r="AC19" s="42"/>
      <c r="AD19" s="42"/>
    </row>
    <row r="20" spans="1:59" s="53" customFormat="1" x14ac:dyDescent="0.4">
      <c r="A20" s="165" t="s">
        <v>2</v>
      </c>
      <c r="B20" s="118" t="s">
        <v>108</v>
      </c>
      <c r="C20" s="118"/>
      <c r="D20" s="177">
        <v>44471</v>
      </c>
      <c r="E20" s="176">
        <v>136</v>
      </c>
      <c r="F20" s="185"/>
      <c r="G20" s="184"/>
      <c r="H20" s="175">
        <v>34831</v>
      </c>
      <c r="I20" s="172">
        <v>1831</v>
      </c>
      <c r="J20" s="174"/>
      <c r="K20" s="175"/>
      <c r="L20" s="172"/>
      <c r="M20" s="174"/>
      <c r="N20" s="173">
        <v>167</v>
      </c>
      <c r="O20" s="172">
        <v>167</v>
      </c>
      <c r="P20" s="105"/>
      <c r="Q20" s="173">
        <v>868</v>
      </c>
      <c r="R20" s="172">
        <v>1810</v>
      </c>
      <c r="S20" s="105"/>
      <c r="T20" s="107">
        <f>SUM(H20,K20,N20,Q20)</f>
        <v>35866</v>
      </c>
      <c r="U20" s="106">
        <f>SUM(I20,L20,O20,R20)</f>
        <v>3808</v>
      </c>
      <c r="V20" s="105"/>
      <c r="W20" s="104">
        <f>SUM(T20,D20)</f>
        <v>80337</v>
      </c>
      <c r="X20" s="103">
        <f>SUM(U20,E20)</f>
        <v>3944</v>
      </c>
      <c r="Y20" s="57"/>
      <c r="Z20" s="56">
        <v>40482</v>
      </c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</row>
    <row r="21" spans="1:59" s="52" customFormat="1" x14ac:dyDescent="0.4">
      <c r="A21" s="128"/>
      <c r="B21" s="42" t="s">
        <v>107</v>
      </c>
      <c r="C21" s="42"/>
      <c r="D21" s="171">
        <v>1832950</v>
      </c>
      <c r="E21" s="170">
        <v>5036</v>
      </c>
      <c r="F21" s="183"/>
      <c r="G21" s="182"/>
      <c r="H21" s="168">
        <v>298593</v>
      </c>
      <c r="I21" s="167">
        <v>4843.6000000000004</v>
      </c>
      <c r="J21" s="169"/>
      <c r="K21" s="168"/>
      <c r="L21" s="167"/>
      <c r="M21" s="169"/>
      <c r="N21" s="168">
        <v>229</v>
      </c>
      <c r="O21" s="167">
        <v>220.7</v>
      </c>
      <c r="P21" s="67"/>
      <c r="Q21" s="168">
        <v>1290</v>
      </c>
      <c r="R21" s="167">
        <v>2065.1</v>
      </c>
      <c r="S21" s="67"/>
      <c r="T21" s="95">
        <f>SUM(H21,K21,N21,Q21)</f>
        <v>300112</v>
      </c>
      <c r="U21" s="94">
        <f>SUM(I21,L21,O21,R21)</f>
        <v>7129.4</v>
      </c>
      <c r="V21" s="67"/>
      <c r="W21" s="93">
        <f>SUM(T21,D21)</f>
        <v>2133062</v>
      </c>
      <c r="X21" s="92">
        <f>SUM(U21,E21)</f>
        <v>12165.4</v>
      </c>
      <c r="Y21" s="57"/>
      <c r="Z21" s="56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</row>
    <row r="22" spans="1:59" s="78" customFormat="1" ht="13.5" thickBot="1" x14ac:dyDescent="0.45">
      <c r="A22" s="164"/>
      <c r="B22" s="91" t="s">
        <v>100</v>
      </c>
      <c r="C22" s="91"/>
      <c r="D22" s="90">
        <f>IF(ISERROR(D20/D21), "", D20/D21)</f>
        <v>2.4261982050792438E-2</v>
      </c>
      <c r="E22" s="89">
        <f>IF(ISERROR(E20/E21), "", E20/E21)</f>
        <v>2.7005559968228753E-2</v>
      </c>
      <c r="F22" s="82"/>
      <c r="G22" s="88"/>
      <c r="H22" s="86">
        <f>IF(ISERROR(H20/H21), "", H20/H21)</f>
        <v>0.11665042382105408</v>
      </c>
      <c r="I22" s="85">
        <f>IF(ISERROR(I20/I21), "", I20/I21)</f>
        <v>0.37802460979436781</v>
      </c>
      <c r="J22" s="166"/>
      <c r="K22" s="181" t="str">
        <f>IF(ISERROR(K20/K21), "", K20/K21)</f>
        <v/>
      </c>
      <c r="L22" s="180" t="str">
        <f>IF(ISERROR(L20/L21), "", L20/L21)</f>
        <v/>
      </c>
      <c r="M22" s="166"/>
      <c r="N22" s="86">
        <f>IF(ISERROR(N20/N21), "", N20/N21)</f>
        <v>0.72925764192139741</v>
      </c>
      <c r="O22" s="85">
        <f>IF(ISERROR(O20/O21), "", O20/O21)</f>
        <v>0.7566832804712279</v>
      </c>
      <c r="P22" s="82"/>
      <c r="Q22" s="86">
        <f>IF(ISERROR(Q20/Q21), "", Q20/Q21)</f>
        <v>0.67286821705426358</v>
      </c>
      <c r="R22" s="85">
        <f>IF(ISERROR(R20/R21), "", R20/R21)</f>
        <v>0.87647087308120675</v>
      </c>
      <c r="S22" s="82"/>
      <c r="T22" s="84">
        <f>IF(ISERROR(T20/T21), "", T20/T21)</f>
        <v>0.11950871674574826</v>
      </c>
      <c r="U22" s="83">
        <f>IF(ISERROR(U20/U21), "", U20/U21)</f>
        <v>0.53412629393777877</v>
      </c>
      <c r="V22" s="82"/>
      <c r="W22" s="81">
        <f>IF(ISERROR(W20/W21), "", W20/W21)</f>
        <v>3.766275898215804E-2</v>
      </c>
      <c r="X22" s="80">
        <f>IF(ISERROR(X20/X21), "", X20/X21)</f>
        <v>0.32419813569631906</v>
      </c>
      <c r="Y22" s="79"/>
      <c r="Z22" s="79"/>
      <c r="AE22" s="77"/>
      <c r="AF22" s="77"/>
      <c r="AG22" s="77"/>
      <c r="AH22" s="77"/>
      <c r="AI22" s="77"/>
      <c r="AJ22" s="77"/>
      <c r="AK22" s="77"/>
    </row>
    <row r="23" spans="1:59" x14ac:dyDescent="0.4">
      <c r="D23" s="140"/>
      <c r="E23" s="179"/>
      <c r="F23" s="57"/>
      <c r="G23" s="138"/>
      <c r="H23" s="136"/>
      <c r="I23" s="178"/>
      <c r="J23" s="137"/>
      <c r="K23" s="136"/>
      <c r="L23" s="178"/>
      <c r="M23" s="137"/>
      <c r="N23" s="136"/>
      <c r="O23" s="178"/>
      <c r="P23" s="57"/>
      <c r="Q23" s="136"/>
      <c r="R23" s="178"/>
      <c r="S23" s="57"/>
      <c r="T23" s="95"/>
      <c r="U23" s="120"/>
      <c r="V23" s="57"/>
      <c r="W23" s="93"/>
      <c r="X23" s="119"/>
      <c r="Y23" s="57"/>
      <c r="Z23" s="56"/>
      <c r="AE23" s="47"/>
      <c r="AF23" s="47"/>
      <c r="AG23" s="47"/>
      <c r="AH23" s="47"/>
      <c r="AI23" s="47"/>
      <c r="AJ23" s="47"/>
      <c r="AK23" s="47"/>
    </row>
    <row r="24" spans="1:59" ht="13.5" thickBot="1" x14ac:dyDescent="0.45">
      <c r="D24" s="140"/>
      <c r="E24" s="179"/>
      <c r="F24" s="57"/>
      <c r="G24" s="138"/>
      <c r="H24" s="136"/>
      <c r="I24" s="178"/>
      <c r="J24" s="137"/>
      <c r="K24" s="136"/>
      <c r="L24" s="178"/>
      <c r="M24" s="137"/>
      <c r="N24" s="136"/>
      <c r="O24" s="178"/>
      <c r="P24" s="57"/>
      <c r="Q24" s="136"/>
      <c r="R24" s="178"/>
      <c r="S24" s="57"/>
      <c r="T24" s="95"/>
      <c r="U24" s="120"/>
      <c r="V24" s="57"/>
      <c r="W24" s="93"/>
      <c r="X24" s="119"/>
      <c r="Y24" s="57"/>
      <c r="Z24" s="56"/>
      <c r="AE24" s="47"/>
      <c r="AF24" s="47"/>
      <c r="AG24" s="47"/>
      <c r="AH24" s="47"/>
      <c r="AI24" s="47"/>
      <c r="AJ24" s="47"/>
      <c r="AK24" s="47"/>
    </row>
    <row r="25" spans="1:59" x14ac:dyDescent="0.4">
      <c r="A25" s="165" t="s">
        <v>1</v>
      </c>
      <c r="B25" s="118" t="s">
        <v>108</v>
      </c>
      <c r="C25" s="118"/>
      <c r="D25" s="177">
        <v>538</v>
      </c>
      <c r="E25" s="176">
        <v>3.6435924700000002</v>
      </c>
      <c r="F25" s="105"/>
      <c r="G25" s="115"/>
      <c r="H25" s="175">
        <v>739</v>
      </c>
      <c r="I25" s="172">
        <v>41.803972410000007</v>
      </c>
      <c r="J25" s="174"/>
      <c r="K25" s="175">
        <v>24</v>
      </c>
      <c r="L25" s="172">
        <v>14.226398320000003</v>
      </c>
      <c r="M25" s="174"/>
      <c r="N25" s="173">
        <v>8</v>
      </c>
      <c r="O25" s="172">
        <v>7.0337615000000007</v>
      </c>
      <c r="P25" s="105"/>
      <c r="Q25" s="173">
        <v>10</v>
      </c>
      <c r="R25" s="172">
        <v>22.331850060000001</v>
      </c>
      <c r="S25" s="105"/>
      <c r="T25" s="107">
        <f>SUM(H25,K25,N25,Q25)</f>
        <v>781</v>
      </c>
      <c r="U25" s="106">
        <f>SUM(I25,L25,O25,R25)</f>
        <v>85.395982290000006</v>
      </c>
      <c r="V25" s="105"/>
      <c r="W25" s="104">
        <f>SUM(T25,D25)</f>
        <v>1319</v>
      </c>
      <c r="X25" s="103">
        <f>SUM(U25,E25)</f>
        <v>89.039574760000008</v>
      </c>
      <c r="Y25" s="57"/>
      <c r="Z25" s="56">
        <v>40482</v>
      </c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</row>
    <row r="26" spans="1:59" x14ac:dyDescent="0.4">
      <c r="A26" s="163"/>
      <c r="B26" s="42" t="s">
        <v>107</v>
      </c>
      <c r="D26" s="171">
        <v>62910</v>
      </c>
      <c r="E26" s="170">
        <v>287.83856372999998</v>
      </c>
      <c r="F26" s="67"/>
      <c r="G26" s="101"/>
      <c r="H26" s="168">
        <v>8910</v>
      </c>
      <c r="I26" s="167">
        <v>133.13830084</v>
      </c>
      <c r="J26" s="169"/>
      <c r="K26" s="168">
        <v>36</v>
      </c>
      <c r="L26" s="167">
        <v>21.622220309999999</v>
      </c>
      <c r="M26" s="169"/>
      <c r="N26" s="168">
        <v>14</v>
      </c>
      <c r="O26" s="167">
        <v>12.350766269999999</v>
      </c>
      <c r="P26" s="67"/>
      <c r="Q26" s="168">
        <v>15</v>
      </c>
      <c r="R26" s="167">
        <v>41.962382160000004</v>
      </c>
      <c r="S26" s="67"/>
      <c r="T26" s="95">
        <f>SUM(H26,K26,N26,Q26)</f>
        <v>8975</v>
      </c>
      <c r="U26" s="94">
        <f>SUM(I26,L26,O26,R26)</f>
        <v>209.07366958</v>
      </c>
      <c r="V26" s="67"/>
      <c r="W26" s="93">
        <f>SUM(T26,D26)</f>
        <v>71885</v>
      </c>
      <c r="X26" s="92">
        <f>SUM(U26,E26)</f>
        <v>496.91223330999998</v>
      </c>
      <c r="Y26" s="57"/>
      <c r="Z26" s="56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</row>
    <row r="27" spans="1:59" s="77" customFormat="1" ht="13.5" thickBot="1" x14ac:dyDescent="0.45">
      <c r="A27" s="162"/>
      <c r="B27" s="91" t="s">
        <v>100</v>
      </c>
      <c r="C27" s="91"/>
      <c r="D27" s="90">
        <f>IF(ISERROR(D25/D26), "", D25/D26)</f>
        <v>8.5518995390240025E-3</v>
      </c>
      <c r="E27" s="89">
        <f>IF(ISERROR(E25/E26), "", E25/E26)</f>
        <v>1.2658458348262827E-2</v>
      </c>
      <c r="F27" s="82"/>
      <c r="G27" s="88"/>
      <c r="H27" s="86">
        <f>IF(ISERROR(H25/H26), "", H25/H26)</f>
        <v>8.2940516273849602E-2</v>
      </c>
      <c r="I27" s="85">
        <f>IF(ISERROR(I25/I26), "", I25/I26)</f>
        <v>0.31398907862162262</v>
      </c>
      <c r="J27" s="166"/>
      <c r="K27" s="86">
        <f>IF(ISERROR(K25/K26), "", K25/K26)</f>
        <v>0.66666666666666663</v>
      </c>
      <c r="L27" s="85">
        <f>IF(ISERROR(L25/L26), "", L25/L26)</f>
        <v>0.65795270402551931</v>
      </c>
      <c r="M27" s="166"/>
      <c r="N27" s="86">
        <f>IF(ISERROR(N25/N26), "", N25/N26)</f>
        <v>0.5714285714285714</v>
      </c>
      <c r="O27" s="85">
        <f>IF(ISERROR(O25/O26), "", O25/O26)</f>
        <v>0.56950000884439056</v>
      </c>
      <c r="P27" s="82"/>
      <c r="Q27" s="86">
        <f>IF(ISERROR(Q25/Q26), "", Q25/Q26)</f>
        <v>0.66666666666666663</v>
      </c>
      <c r="R27" s="85">
        <f>IF(ISERROR(R25/R26), "", R25/R26)</f>
        <v>0.53218737618017053</v>
      </c>
      <c r="S27" s="82"/>
      <c r="T27" s="84">
        <f>IF(ISERROR(T25/T26), "", T25/T26)</f>
        <v>8.701949860724234E-2</v>
      </c>
      <c r="U27" s="83">
        <f>IF(ISERROR(U25/U26), "", U25/U26)</f>
        <v>0.40844924404660182</v>
      </c>
      <c r="V27" s="82"/>
      <c r="W27" s="81">
        <f>IF(ISERROR(W25/W26), "", W25/W26)</f>
        <v>1.8348751478055227E-2</v>
      </c>
      <c r="X27" s="80">
        <f>IF(ISERROR(X25/X26), "", X25/X26)</f>
        <v>0.17918571689590995</v>
      </c>
      <c r="Y27" s="79"/>
      <c r="Z27" s="79"/>
      <c r="AA27" s="78"/>
      <c r="AB27" s="78"/>
      <c r="AC27" s="78"/>
      <c r="AD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78"/>
      <c r="BB27" s="78"/>
      <c r="BC27" s="78"/>
      <c r="BD27" s="78"/>
      <c r="BE27" s="78"/>
      <c r="BF27" s="78"/>
      <c r="BG27" s="78"/>
    </row>
    <row r="28" spans="1:59" ht="13.5" thickBot="1" x14ac:dyDescent="0.4">
      <c r="D28" s="76"/>
      <c r="E28" s="70"/>
      <c r="F28" s="67"/>
      <c r="G28" s="75"/>
      <c r="H28" s="71"/>
      <c r="I28" s="73"/>
      <c r="J28" s="74"/>
      <c r="K28" s="71"/>
      <c r="L28" s="73"/>
      <c r="M28" s="74"/>
      <c r="N28" s="71"/>
      <c r="O28" s="73"/>
      <c r="P28" s="72"/>
      <c r="Q28" s="71"/>
      <c r="R28" s="73"/>
      <c r="S28" s="72"/>
      <c r="T28" s="71"/>
      <c r="U28" s="70"/>
      <c r="V28" s="67"/>
      <c r="W28" s="69"/>
      <c r="X28" s="68"/>
      <c r="Y28" s="67"/>
      <c r="Z28" s="50"/>
      <c r="AE28" s="53"/>
      <c r="AF28" s="53"/>
      <c r="AG28" s="53"/>
      <c r="AH28" s="53"/>
      <c r="AI28" s="53"/>
      <c r="AJ28" s="53"/>
      <c r="AK28" s="53"/>
      <c r="BG28" s="47"/>
    </row>
    <row r="29" spans="1:59" s="53" customFormat="1" x14ac:dyDescent="0.45">
      <c r="B29" s="47"/>
      <c r="C29" s="47"/>
      <c r="D29" s="49"/>
      <c r="E29" s="49"/>
      <c r="F29" s="49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49"/>
      <c r="W29" s="61"/>
      <c r="X29" s="61"/>
      <c r="Y29" s="49"/>
      <c r="Z29" s="48"/>
      <c r="AA29" s="47"/>
      <c r="AB29" s="47"/>
      <c r="AC29" s="47"/>
      <c r="AD29" s="47"/>
      <c r="AE29" s="52"/>
      <c r="AF29" s="52"/>
      <c r="AG29" s="52"/>
      <c r="AH29" s="52"/>
      <c r="AI29" s="52"/>
      <c r="AJ29" s="52"/>
      <c r="AK29" s="5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</row>
    <row r="30" spans="1:59" s="52" customFormat="1" x14ac:dyDescent="0.45">
      <c r="B30" s="47"/>
      <c r="C30" s="47"/>
      <c r="D30" s="49"/>
      <c r="E30" s="49"/>
      <c r="F30" s="49"/>
      <c r="G30" s="66"/>
      <c r="H30" s="66" t="s">
        <v>137</v>
      </c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49"/>
      <c r="W30" s="61"/>
      <c r="X30" s="61"/>
      <c r="Y30" s="49"/>
      <c r="Z30" s="48"/>
      <c r="AA30" s="47"/>
      <c r="AB30" s="47"/>
      <c r="AC30" s="47"/>
      <c r="AD30" s="47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53"/>
    </row>
    <row r="31" spans="1:59" x14ac:dyDescent="0.45">
      <c r="H31" s="47" t="s">
        <v>136</v>
      </c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52"/>
    </row>
    <row r="32" spans="1:59" x14ac:dyDescent="0.45">
      <c r="B32" s="52"/>
      <c r="C32" s="52"/>
      <c r="D32" s="52"/>
      <c r="E32" s="52"/>
      <c r="F32" s="52"/>
      <c r="G32" s="52"/>
      <c r="H32" s="47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63"/>
      <c r="X32" s="63"/>
      <c r="Y32" s="52"/>
      <c r="Z32" s="52"/>
      <c r="AA32" s="52"/>
      <c r="AB32" s="52"/>
      <c r="AC32" s="52"/>
      <c r="AD32" s="52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</row>
    <row r="33" spans="2:59" x14ac:dyDescent="0.4"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64"/>
      <c r="X33" s="64"/>
      <c r="Y33" s="57"/>
      <c r="Z33" s="51"/>
      <c r="AE33" s="47"/>
      <c r="AF33" s="47"/>
      <c r="AG33" s="47"/>
      <c r="AH33" s="47"/>
      <c r="AI33" s="47"/>
      <c r="AJ33" s="47"/>
      <c r="AK33" s="47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</row>
    <row r="34" spans="2:59" s="47" customFormat="1" x14ac:dyDescent="0.4">
      <c r="B34" s="42"/>
      <c r="C34" s="42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64"/>
      <c r="X34" s="64"/>
      <c r="Y34" s="57"/>
      <c r="Z34" s="51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</row>
    <row r="35" spans="2:59" x14ac:dyDescent="0.45"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62"/>
      <c r="X35" s="62"/>
      <c r="Y35" s="51"/>
      <c r="Z35" s="51"/>
      <c r="AE35" s="53"/>
      <c r="AF35" s="53"/>
      <c r="AG35" s="53"/>
      <c r="AH35" s="53"/>
      <c r="AI35" s="53"/>
      <c r="AJ35" s="53"/>
      <c r="AK35" s="53"/>
      <c r="BG35" s="47"/>
    </row>
    <row r="36" spans="2:59" x14ac:dyDescent="0.45"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62"/>
      <c r="X36" s="62"/>
      <c r="Y36" s="51"/>
      <c r="Z36" s="51"/>
      <c r="AE36" s="52"/>
      <c r="AF36" s="52"/>
      <c r="AG36" s="52"/>
      <c r="AH36" s="52"/>
      <c r="AI36" s="52"/>
      <c r="AJ36" s="52"/>
      <c r="AK36" s="52"/>
    </row>
    <row r="37" spans="2:59" x14ac:dyDescent="0.45">
      <c r="B37" s="47"/>
      <c r="C37" s="47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61"/>
      <c r="X37" s="61"/>
      <c r="Y37" s="49"/>
      <c r="Z37" s="48"/>
      <c r="AA37" s="47"/>
      <c r="AB37" s="47"/>
      <c r="AC37" s="47"/>
      <c r="AD37" s="47"/>
    </row>
    <row r="38" spans="2:59" x14ac:dyDescent="0.45"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  <c r="BD38" s="47"/>
      <c r="BE38" s="47"/>
      <c r="BF38" s="47"/>
    </row>
    <row r="39" spans="2:59" x14ac:dyDescent="0.45"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63"/>
      <c r="X39" s="63"/>
      <c r="Y39" s="52"/>
      <c r="Z39" s="52"/>
      <c r="AA39" s="52"/>
      <c r="AB39" s="52"/>
      <c r="AC39" s="52"/>
      <c r="AD39" s="52"/>
    </row>
    <row r="40" spans="2:59" x14ac:dyDescent="0.4"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62"/>
      <c r="X40" s="62"/>
      <c r="Y40" s="51"/>
      <c r="Z40" s="56"/>
      <c r="AA40" s="46"/>
      <c r="AB40" s="46"/>
      <c r="AE40" s="47"/>
      <c r="AF40" s="47"/>
      <c r="AG40" s="47"/>
      <c r="AH40" s="47"/>
      <c r="AI40" s="47"/>
      <c r="AJ40" s="47"/>
      <c r="AK40" s="47"/>
    </row>
    <row r="41" spans="2:59" x14ac:dyDescent="0.45"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62"/>
      <c r="X41" s="62"/>
      <c r="Y41" s="51"/>
      <c r="Z41" s="50"/>
      <c r="AA41" s="46"/>
      <c r="AB41" s="46"/>
    </row>
    <row r="42" spans="2:59" x14ac:dyDescent="0.45"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62"/>
      <c r="X42" s="62"/>
      <c r="Y42" s="51"/>
      <c r="Z42" s="50"/>
      <c r="AA42" s="44"/>
    </row>
    <row r="43" spans="2:59" x14ac:dyDescent="0.45"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62"/>
      <c r="X43" s="62"/>
      <c r="Y43" s="51"/>
      <c r="Z43" s="50"/>
      <c r="AA43" s="46"/>
    </row>
    <row r="44" spans="2:59" x14ac:dyDescent="0.45">
      <c r="B44" s="47"/>
      <c r="C44" s="47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61"/>
      <c r="X44" s="61"/>
      <c r="Y44" s="49"/>
      <c r="Z44" s="48"/>
      <c r="AA44" s="48"/>
      <c r="AB44" s="47"/>
      <c r="AC44" s="47"/>
      <c r="AD44" s="47"/>
    </row>
    <row r="45" spans="2:59" x14ac:dyDescent="0.45"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60"/>
      <c r="X45" s="60"/>
      <c r="Y45" s="46"/>
    </row>
    <row r="46" spans="2:59" x14ac:dyDescent="0.45">
      <c r="D46" s="45"/>
      <c r="E46" s="45"/>
      <c r="F46" s="45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59"/>
      <c r="X46" s="59"/>
      <c r="Y46" s="44"/>
    </row>
    <row r="47" spans="2:59" x14ac:dyDescent="0.45">
      <c r="B47" s="43"/>
      <c r="C47" s="43"/>
    </row>
  </sheetData>
  <mergeCells count="9">
    <mergeCell ref="A4:Z4"/>
    <mergeCell ref="K6:L6"/>
    <mergeCell ref="N6:O6"/>
    <mergeCell ref="Q6:R6"/>
    <mergeCell ref="T6:U6"/>
    <mergeCell ref="D5:E5"/>
    <mergeCell ref="G5:U5"/>
    <mergeCell ref="W5:X5"/>
    <mergeCell ref="H6:I6"/>
  </mergeCells>
  <pageMargins left="0.75" right="0.75" top="1" bottom="1" header="0.5" footer="0.5"/>
  <pageSetup paperSize="5" scale="45" orientation="landscape" r:id="rId1"/>
  <headerFooter alignWithMargins="0"/>
  <drawing r:id="rId2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BG47"/>
  <sheetViews>
    <sheetView workbookViewId="0">
      <selection activeCell="K11" sqref="K11"/>
    </sheetView>
  </sheetViews>
  <sheetFormatPr defaultColWidth="9" defaultRowHeight="13.15" x14ac:dyDescent="0.45"/>
  <cols>
    <col min="1" max="1" width="6.75" style="42" customWidth="1"/>
    <col min="2" max="2" width="11.75" style="42" customWidth="1"/>
    <col min="3" max="3" width="0.75" style="42" customWidth="1"/>
    <col min="4" max="5" width="8.75" style="42" customWidth="1"/>
    <col min="6" max="6" width="2.625" style="42" customWidth="1"/>
    <col min="7" max="7" width="0.5" style="42" customWidth="1"/>
    <col min="8" max="9" width="8.75" style="42" customWidth="1"/>
    <col min="10" max="10" width="0.625" style="42" customWidth="1"/>
    <col min="11" max="12" width="8.75" style="42" customWidth="1"/>
    <col min="13" max="13" width="0.625" style="42" customWidth="1"/>
    <col min="14" max="15" width="8.75" style="42" customWidth="1"/>
    <col min="16" max="16" width="0.5" style="42" customWidth="1"/>
    <col min="17" max="18" width="8.75" style="42" customWidth="1"/>
    <col min="19" max="19" width="0.625" style="42" customWidth="1"/>
    <col min="20" max="21" width="8.75" style="42" customWidth="1"/>
    <col min="22" max="22" width="2.5" style="42" customWidth="1"/>
    <col min="23" max="24" width="8.75" style="54" customWidth="1"/>
    <col min="25" max="25" width="1.25" style="42" customWidth="1"/>
    <col min="26" max="16384" width="9" style="42"/>
  </cols>
  <sheetData>
    <row r="1" spans="1:26" ht="15.75" customHeight="1" x14ac:dyDescent="0.45">
      <c r="A1" s="161" t="s">
        <v>116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  <c r="Z1" s="161"/>
    </row>
    <row r="2" spans="1:26" ht="15.75" customHeight="1" x14ac:dyDescent="0.45">
      <c r="A2" s="160" t="s">
        <v>140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</row>
    <row r="4" spans="1:26" s="54" customFormat="1" ht="16.5" customHeight="1" thickBot="1" x14ac:dyDescent="0.5">
      <c r="A4" s="789" t="s">
        <v>14</v>
      </c>
      <c r="B4" s="789"/>
      <c r="C4" s="789"/>
      <c r="D4" s="789"/>
      <c r="E4" s="789"/>
      <c r="F4" s="789"/>
      <c r="G4" s="789"/>
      <c r="H4" s="789"/>
      <c r="I4" s="789"/>
      <c r="J4" s="789"/>
      <c r="K4" s="789"/>
      <c r="L4" s="789"/>
      <c r="M4" s="789"/>
      <c r="N4" s="789"/>
      <c r="O4" s="789"/>
      <c r="P4" s="789"/>
      <c r="Q4" s="789"/>
      <c r="R4" s="789"/>
      <c r="S4" s="789"/>
      <c r="T4" s="789"/>
      <c r="U4" s="789"/>
      <c r="V4" s="789"/>
      <c r="W4" s="789"/>
      <c r="X4" s="789"/>
      <c r="Y4" s="789"/>
      <c r="Z4" s="789"/>
    </row>
    <row r="5" spans="1:26" s="52" customFormat="1" ht="15.4" x14ac:dyDescent="0.45">
      <c r="A5" s="159" t="s">
        <v>115</v>
      </c>
      <c r="D5" s="790" t="s">
        <v>12</v>
      </c>
      <c r="E5" s="791"/>
      <c r="F5" s="158"/>
      <c r="G5" s="790" t="s">
        <v>114</v>
      </c>
      <c r="H5" s="792"/>
      <c r="I5" s="792"/>
      <c r="J5" s="792"/>
      <c r="K5" s="792"/>
      <c r="L5" s="792"/>
      <c r="M5" s="792"/>
      <c r="N5" s="792"/>
      <c r="O5" s="792"/>
      <c r="P5" s="792"/>
      <c r="Q5" s="792"/>
      <c r="R5" s="792"/>
      <c r="S5" s="792"/>
      <c r="T5" s="792"/>
      <c r="U5" s="791"/>
      <c r="V5" s="157"/>
      <c r="W5" s="790" t="s">
        <v>10</v>
      </c>
      <c r="X5" s="793"/>
      <c r="Y5" s="157"/>
    </row>
    <row r="6" spans="1:26" s="52" customFormat="1" x14ac:dyDescent="0.35">
      <c r="D6" s="128"/>
      <c r="E6" s="156"/>
      <c r="G6" s="155"/>
      <c r="H6" s="794" t="s">
        <v>113</v>
      </c>
      <c r="I6" s="796"/>
      <c r="J6" s="154"/>
      <c r="K6" s="794" t="s">
        <v>105</v>
      </c>
      <c r="L6" s="796"/>
      <c r="M6" s="154"/>
      <c r="N6" s="794" t="s">
        <v>104</v>
      </c>
      <c r="O6" s="796"/>
      <c r="P6" s="154"/>
      <c r="Q6" s="794" t="s">
        <v>103</v>
      </c>
      <c r="R6" s="796"/>
      <c r="S6" s="154"/>
      <c r="T6" s="794" t="s">
        <v>102</v>
      </c>
      <c r="U6" s="795"/>
      <c r="V6" s="154"/>
      <c r="W6" s="153"/>
      <c r="X6" s="152"/>
    </row>
    <row r="7" spans="1:26" s="147" customFormat="1" ht="25.5" x14ac:dyDescent="0.45">
      <c r="D7" s="149" t="s">
        <v>111</v>
      </c>
      <c r="E7" s="148" t="s">
        <v>112</v>
      </c>
      <c r="G7" s="149"/>
      <c r="H7" s="150" t="s">
        <v>111</v>
      </c>
      <c r="I7" s="151" t="s">
        <v>101</v>
      </c>
      <c r="K7" s="150" t="s">
        <v>111</v>
      </c>
      <c r="L7" s="151" t="s">
        <v>101</v>
      </c>
      <c r="N7" s="150" t="s">
        <v>111</v>
      </c>
      <c r="O7" s="151" t="s">
        <v>101</v>
      </c>
      <c r="Q7" s="150" t="s">
        <v>111</v>
      </c>
      <c r="R7" s="151" t="s">
        <v>101</v>
      </c>
      <c r="T7" s="150" t="s">
        <v>111</v>
      </c>
      <c r="U7" s="148" t="s">
        <v>101</v>
      </c>
      <c r="W7" s="149" t="s">
        <v>111</v>
      </c>
      <c r="X7" s="148" t="s">
        <v>101</v>
      </c>
      <c r="Z7" s="147" t="s">
        <v>5</v>
      </c>
    </row>
    <row r="8" spans="1:26" s="54" customFormat="1" ht="12.75" x14ac:dyDescent="0.35">
      <c r="D8" s="142" t="s">
        <v>110</v>
      </c>
      <c r="E8" s="141" t="s">
        <v>109</v>
      </c>
      <c r="F8" s="64"/>
      <c r="G8" s="132"/>
      <c r="H8" s="146" t="s">
        <v>110</v>
      </c>
      <c r="I8" s="143" t="s">
        <v>109</v>
      </c>
      <c r="J8" s="145"/>
      <c r="K8" s="143" t="s">
        <v>110</v>
      </c>
      <c r="L8" s="143" t="s">
        <v>109</v>
      </c>
      <c r="M8" s="145"/>
      <c r="N8" s="143" t="s">
        <v>110</v>
      </c>
      <c r="O8" s="143" t="s">
        <v>109</v>
      </c>
      <c r="P8" s="144"/>
      <c r="Q8" s="143" t="s">
        <v>110</v>
      </c>
      <c r="R8" s="143" t="s">
        <v>109</v>
      </c>
      <c r="S8" s="144"/>
      <c r="T8" s="143" t="s">
        <v>110</v>
      </c>
      <c r="U8" s="141" t="s">
        <v>109</v>
      </c>
      <c r="V8" s="64"/>
      <c r="W8" s="142" t="s">
        <v>110</v>
      </c>
      <c r="X8" s="141" t="s">
        <v>109</v>
      </c>
      <c r="Y8" s="64"/>
    </row>
    <row r="9" spans="1:26" ht="13.5" thickBot="1" x14ac:dyDescent="0.45">
      <c r="D9" s="140"/>
      <c r="E9" s="139"/>
      <c r="F9" s="57"/>
      <c r="G9" s="138"/>
      <c r="H9" s="136"/>
      <c r="I9" s="135"/>
      <c r="J9" s="137"/>
      <c r="K9" s="136"/>
      <c r="L9" s="135"/>
      <c r="M9" s="137"/>
      <c r="N9" s="136"/>
      <c r="O9" s="135"/>
      <c r="P9" s="57"/>
      <c r="Q9" s="136"/>
      <c r="R9" s="135"/>
      <c r="S9" s="57"/>
      <c r="T9" s="134"/>
      <c r="U9" s="133"/>
      <c r="V9" s="57"/>
      <c r="W9" s="132"/>
      <c r="X9" s="131"/>
      <c r="Y9" s="57"/>
      <c r="Z9" s="56"/>
    </row>
    <row r="10" spans="1:26" x14ac:dyDescent="0.4">
      <c r="A10" s="165" t="s">
        <v>4</v>
      </c>
      <c r="B10" s="118" t="s">
        <v>108</v>
      </c>
      <c r="C10" s="118"/>
      <c r="D10" s="177">
        <v>16060</v>
      </c>
      <c r="E10" s="199">
        <v>52.9</v>
      </c>
      <c r="F10" s="194"/>
      <c r="G10" s="117"/>
      <c r="H10" s="173">
        <v>9181</v>
      </c>
      <c r="I10" s="195">
        <v>300.5</v>
      </c>
      <c r="J10" s="196"/>
      <c r="K10" s="173">
        <v>71</v>
      </c>
      <c r="L10" s="195">
        <v>42.8</v>
      </c>
      <c r="M10" s="196"/>
      <c r="N10" s="173">
        <v>35</v>
      </c>
      <c r="O10" s="195">
        <v>30.5</v>
      </c>
      <c r="P10" s="194"/>
      <c r="Q10" s="173">
        <v>78</v>
      </c>
      <c r="R10" s="195">
        <v>264.10000000000002</v>
      </c>
      <c r="S10" s="194"/>
      <c r="T10" s="107">
        <f>SUM(H10,K10,N10,Q10)</f>
        <v>9365</v>
      </c>
      <c r="U10" s="106">
        <f>SUM(I10,L10,O10,R10)</f>
        <v>637.90000000000009</v>
      </c>
      <c r="V10" s="194"/>
      <c r="W10" s="104">
        <f>SUM(T10,D10)</f>
        <v>25425</v>
      </c>
      <c r="X10" s="103">
        <f>SUM(U10,E10)</f>
        <v>690.80000000000007</v>
      </c>
      <c r="Y10" s="57"/>
      <c r="Z10" s="56">
        <v>40451</v>
      </c>
    </row>
    <row r="11" spans="1:26" x14ac:dyDescent="0.4">
      <c r="A11" s="163"/>
      <c r="B11" s="42" t="s">
        <v>107</v>
      </c>
      <c r="D11" s="140">
        <v>482138</v>
      </c>
      <c r="E11" s="179">
        <v>1363.3</v>
      </c>
      <c r="F11" s="57"/>
      <c r="G11" s="138"/>
      <c r="H11" s="136">
        <v>65621</v>
      </c>
      <c r="I11" s="178">
        <v>679.4</v>
      </c>
      <c r="J11" s="137"/>
      <c r="K11" s="136">
        <v>86</v>
      </c>
      <c r="L11" s="178">
        <v>52.2</v>
      </c>
      <c r="M11" s="137"/>
      <c r="N11" s="136">
        <v>39</v>
      </c>
      <c r="O11" s="178">
        <v>33.9</v>
      </c>
      <c r="P11" s="57"/>
      <c r="Q11" s="136">
        <v>87</v>
      </c>
      <c r="R11" s="178">
        <v>288.8</v>
      </c>
      <c r="S11" s="57"/>
      <c r="T11" s="95">
        <f>SUM(H11,K11,N11,Q11)</f>
        <v>65833</v>
      </c>
      <c r="U11" s="94">
        <f>SUM(I11,L11,O11,R11)</f>
        <v>1054.3</v>
      </c>
      <c r="V11" s="57"/>
      <c r="W11" s="93">
        <f>SUM(T11,D11)</f>
        <v>547971</v>
      </c>
      <c r="X11" s="92">
        <f>SUM(U11,E11)</f>
        <v>2417.6</v>
      </c>
      <c r="Y11" s="57"/>
    </row>
    <row r="12" spans="1:26" s="78" customFormat="1" ht="13.5" thickBot="1" x14ac:dyDescent="0.45">
      <c r="A12" s="164"/>
      <c r="B12" s="91" t="s">
        <v>100</v>
      </c>
      <c r="C12" s="91"/>
      <c r="D12" s="90">
        <f>D10/D11</f>
        <v>3.3309965196686428E-2</v>
      </c>
      <c r="E12" s="89">
        <f>E10/E11</f>
        <v>3.8802904716496736E-2</v>
      </c>
      <c r="F12" s="82"/>
      <c r="G12" s="88"/>
      <c r="H12" s="86">
        <f>H10/H11</f>
        <v>0.1399094801968882</v>
      </c>
      <c r="I12" s="85">
        <f>I10/I11</f>
        <v>0.44230203120400352</v>
      </c>
      <c r="J12" s="166"/>
      <c r="K12" s="86">
        <f>K10/K11</f>
        <v>0.82558139534883723</v>
      </c>
      <c r="L12" s="85">
        <f>L10/L11</f>
        <v>0.8199233716475095</v>
      </c>
      <c r="M12" s="166"/>
      <c r="N12" s="86">
        <f>N10/N11</f>
        <v>0.89743589743589747</v>
      </c>
      <c r="O12" s="85">
        <f>O10/O11</f>
        <v>0.89970501474926257</v>
      </c>
      <c r="P12" s="82"/>
      <c r="Q12" s="86">
        <f>Q10/Q11</f>
        <v>0.89655172413793105</v>
      </c>
      <c r="R12" s="85">
        <f>R10/R11</f>
        <v>0.91447368421052633</v>
      </c>
      <c r="S12" s="82"/>
      <c r="T12" s="84">
        <f>T10/T11</f>
        <v>0.14225388482979662</v>
      </c>
      <c r="U12" s="83">
        <f>U10/U11</f>
        <v>0.60504600208669268</v>
      </c>
      <c r="V12" s="82"/>
      <c r="W12" s="81">
        <f>W10/W11</f>
        <v>4.6398440793399651E-2</v>
      </c>
      <c r="X12" s="80">
        <f>X10/X11</f>
        <v>0.28573792190602254</v>
      </c>
      <c r="Y12" s="79"/>
      <c r="Z12" s="79"/>
    </row>
    <row r="13" spans="1:26" x14ac:dyDescent="0.4">
      <c r="D13" s="140"/>
      <c r="E13" s="179"/>
      <c r="F13" s="57"/>
      <c r="G13" s="138"/>
      <c r="H13" s="136"/>
      <c r="I13" s="178"/>
      <c r="J13" s="137"/>
      <c r="K13" s="136"/>
      <c r="L13" s="178"/>
      <c r="M13" s="137"/>
      <c r="N13" s="136"/>
      <c r="O13" s="178"/>
      <c r="P13" s="57"/>
      <c r="Q13" s="136"/>
      <c r="R13" s="178"/>
      <c r="S13" s="57"/>
      <c r="T13" s="95"/>
      <c r="U13" s="120"/>
      <c r="V13" s="57"/>
      <c r="W13" s="93"/>
      <c r="X13" s="119"/>
      <c r="Y13" s="57"/>
      <c r="Z13" s="56"/>
    </row>
    <row r="14" spans="1:26" ht="13.5" thickBot="1" x14ac:dyDescent="0.45">
      <c r="D14" s="140"/>
      <c r="E14" s="179"/>
      <c r="F14" s="57"/>
      <c r="G14" s="138"/>
      <c r="H14" s="136"/>
      <c r="I14" s="178"/>
      <c r="J14" s="137"/>
      <c r="K14" s="136"/>
      <c r="L14" s="178"/>
      <c r="M14" s="137"/>
      <c r="N14" s="136"/>
      <c r="O14" s="178"/>
      <c r="P14" s="57"/>
      <c r="Q14" s="136"/>
      <c r="R14" s="178"/>
      <c r="S14" s="57"/>
      <c r="T14" s="95"/>
      <c r="U14" s="120"/>
      <c r="V14" s="57"/>
      <c r="W14" s="93"/>
      <c r="X14" s="119"/>
      <c r="Y14" s="57"/>
      <c r="Z14" s="56"/>
    </row>
    <row r="15" spans="1:26" x14ac:dyDescent="0.4">
      <c r="A15" s="165" t="s">
        <v>3</v>
      </c>
      <c r="B15" s="118" t="s">
        <v>108</v>
      </c>
      <c r="C15" s="118"/>
      <c r="D15" s="177">
        <v>17968</v>
      </c>
      <c r="E15" s="176">
        <v>50</v>
      </c>
      <c r="F15" s="190"/>
      <c r="G15" s="204"/>
      <c r="H15" s="175">
        <v>17319</v>
      </c>
      <c r="I15" s="172">
        <v>741</v>
      </c>
      <c r="J15" s="191"/>
      <c r="K15" s="175">
        <v>173</v>
      </c>
      <c r="L15" s="172">
        <v>115.086</v>
      </c>
      <c r="M15" s="191"/>
      <c r="N15" s="173">
        <v>189</v>
      </c>
      <c r="O15" s="172">
        <v>162.56100000000001</v>
      </c>
      <c r="P15" s="190"/>
      <c r="Q15" s="173">
        <v>396</v>
      </c>
      <c r="R15" s="172">
        <v>1015</v>
      </c>
      <c r="S15" s="190"/>
      <c r="T15" s="107">
        <f>SUM(H15,K15,N15,Q15)</f>
        <v>18077</v>
      </c>
      <c r="U15" s="106">
        <f>SUM(I15,L15,O15,R15)</f>
        <v>2033.6469999999999</v>
      </c>
      <c r="V15" s="190"/>
      <c r="W15" s="104">
        <f>SUM(T15,D15)</f>
        <v>36045</v>
      </c>
      <c r="X15" s="103">
        <f>SUM(U15,E15)</f>
        <v>2083.6469999999999</v>
      </c>
      <c r="Y15" s="57"/>
      <c r="Z15" s="56">
        <v>40451</v>
      </c>
    </row>
    <row r="16" spans="1:26" x14ac:dyDescent="0.4">
      <c r="A16" s="163"/>
      <c r="B16" s="42" t="s">
        <v>107</v>
      </c>
      <c r="D16" s="140">
        <v>971444</v>
      </c>
      <c r="E16" s="179">
        <v>3687</v>
      </c>
      <c r="F16" s="186"/>
      <c r="G16" s="203"/>
      <c r="H16" s="168">
        <v>125153</v>
      </c>
      <c r="I16" s="167">
        <v>1707</v>
      </c>
      <c r="J16" s="187"/>
      <c r="K16" s="168">
        <v>227</v>
      </c>
      <c r="L16" s="167">
        <v>150.37200000000001</v>
      </c>
      <c r="M16" s="187"/>
      <c r="N16" s="136">
        <v>235</v>
      </c>
      <c r="O16" s="167">
        <v>201.767</v>
      </c>
      <c r="P16" s="186"/>
      <c r="Q16" s="136">
        <v>487</v>
      </c>
      <c r="R16" s="167">
        <v>1184</v>
      </c>
      <c r="S16" s="186"/>
      <c r="T16" s="95">
        <f>SUM(H16,K16,N16,Q16)</f>
        <v>126102</v>
      </c>
      <c r="U16" s="94">
        <f>SUM(I16,L16,O16,R16)</f>
        <v>3243.1390000000001</v>
      </c>
      <c r="V16" s="186"/>
      <c r="W16" s="93">
        <f>SUM(T16,D16)</f>
        <v>1097546</v>
      </c>
      <c r="X16" s="92">
        <f>SUM(U16,E16)</f>
        <v>6930.1390000000001</v>
      </c>
      <c r="Y16" s="57"/>
      <c r="Z16" s="56"/>
    </row>
    <row r="17" spans="1:59" s="77" customFormat="1" ht="13.5" thickBot="1" x14ac:dyDescent="0.45">
      <c r="A17" s="162"/>
      <c r="B17" s="91" t="s">
        <v>100</v>
      </c>
      <c r="C17" s="91"/>
      <c r="D17" s="90">
        <f>D15/D16</f>
        <v>1.849617682542689E-2</v>
      </c>
      <c r="E17" s="89">
        <f>E15/E16</f>
        <v>1.3561160835367507E-2</v>
      </c>
      <c r="F17" s="82"/>
      <c r="G17" s="88"/>
      <c r="H17" s="86">
        <f>H15/H16</f>
        <v>0.13838261967351961</v>
      </c>
      <c r="I17" s="85">
        <f>I15/I16</f>
        <v>0.43409490333919154</v>
      </c>
      <c r="J17" s="87"/>
      <c r="K17" s="86">
        <f>K15/K16</f>
        <v>0.76211453744493396</v>
      </c>
      <c r="L17" s="85">
        <f>L15/L16</f>
        <v>0.76534195195914123</v>
      </c>
      <c r="M17" s="87"/>
      <c r="N17" s="86">
        <f>N15/N16</f>
        <v>0.80425531914893622</v>
      </c>
      <c r="O17" s="85">
        <f>O15/O16</f>
        <v>0.80568675749750951</v>
      </c>
      <c r="P17" s="82"/>
      <c r="Q17" s="86">
        <f>Q15/Q16</f>
        <v>0.81314168377823404</v>
      </c>
      <c r="R17" s="85">
        <f>R15/R16</f>
        <v>0.85726351351351349</v>
      </c>
      <c r="S17" s="82"/>
      <c r="T17" s="84">
        <f>T15/T16</f>
        <v>0.14335220694358536</v>
      </c>
      <c r="U17" s="83">
        <f>U15/U16</f>
        <v>0.62706131312903945</v>
      </c>
      <c r="V17" s="82"/>
      <c r="W17" s="130">
        <f>W15/W16</f>
        <v>3.2841448103314123E-2</v>
      </c>
      <c r="X17" s="129">
        <f>X15/X16</f>
        <v>0.30066453212554611</v>
      </c>
      <c r="Y17" s="79"/>
      <c r="Z17" s="79"/>
      <c r="AA17" s="78"/>
      <c r="AB17" s="78"/>
      <c r="AC17" s="78"/>
      <c r="AD17" s="78"/>
    </row>
    <row r="18" spans="1:59" s="47" customFormat="1" x14ac:dyDescent="0.4">
      <c r="B18" s="42"/>
      <c r="C18" s="42"/>
      <c r="D18" s="140"/>
      <c r="E18" s="179"/>
      <c r="F18" s="57"/>
      <c r="G18" s="138"/>
      <c r="H18" s="136"/>
      <c r="I18" s="178"/>
      <c r="J18" s="137"/>
      <c r="K18" s="136"/>
      <c r="L18" s="178"/>
      <c r="M18" s="137"/>
      <c r="N18" s="136"/>
      <c r="O18" s="178"/>
      <c r="P18" s="57"/>
      <c r="Q18" s="136"/>
      <c r="R18" s="178"/>
      <c r="S18" s="57"/>
      <c r="T18" s="95"/>
      <c r="U18" s="120"/>
      <c r="V18" s="57"/>
      <c r="W18" s="93"/>
      <c r="X18" s="119"/>
      <c r="Y18" s="57"/>
      <c r="Z18" s="56"/>
      <c r="AA18" s="42"/>
      <c r="AB18" s="42"/>
      <c r="AC18" s="42"/>
      <c r="AD18" s="42"/>
    </row>
    <row r="19" spans="1:59" s="47" customFormat="1" ht="13.5" thickBot="1" x14ac:dyDescent="0.45">
      <c r="B19" s="42"/>
      <c r="C19" s="42"/>
      <c r="D19" s="140"/>
      <c r="E19" s="179"/>
      <c r="F19" s="57"/>
      <c r="G19" s="138"/>
      <c r="H19" s="136"/>
      <c r="I19" s="178"/>
      <c r="J19" s="137"/>
      <c r="K19" s="136"/>
      <c r="L19" s="178"/>
      <c r="M19" s="137"/>
      <c r="N19" s="136"/>
      <c r="O19" s="178"/>
      <c r="P19" s="57"/>
      <c r="Q19" s="136"/>
      <c r="R19" s="178"/>
      <c r="S19" s="57"/>
      <c r="T19" s="95"/>
      <c r="U19" s="120"/>
      <c r="V19" s="57"/>
      <c r="W19" s="93"/>
      <c r="X19" s="119"/>
      <c r="Y19" s="57"/>
      <c r="Z19" s="56"/>
      <c r="AA19" s="42"/>
      <c r="AB19" s="42"/>
      <c r="AC19" s="42"/>
      <c r="AD19" s="42"/>
    </row>
    <row r="20" spans="1:59" s="53" customFormat="1" x14ac:dyDescent="0.4">
      <c r="A20" s="165" t="s">
        <v>2</v>
      </c>
      <c r="B20" s="118" t="s">
        <v>108</v>
      </c>
      <c r="C20" s="118"/>
      <c r="D20" s="177">
        <v>35323</v>
      </c>
      <c r="E20" s="176">
        <v>105</v>
      </c>
      <c r="F20" s="105"/>
      <c r="G20" s="115"/>
      <c r="H20" s="175">
        <v>28979</v>
      </c>
      <c r="I20" s="172">
        <v>1785</v>
      </c>
      <c r="J20" s="174"/>
      <c r="K20" s="175"/>
      <c r="L20" s="172"/>
      <c r="M20" s="174"/>
      <c r="N20" s="173">
        <v>167</v>
      </c>
      <c r="O20" s="172">
        <v>167</v>
      </c>
      <c r="P20" s="105"/>
      <c r="Q20" s="173">
        <v>861</v>
      </c>
      <c r="R20" s="172">
        <v>1775</v>
      </c>
      <c r="S20" s="105"/>
      <c r="T20" s="107">
        <f>SUM(H20,K20,N20,Q20)</f>
        <v>30007</v>
      </c>
      <c r="U20" s="106">
        <f>SUM(I20,L20,O20,R20)</f>
        <v>3727</v>
      </c>
      <c r="V20" s="105"/>
      <c r="W20" s="104">
        <f>SUM(T20,D20)</f>
        <v>65330</v>
      </c>
      <c r="X20" s="103">
        <f>SUM(U20,E20)</f>
        <v>3832</v>
      </c>
      <c r="Y20" s="57"/>
      <c r="Z20" s="56">
        <v>40451</v>
      </c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</row>
    <row r="21" spans="1:59" s="52" customFormat="1" x14ac:dyDescent="0.4">
      <c r="A21" s="128"/>
      <c r="B21" s="42" t="s">
        <v>107</v>
      </c>
      <c r="C21" s="42"/>
      <c r="D21" s="171">
        <v>1834407</v>
      </c>
      <c r="E21" s="170">
        <v>5037.7</v>
      </c>
      <c r="F21" s="67"/>
      <c r="G21" s="101"/>
      <c r="H21" s="168">
        <v>299151</v>
      </c>
      <c r="I21" s="167">
        <v>4841.6000000000004</v>
      </c>
      <c r="J21" s="169"/>
      <c r="K21" s="168"/>
      <c r="L21" s="167"/>
      <c r="M21" s="169"/>
      <c r="N21" s="168">
        <v>229</v>
      </c>
      <c r="O21" s="167">
        <v>221.1</v>
      </c>
      <c r="P21" s="67"/>
      <c r="Q21" s="168">
        <v>1290</v>
      </c>
      <c r="R21" s="167">
        <v>2064.1999999999998</v>
      </c>
      <c r="S21" s="67"/>
      <c r="T21" s="95">
        <f>SUM(H21,K21,N21,Q21)</f>
        <v>300670</v>
      </c>
      <c r="U21" s="94">
        <f>SUM(I21,L21,O21,R21)</f>
        <v>7126.9000000000005</v>
      </c>
      <c r="V21" s="67"/>
      <c r="W21" s="93">
        <f>SUM(T21,D21)</f>
        <v>2135077</v>
      </c>
      <c r="X21" s="92">
        <f>SUM(U21,E21)</f>
        <v>12164.6</v>
      </c>
      <c r="Y21" s="57"/>
      <c r="Z21" s="56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</row>
    <row r="22" spans="1:59" s="78" customFormat="1" ht="13.5" thickBot="1" x14ac:dyDescent="0.45">
      <c r="A22" s="164"/>
      <c r="B22" s="91" t="s">
        <v>100</v>
      </c>
      <c r="C22" s="91"/>
      <c r="D22" s="90">
        <f>D20/D21</f>
        <v>1.9255814004198631E-2</v>
      </c>
      <c r="E22" s="89">
        <f>E20/E21</f>
        <v>2.0842844949083908E-2</v>
      </c>
      <c r="F22" s="82"/>
      <c r="G22" s="88"/>
      <c r="H22" s="86">
        <f>H20/H21</f>
        <v>9.6870811061972054E-2</v>
      </c>
      <c r="I22" s="85">
        <f>I20/I21</f>
        <v>0.36867977528089885</v>
      </c>
      <c r="J22" s="166"/>
      <c r="K22" s="181" t="e">
        <f>K20/K21</f>
        <v>#DIV/0!</v>
      </c>
      <c r="L22" s="180" t="e">
        <f>L20/L21</f>
        <v>#DIV/0!</v>
      </c>
      <c r="M22" s="166"/>
      <c r="N22" s="86">
        <f>N20/N21</f>
        <v>0.72925764192139741</v>
      </c>
      <c r="O22" s="85">
        <f>O20/O21</f>
        <v>0.75531433740388965</v>
      </c>
      <c r="P22" s="82"/>
      <c r="Q22" s="86">
        <f>Q20/Q21</f>
        <v>0.66744186046511633</v>
      </c>
      <c r="R22" s="85">
        <f>R20/R21</f>
        <v>0.85989729677356852</v>
      </c>
      <c r="S22" s="82"/>
      <c r="T22" s="84">
        <f>T20/T21</f>
        <v>9.9800445671334018E-2</v>
      </c>
      <c r="U22" s="83">
        <f>U20/U21</f>
        <v>0.52294826642719827</v>
      </c>
      <c r="V22" s="82"/>
      <c r="W22" s="81">
        <f>W20/W21</f>
        <v>3.059842806606038E-2</v>
      </c>
      <c r="X22" s="80">
        <f>X20/X21</f>
        <v>0.31501241306742517</v>
      </c>
      <c r="Y22" s="79"/>
      <c r="Z22" s="79"/>
      <c r="AE22" s="77"/>
      <c r="AF22" s="77"/>
      <c r="AG22" s="77"/>
      <c r="AH22" s="77"/>
      <c r="AI22" s="77"/>
      <c r="AJ22" s="77"/>
      <c r="AK22" s="77"/>
    </row>
    <row r="23" spans="1:59" x14ac:dyDescent="0.4">
      <c r="D23" s="140"/>
      <c r="E23" s="179"/>
      <c r="F23" s="57"/>
      <c r="G23" s="138"/>
      <c r="H23" s="136"/>
      <c r="I23" s="178"/>
      <c r="J23" s="137"/>
      <c r="K23" s="136"/>
      <c r="L23" s="178"/>
      <c r="M23" s="137"/>
      <c r="N23" s="136"/>
      <c r="O23" s="178"/>
      <c r="P23" s="57"/>
      <c r="Q23" s="136"/>
      <c r="R23" s="178"/>
      <c r="S23" s="57"/>
      <c r="T23" s="95"/>
      <c r="U23" s="120"/>
      <c r="V23" s="57"/>
      <c r="W23" s="93"/>
      <c r="X23" s="119"/>
      <c r="Y23" s="57"/>
      <c r="Z23" s="56"/>
      <c r="AE23" s="47"/>
      <c r="AF23" s="47"/>
      <c r="AG23" s="47"/>
      <c r="AH23" s="47"/>
      <c r="AI23" s="47"/>
      <c r="AJ23" s="47"/>
      <c r="AK23" s="47"/>
    </row>
    <row r="24" spans="1:59" ht="13.5" thickBot="1" x14ac:dyDescent="0.45">
      <c r="D24" s="140"/>
      <c r="E24" s="179"/>
      <c r="F24" s="57"/>
      <c r="G24" s="138"/>
      <c r="H24" s="136"/>
      <c r="I24" s="178"/>
      <c r="J24" s="137"/>
      <c r="K24" s="136"/>
      <c r="L24" s="178"/>
      <c r="M24" s="137"/>
      <c r="N24" s="136"/>
      <c r="O24" s="178"/>
      <c r="P24" s="57"/>
      <c r="Q24" s="136"/>
      <c r="R24" s="178"/>
      <c r="S24" s="57"/>
      <c r="T24" s="95"/>
      <c r="U24" s="120"/>
      <c r="V24" s="57"/>
      <c r="W24" s="93"/>
      <c r="X24" s="119"/>
      <c r="Y24" s="57"/>
      <c r="Z24" s="56"/>
      <c r="AE24" s="47"/>
      <c r="AF24" s="47"/>
      <c r="AG24" s="47"/>
      <c r="AH24" s="47"/>
      <c r="AI24" s="47"/>
      <c r="AJ24" s="47"/>
      <c r="AK24" s="47"/>
    </row>
    <row r="25" spans="1:59" x14ac:dyDescent="0.4">
      <c r="A25" s="165" t="s">
        <v>1</v>
      </c>
      <c r="B25" s="118" t="s">
        <v>108</v>
      </c>
      <c r="C25" s="118"/>
      <c r="D25" s="177">
        <v>322</v>
      </c>
      <c r="E25" s="176">
        <v>2.27</v>
      </c>
      <c r="F25" s="105"/>
      <c r="G25" s="115"/>
      <c r="H25" s="175">
        <v>686</v>
      </c>
      <c r="I25" s="172">
        <v>41.46</v>
      </c>
      <c r="J25" s="174"/>
      <c r="K25" s="175">
        <v>23</v>
      </c>
      <c r="L25" s="172">
        <v>13.61</v>
      </c>
      <c r="M25" s="174"/>
      <c r="N25" s="173">
        <v>8</v>
      </c>
      <c r="O25" s="172">
        <v>7.03</v>
      </c>
      <c r="P25" s="105"/>
      <c r="Q25" s="173">
        <v>10</v>
      </c>
      <c r="R25" s="172">
        <v>22.33</v>
      </c>
      <c r="S25" s="105"/>
      <c r="T25" s="107">
        <f>SUM(H25,K25,N25,Q25)</f>
        <v>727</v>
      </c>
      <c r="U25" s="202">
        <f>SUM(I25,L25,O25,R25)</f>
        <v>84.43</v>
      </c>
      <c r="V25" s="105"/>
      <c r="W25" s="104">
        <f>SUM(T25,D25)</f>
        <v>1049</v>
      </c>
      <c r="X25" s="103">
        <f>SUM(U25,E25)</f>
        <v>86.7</v>
      </c>
      <c r="Y25" s="57"/>
      <c r="Z25" s="56">
        <v>40451</v>
      </c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</row>
    <row r="26" spans="1:59" x14ac:dyDescent="0.4">
      <c r="A26" s="163"/>
      <c r="B26" s="42" t="s">
        <v>107</v>
      </c>
      <c r="D26" s="171">
        <v>61109</v>
      </c>
      <c r="E26" s="170">
        <v>284.64</v>
      </c>
      <c r="F26" s="67"/>
      <c r="G26" s="101"/>
      <c r="H26" s="168">
        <v>9782</v>
      </c>
      <c r="I26" s="167">
        <v>136.07</v>
      </c>
      <c r="J26" s="169"/>
      <c r="K26" s="168">
        <v>37</v>
      </c>
      <c r="L26" s="167">
        <v>21.62</v>
      </c>
      <c r="M26" s="169"/>
      <c r="N26" s="168">
        <v>14</v>
      </c>
      <c r="O26" s="167">
        <v>12.35</v>
      </c>
      <c r="P26" s="67"/>
      <c r="Q26" s="168">
        <v>15</v>
      </c>
      <c r="R26" s="167">
        <v>41.96</v>
      </c>
      <c r="S26" s="67"/>
      <c r="T26" s="201">
        <f>SUM(H26,K26,N26,Q26)</f>
        <v>9848</v>
      </c>
      <c r="U26" s="200">
        <f>SUM(I26,L26,O26,R26)</f>
        <v>212</v>
      </c>
      <c r="V26" s="67"/>
      <c r="W26" s="93">
        <f>SUM(T26,D26)</f>
        <v>70957</v>
      </c>
      <c r="X26" s="92">
        <f>SUM(U26,E26)</f>
        <v>496.64</v>
      </c>
      <c r="Y26" s="57"/>
      <c r="Z26" s="56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</row>
    <row r="27" spans="1:59" s="77" customFormat="1" ht="13.5" thickBot="1" x14ac:dyDescent="0.45">
      <c r="A27" s="162"/>
      <c r="B27" s="91" t="s">
        <v>100</v>
      </c>
      <c r="C27" s="91"/>
      <c r="D27" s="90">
        <f>D25/D26</f>
        <v>5.2692729385196944E-3</v>
      </c>
      <c r="E27" s="89">
        <f>E25/E26</f>
        <v>7.9749859471613272E-3</v>
      </c>
      <c r="F27" s="82"/>
      <c r="G27" s="88"/>
      <c r="H27" s="86">
        <f>H25/H26</f>
        <v>7.012880801472092E-2</v>
      </c>
      <c r="I27" s="85">
        <f>I25/I26</f>
        <v>0.30469611229514221</v>
      </c>
      <c r="J27" s="166"/>
      <c r="K27" s="86">
        <f>K25/K26</f>
        <v>0.6216216216216216</v>
      </c>
      <c r="L27" s="85">
        <f>L25/L26</f>
        <v>0.62950971322849203</v>
      </c>
      <c r="M27" s="166"/>
      <c r="N27" s="86">
        <f>N25/N26</f>
        <v>0.5714285714285714</v>
      </c>
      <c r="O27" s="85">
        <f>O25/O26</f>
        <v>0.56923076923076932</v>
      </c>
      <c r="P27" s="82"/>
      <c r="Q27" s="86">
        <f>Q25/Q26</f>
        <v>0.66666666666666663</v>
      </c>
      <c r="R27" s="85">
        <f>R25/R26</f>
        <v>0.53217349857006668</v>
      </c>
      <c r="S27" s="82"/>
      <c r="T27" s="84">
        <f>T25/T26</f>
        <v>7.3822095857026801E-2</v>
      </c>
      <c r="U27" s="83">
        <f>U25/U26</f>
        <v>0.39825471698113213</v>
      </c>
      <c r="V27" s="82"/>
      <c r="W27" s="81">
        <f>W25/W26</f>
        <v>1.4783601336020406E-2</v>
      </c>
      <c r="X27" s="80">
        <f>X25/X26</f>
        <v>0.17457313144329897</v>
      </c>
      <c r="Y27" s="79"/>
      <c r="Z27" s="79"/>
      <c r="AA27" s="78"/>
      <c r="AB27" s="78"/>
      <c r="AC27" s="78"/>
      <c r="AD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78"/>
      <c r="BB27" s="78"/>
      <c r="BC27" s="78"/>
      <c r="BD27" s="78"/>
      <c r="BE27" s="78"/>
      <c r="BF27" s="78"/>
      <c r="BG27" s="78"/>
    </row>
    <row r="28" spans="1:59" ht="13.5" thickBot="1" x14ac:dyDescent="0.4">
      <c r="D28" s="76"/>
      <c r="E28" s="70"/>
      <c r="F28" s="67"/>
      <c r="G28" s="75"/>
      <c r="H28" s="71"/>
      <c r="I28" s="73"/>
      <c r="J28" s="74"/>
      <c r="K28" s="71"/>
      <c r="L28" s="73"/>
      <c r="M28" s="74"/>
      <c r="N28" s="71"/>
      <c r="O28" s="73"/>
      <c r="P28" s="72"/>
      <c r="Q28" s="71"/>
      <c r="R28" s="73"/>
      <c r="S28" s="72"/>
      <c r="T28" s="71"/>
      <c r="U28" s="70"/>
      <c r="V28" s="67"/>
      <c r="W28" s="69"/>
      <c r="X28" s="68"/>
      <c r="Y28" s="67"/>
      <c r="Z28" s="50"/>
      <c r="AE28" s="53"/>
      <c r="AF28" s="53"/>
      <c r="AG28" s="53"/>
      <c r="AH28" s="53"/>
      <c r="AI28" s="53"/>
      <c r="AJ28" s="53"/>
      <c r="AK28" s="53"/>
      <c r="BG28" s="47"/>
    </row>
    <row r="29" spans="1:59" s="53" customFormat="1" x14ac:dyDescent="0.45">
      <c r="B29" s="47"/>
      <c r="C29" s="47"/>
      <c r="D29" s="49"/>
      <c r="E29" s="49"/>
      <c r="F29" s="49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49"/>
      <c r="W29" s="61"/>
      <c r="X29" s="61"/>
      <c r="Y29" s="49"/>
      <c r="Z29" s="48"/>
      <c r="AA29" s="47"/>
      <c r="AB29" s="47"/>
      <c r="AC29" s="47"/>
      <c r="AD29" s="47"/>
      <c r="AE29" s="52"/>
      <c r="AF29" s="52"/>
      <c r="AG29" s="52"/>
      <c r="AH29" s="52"/>
      <c r="AI29" s="52"/>
      <c r="AJ29" s="52"/>
      <c r="AK29" s="5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</row>
    <row r="30" spans="1:59" s="52" customFormat="1" x14ac:dyDescent="0.45">
      <c r="B30" s="47"/>
      <c r="C30" s="47"/>
      <c r="D30" s="49"/>
      <c r="E30" s="49"/>
      <c r="F30" s="49"/>
      <c r="G30" s="66"/>
      <c r="H30" s="66" t="s">
        <v>137</v>
      </c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49"/>
      <c r="W30" s="61"/>
      <c r="X30" s="61"/>
      <c r="Y30" s="49"/>
      <c r="Z30" s="48"/>
      <c r="AA30" s="47"/>
      <c r="AB30" s="47"/>
      <c r="AC30" s="47"/>
      <c r="AD30" s="47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53"/>
    </row>
    <row r="31" spans="1:59" x14ac:dyDescent="0.45">
      <c r="H31" s="47" t="s">
        <v>139</v>
      </c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52"/>
    </row>
    <row r="32" spans="1:59" x14ac:dyDescent="0.45">
      <c r="B32" s="52"/>
      <c r="C32" s="52"/>
      <c r="D32" s="52"/>
      <c r="E32" s="52"/>
      <c r="F32" s="52"/>
      <c r="G32" s="52"/>
      <c r="H32" s="47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63"/>
      <c r="X32" s="63"/>
      <c r="Y32" s="52"/>
      <c r="Z32" s="52"/>
      <c r="AA32" s="52"/>
      <c r="AB32" s="52"/>
      <c r="AC32" s="52"/>
      <c r="AD32" s="52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</row>
    <row r="33" spans="2:59" x14ac:dyDescent="0.4"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64"/>
      <c r="X33" s="64"/>
      <c r="Y33" s="57"/>
      <c r="Z33" s="51"/>
      <c r="AE33" s="47"/>
      <c r="AF33" s="47"/>
      <c r="AG33" s="47"/>
      <c r="AH33" s="47"/>
      <c r="AI33" s="47"/>
      <c r="AJ33" s="47"/>
      <c r="AK33" s="47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</row>
    <row r="34" spans="2:59" s="47" customFormat="1" x14ac:dyDescent="0.4">
      <c r="B34" s="42"/>
      <c r="C34" s="42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64"/>
      <c r="X34" s="64"/>
      <c r="Y34" s="57"/>
      <c r="Z34" s="51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</row>
    <row r="35" spans="2:59" x14ac:dyDescent="0.45"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62"/>
      <c r="X35" s="62"/>
      <c r="Y35" s="51"/>
      <c r="Z35" s="51"/>
      <c r="AE35" s="53"/>
      <c r="AF35" s="53"/>
      <c r="AG35" s="53"/>
      <c r="AH35" s="53"/>
      <c r="AI35" s="53"/>
      <c r="AJ35" s="53"/>
      <c r="AK35" s="53"/>
      <c r="BG35" s="47"/>
    </row>
    <row r="36" spans="2:59" x14ac:dyDescent="0.45"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62"/>
      <c r="X36" s="62"/>
      <c r="Y36" s="51"/>
      <c r="Z36" s="51"/>
      <c r="AE36" s="52"/>
      <c r="AF36" s="52"/>
      <c r="AG36" s="52"/>
      <c r="AH36" s="52"/>
      <c r="AI36" s="52"/>
      <c r="AJ36" s="52"/>
      <c r="AK36" s="52"/>
    </row>
    <row r="37" spans="2:59" x14ac:dyDescent="0.45">
      <c r="B37" s="47"/>
      <c r="C37" s="47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61"/>
      <c r="X37" s="61"/>
      <c r="Y37" s="49"/>
      <c r="Z37" s="48"/>
      <c r="AA37" s="47"/>
      <c r="AB37" s="47"/>
      <c r="AC37" s="47"/>
      <c r="AD37" s="47"/>
    </row>
    <row r="38" spans="2:59" x14ac:dyDescent="0.45"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  <c r="BD38" s="47"/>
      <c r="BE38" s="47"/>
      <c r="BF38" s="47"/>
    </row>
    <row r="39" spans="2:59" x14ac:dyDescent="0.45"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63"/>
      <c r="X39" s="63"/>
      <c r="Y39" s="52"/>
      <c r="Z39" s="52"/>
      <c r="AA39" s="52"/>
      <c r="AB39" s="52"/>
      <c r="AC39" s="52"/>
      <c r="AD39" s="52"/>
    </row>
    <row r="40" spans="2:59" x14ac:dyDescent="0.4"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62"/>
      <c r="X40" s="62"/>
      <c r="Y40" s="51"/>
      <c r="Z40" s="56"/>
      <c r="AA40" s="46"/>
      <c r="AB40" s="46"/>
      <c r="AE40" s="47"/>
      <c r="AF40" s="47"/>
      <c r="AG40" s="47"/>
      <c r="AH40" s="47"/>
      <c r="AI40" s="47"/>
      <c r="AJ40" s="47"/>
      <c r="AK40" s="47"/>
    </row>
    <row r="41" spans="2:59" x14ac:dyDescent="0.45"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62"/>
      <c r="X41" s="62"/>
      <c r="Y41" s="51"/>
      <c r="Z41" s="50"/>
      <c r="AA41" s="46"/>
      <c r="AB41" s="46"/>
    </row>
    <row r="42" spans="2:59" x14ac:dyDescent="0.45"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62"/>
      <c r="X42" s="62"/>
      <c r="Y42" s="51"/>
      <c r="Z42" s="50"/>
      <c r="AA42" s="44"/>
    </row>
    <row r="43" spans="2:59" x14ac:dyDescent="0.45"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62"/>
      <c r="X43" s="62"/>
      <c r="Y43" s="51"/>
      <c r="Z43" s="50"/>
      <c r="AA43" s="46"/>
    </row>
    <row r="44" spans="2:59" x14ac:dyDescent="0.45">
      <c r="B44" s="47"/>
      <c r="C44" s="47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61"/>
      <c r="X44" s="61"/>
      <c r="Y44" s="49"/>
      <c r="Z44" s="48"/>
      <c r="AA44" s="48"/>
      <c r="AB44" s="47"/>
      <c r="AC44" s="47"/>
      <c r="AD44" s="47"/>
    </row>
    <row r="45" spans="2:59" x14ac:dyDescent="0.45"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60"/>
      <c r="X45" s="60"/>
      <c r="Y45" s="46"/>
    </row>
    <row r="46" spans="2:59" x14ac:dyDescent="0.45">
      <c r="D46" s="45"/>
      <c r="E46" s="45"/>
      <c r="F46" s="45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59"/>
      <c r="X46" s="59"/>
      <c r="Y46" s="44"/>
    </row>
    <row r="47" spans="2:59" x14ac:dyDescent="0.45">
      <c r="B47" s="43"/>
      <c r="C47" s="43"/>
    </row>
  </sheetData>
  <mergeCells count="9">
    <mergeCell ref="A4:Z4"/>
    <mergeCell ref="K6:L6"/>
    <mergeCell ref="N6:O6"/>
    <mergeCell ref="Q6:R6"/>
    <mergeCell ref="T6:U6"/>
    <mergeCell ref="D5:E5"/>
    <mergeCell ref="G5:U5"/>
    <mergeCell ref="W5:X5"/>
    <mergeCell ref="H6:I6"/>
  </mergeCells>
  <pageMargins left="0.75" right="0.75" top="1" bottom="1" header="0.5" footer="0.5"/>
  <pageSetup paperSize="5" scale="45" orientation="landscape" r:id="rId1"/>
  <headerFooter alignWithMargins="0"/>
  <drawing r:id="rId2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BG47"/>
  <sheetViews>
    <sheetView workbookViewId="0">
      <selection activeCell="K11" sqref="K11"/>
    </sheetView>
  </sheetViews>
  <sheetFormatPr defaultColWidth="9" defaultRowHeight="13.15" x14ac:dyDescent="0.45"/>
  <cols>
    <col min="1" max="1" width="6.75" style="42" customWidth="1"/>
    <col min="2" max="2" width="11.75" style="42" customWidth="1"/>
    <col min="3" max="3" width="0.75" style="42" customWidth="1"/>
    <col min="4" max="5" width="8.75" style="42" customWidth="1"/>
    <col min="6" max="6" width="2.625" style="42" customWidth="1"/>
    <col min="7" max="7" width="0.5" style="42" customWidth="1"/>
    <col min="8" max="9" width="8.75" style="42" customWidth="1"/>
    <col min="10" max="10" width="0.625" style="42" customWidth="1"/>
    <col min="11" max="12" width="8.75" style="42" customWidth="1"/>
    <col min="13" max="13" width="0.625" style="42" customWidth="1"/>
    <col min="14" max="15" width="8.75" style="42" customWidth="1"/>
    <col min="16" max="16" width="0.5" style="42" customWidth="1"/>
    <col min="17" max="18" width="8.75" style="42" customWidth="1"/>
    <col min="19" max="19" width="0.625" style="42" customWidth="1"/>
    <col min="20" max="21" width="8.75" style="42" customWidth="1"/>
    <col min="22" max="22" width="2.5" style="42" customWidth="1"/>
    <col min="23" max="24" width="8.75" style="54" customWidth="1"/>
    <col min="25" max="25" width="1.25" style="42" customWidth="1"/>
    <col min="26" max="16384" width="9" style="42"/>
  </cols>
  <sheetData>
    <row r="1" spans="1:26" ht="15.75" customHeight="1" x14ac:dyDescent="0.45">
      <c r="A1" s="161" t="s">
        <v>116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  <c r="Z1" s="161"/>
    </row>
    <row r="2" spans="1:26" ht="15.75" customHeight="1" x14ac:dyDescent="0.45">
      <c r="A2" s="160" t="s">
        <v>142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</row>
    <row r="4" spans="1:26" s="54" customFormat="1" ht="16.5" customHeight="1" thickBot="1" x14ac:dyDescent="0.5">
      <c r="A4" s="789" t="s">
        <v>14</v>
      </c>
      <c r="B4" s="789"/>
      <c r="C4" s="789"/>
      <c r="D4" s="789"/>
      <c r="E4" s="789"/>
      <c r="F4" s="789"/>
      <c r="G4" s="789"/>
      <c r="H4" s="789"/>
      <c r="I4" s="789"/>
      <c r="J4" s="789"/>
      <c r="K4" s="789"/>
      <c r="L4" s="789"/>
      <c r="M4" s="789"/>
      <c r="N4" s="789"/>
      <c r="O4" s="789"/>
      <c r="P4" s="789"/>
      <c r="Q4" s="789"/>
      <c r="R4" s="789"/>
      <c r="S4" s="789"/>
      <c r="T4" s="789"/>
      <c r="U4" s="789"/>
      <c r="V4" s="789"/>
      <c r="W4" s="789"/>
      <c r="X4" s="789"/>
      <c r="Y4" s="789"/>
      <c r="Z4" s="789"/>
    </row>
    <row r="5" spans="1:26" s="52" customFormat="1" ht="15.4" x14ac:dyDescent="0.45">
      <c r="A5" s="159" t="s">
        <v>115</v>
      </c>
      <c r="D5" s="790" t="s">
        <v>12</v>
      </c>
      <c r="E5" s="791"/>
      <c r="F5" s="158"/>
      <c r="G5" s="790" t="s">
        <v>114</v>
      </c>
      <c r="H5" s="792"/>
      <c r="I5" s="792"/>
      <c r="J5" s="792"/>
      <c r="K5" s="792"/>
      <c r="L5" s="792"/>
      <c r="M5" s="792"/>
      <c r="N5" s="792"/>
      <c r="O5" s="792"/>
      <c r="P5" s="792"/>
      <c r="Q5" s="792"/>
      <c r="R5" s="792"/>
      <c r="S5" s="792"/>
      <c r="T5" s="792"/>
      <c r="U5" s="791"/>
      <c r="V5" s="157"/>
      <c r="W5" s="790" t="s">
        <v>10</v>
      </c>
      <c r="X5" s="793"/>
      <c r="Y5" s="157"/>
    </row>
    <row r="6" spans="1:26" s="52" customFormat="1" x14ac:dyDescent="0.35">
      <c r="D6" s="128"/>
      <c r="E6" s="156"/>
      <c r="G6" s="155"/>
      <c r="H6" s="794" t="s">
        <v>113</v>
      </c>
      <c r="I6" s="796"/>
      <c r="J6" s="154"/>
      <c r="K6" s="794" t="s">
        <v>105</v>
      </c>
      <c r="L6" s="796"/>
      <c r="M6" s="154"/>
      <c r="N6" s="794" t="s">
        <v>104</v>
      </c>
      <c r="O6" s="796"/>
      <c r="P6" s="154"/>
      <c r="Q6" s="794" t="s">
        <v>103</v>
      </c>
      <c r="R6" s="796"/>
      <c r="S6" s="154"/>
      <c r="T6" s="794" t="s">
        <v>102</v>
      </c>
      <c r="U6" s="795"/>
      <c r="V6" s="154"/>
      <c r="W6" s="153"/>
      <c r="X6" s="152"/>
    </row>
    <row r="7" spans="1:26" s="147" customFormat="1" ht="25.5" x14ac:dyDescent="0.45">
      <c r="D7" s="149" t="s">
        <v>111</v>
      </c>
      <c r="E7" s="148" t="s">
        <v>112</v>
      </c>
      <c r="G7" s="149"/>
      <c r="H7" s="150" t="s">
        <v>111</v>
      </c>
      <c r="I7" s="151" t="s">
        <v>101</v>
      </c>
      <c r="K7" s="150" t="s">
        <v>111</v>
      </c>
      <c r="L7" s="151" t="s">
        <v>101</v>
      </c>
      <c r="N7" s="150" t="s">
        <v>111</v>
      </c>
      <c r="O7" s="151" t="s">
        <v>101</v>
      </c>
      <c r="Q7" s="150" t="s">
        <v>111</v>
      </c>
      <c r="R7" s="151" t="s">
        <v>101</v>
      </c>
      <c r="T7" s="150" t="s">
        <v>111</v>
      </c>
      <c r="U7" s="148" t="s">
        <v>101</v>
      </c>
      <c r="W7" s="149" t="s">
        <v>111</v>
      </c>
      <c r="X7" s="148" t="s">
        <v>101</v>
      </c>
      <c r="Z7" s="147" t="s">
        <v>5</v>
      </c>
    </row>
    <row r="8" spans="1:26" s="54" customFormat="1" ht="12.75" x14ac:dyDescent="0.35">
      <c r="D8" s="142" t="s">
        <v>110</v>
      </c>
      <c r="E8" s="141" t="s">
        <v>109</v>
      </c>
      <c r="F8" s="64"/>
      <c r="G8" s="132"/>
      <c r="H8" s="146" t="s">
        <v>110</v>
      </c>
      <c r="I8" s="143" t="s">
        <v>109</v>
      </c>
      <c r="J8" s="145"/>
      <c r="K8" s="143" t="s">
        <v>110</v>
      </c>
      <c r="L8" s="143" t="s">
        <v>109</v>
      </c>
      <c r="M8" s="145"/>
      <c r="N8" s="143" t="s">
        <v>110</v>
      </c>
      <c r="O8" s="143" t="s">
        <v>109</v>
      </c>
      <c r="P8" s="144"/>
      <c r="Q8" s="143" t="s">
        <v>110</v>
      </c>
      <c r="R8" s="143" t="s">
        <v>109</v>
      </c>
      <c r="S8" s="144"/>
      <c r="T8" s="143" t="s">
        <v>110</v>
      </c>
      <c r="U8" s="141" t="s">
        <v>109</v>
      </c>
      <c r="V8" s="64"/>
      <c r="W8" s="142" t="s">
        <v>110</v>
      </c>
      <c r="X8" s="141" t="s">
        <v>109</v>
      </c>
      <c r="Y8" s="64"/>
    </row>
    <row r="9" spans="1:26" ht="13.5" thickBot="1" x14ac:dyDescent="0.45">
      <c r="D9" s="140"/>
      <c r="E9" s="139"/>
      <c r="F9" s="57"/>
      <c r="G9" s="138"/>
      <c r="H9" s="136"/>
      <c r="I9" s="135"/>
      <c r="J9" s="137"/>
      <c r="K9" s="136"/>
      <c r="L9" s="135"/>
      <c r="M9" s="137"/>
      <c r="N9" s="136"/>
      <c r="O9" s="135"/>
      <c r="P9" s="57"/>
      <c r="Q9" s="136"/>
      <c r="R9" s="135"/>
      <c r="S9" s="57"/>
      <c r="T9" s="134"/>
      <c r="U9" s="133"/>
      <c r="V9" s="57"/>
      <c r="W9" s="132"/>
      <c r="X9" s="131"/>
      <c r="Y9" s="57"/>
      <c r="Z9" s="56"/>
    </row>
    <row r="10" spans="1:26" x14ac:dyDescent="0.4">
      <c r="A10" s="165" t="s">
        <v>4</v>
      </c>
      <c r="B10" s="118" t="s">
        <v>108</v>
      </c>
      <c r="C10" s="118"/>
      <c r="D10" s="177">
        <v>9291</v>
      </c>
      <c r="E10" s="199">
        <v>30.7</v>
      </c>
      <c r="F10" s="194"/>
      <c r="G10" s="117"/>
      <c r="H10" s="173"/>
      <c r="I10" s="195"/>
      <c r="J10" s="196"/>
      <c r="K10" s="173"/>
      <c r="L10" s="195"/>
      <c r="M10" s="196"/>
      <c r="N10" s="173"/>
      <c r="O10" s="195"/>
      <c r="P10" s="194"/>
      <c r="Q10" s="173"/>
      <c r="R10" s="195"/>
      <c r="S10" s="194"/>
      <c r="T10" s="107">
        <v>8265</v>
      </c>
      <c r="U10" s="205">
        <v>612.6</v>
      </c>
      <c r="V10" s="194"/>
      <c r="W10" s="104">
        <f>D10+T10</f>
        <v>17556</v>
      </c>
      <c r="X10" s="103">
        <f>E10+U10</f>
        <v>643.30000000000007</v>
      </c>
      <c r="Y10" s="57"/>
      <c r="Z10" s="56"/>
    </row>
    <row r="11" spans="1:26" x14ac:dyDescent="0.4">
      <c r="A11" s="163"/>
      <c r="B11" s="42" t="s">
        <v>107</v>
      </c>
      <c r="D11" s="140">
        <v>482055</v>
      </c>
      <c r="E11" s="179">
        <v>1461.8</v>
      </c>
      <c r="F11" s="57"/>
      <c r="G11" s="138"/>
      <c r="H11" s="136"/>
      <c r="I11" s="178"/>
      <c r="J11" s="137"/>
      <c r="K11" s="136"/>
      <c r="L11" s="178"/>
      <c r="M11" s="137"/>
      <c r="N11" s="136"/>
      <c r="O11" s="178"/>
      <c r="P11" s="57"/>
      <c r="Q11" s="136"/>
      <c r="R11" s="178"/>
      <c r="S11" s="57"/>
      <c r="T11" s="95">
        <v>65738</v>
      </c>
      <c r="U11" s="120">
        <v>1693.1</v>
      </c>
      <c r="V11" s="57"/>
      <c r="W11" s="93">
        <f>D11+T11</f>
        <v>547793</v>
      </c>
      <c r="X11" s="92">
        <f>E11+U11</f>
        <v>3154.8999999999996</v>
      </c>
      <c r="Y11" s="57"/>
      <c r="Z11" s="56"/>
    </row>
    <row r="12" spans="1:26" s="78" customFormat="1" ht="13.5" thickBot="1" x14ac:dyDescent="0.45">
      <c r="A12" s="164"/>
      <c r="B12" s="91" t="s">
        <v>100</v>
      </c>
      <c r="C12" s="91"/>
      <c r="D12" s="90">
        <f>D10/D11</f>
        <v>1.9273734324921431E-2</v>
      </c>
      <c r="E12" s="89">
        <f>E10/E11</f>
        <v>2.1001504993843206E-2</v>
      </c>
      <c r="F12" s="82"/>
      <c r="G12" s="88"/>
      <c r="H12" s="181" t="e">
        <f>H10/H11</f>
        <v>#DIV/0!</v>
      </c>
      <c r="I12" s="180" t="e">
        <f>I10/I11</f>
        <v>#DIV/0!</v>
      </c>
      <c r="J12" s="87"/>
      <c r="K12" s="181" t="e">
        <f>K10/K11</f>
        <v>#DIV/0!</v>
      </c>
      <c r="L12" s="180" t="e">
        <f>L10/L11</f>
        <v>#DIV/0!</v>
      </c>
      <c r="M12" s="87"/>
      <c r="N12" s="181" t="e">
        <f>N10/N11</f>
        <v>#DIV/0!</v>
      </c>
      <c r="O12" s="180" t="e">
        <f>O10/O11</f>
        <v>#DIV/0!</v>
      </c>
      <c r="P12" s="82"/>
      <c r="Q12" s="181" t="e">
        <f>Q10/Q11</f>
        <v>#DIV/0!</v>
      </c>
      <c r="R12" s="180" t="e">
        <f>R10/R11</f>
        <v>#DIV/0!</v>
      </c>
      <c r="S12" s="82"/>
      <c r="T12" s="84">
        <f>T10/T11</f>
        <v>0.12572636831056619</v>
      </c>
      <c r="U12" s="83">
        <f>U10/U11</f>
        <v>0.36182151083810765</v>
      </c>
      <c r="V12" s="82"/>
      <c r="W12" s="81">
        <f>W10/W11</f>
        <v>3.204860230050402E-2</v>
      </c>
      <c r="X12" s="80">
        <f>X10/X11</f>
        <v>0.20390503660971826</v>
      </c>
      <c r="Y12" s="79"/>
      <c r="Z12" s="79"/>
    </row>
    <row r="13" spans="1:26" x14ac:dyDescent="0.4">
      <c r="D13" s="140"/>
      <c r="E13" s="179"/>
      <c r="F13" s="57"/>
      <c r="G13" s="138"/>
      <c r="H13" s="136"/>
      <c r="I13" s="178"/>
      <c r="J13" s="137"/>
      <c r="K13" s="136"/>
      <c r="L13" s="178"/>
      <c r="M13" s="137"/>
      <c r="N13" s="136"/>
      <c r="O13" s="178"/>
      <c r="P13" s="57"/>
      <c r="Q13" s="136"/>
      <c r="R13" s="178"/>
      <c r="S13" s="57"/>
      <c r="T13" s="95"/>
      <c r="U13" s="120"/>
      <c r="V13" s="57"/>
      <c r="W13" s="93"/>
      <c r="X13" s="119"/>
      <c r="Y13" s="57"/>
      <c r="Z13" s="56"/>
    </row>
    <row r="14" spans="1:26" ht="13.5" thickBot="1" x14ac:dyDescent="0.45">
      <c r="D14" s="140"/>
      <c r="E14" s="179"/>
      <c r="F14" s="57"/>
      <c r="G14" s="138"/>
      <c r="H14" s="136"/>
      <c r="I14" s="178"/>
      <c r="J14" s="137"/>
      <c r="K14" s="136"/>
      <c r="L14" s="178"/>
      <c r="M14" s="137"/>
      <c r="N14" s="136"/>
      <c r="O14" s="178"/>
      <c r="P14" s="57"/>
      <c r="Q14" s="136"/>
      <c r="R14" s="178"/>
      <c r="S14" s="57"/>
      <c r="T14" s="95"/>
      <c r="U14" s="120"/>
      <c r="V14" s="57"/>
      <c r="W14" s="93"/>
      <c r="X14" s="119"/>
      <c r="Y14" s="57"/>
      <c r="Z14" s="56"/>
    </row>
    <row r="15" spans="1:26" x14ac:dyDescent="0.4">
      <c r="A15" s="165" t="s">
        <v>3</v>
      </c>
      <c r="B15" s="118" t="s">
        <v>108</v>
      </c>
      <c r="C15" s="118"/>
      <c r="D15" s="177">
        <v>9925</v>
      </c>
      <c r="E15" s="176">
        <v>41.204000000000001</v>
      </c>
      <c r="F15" s="190"/>
      <c r="G15" s="204"/>
      <c r="H15" s="175">
        <v>16554</v>
      </c>
      <c r="I15" s="172">
        <v>714.06900000000007</v>
      </c>
      <c r="J15" s="191"/>
      <c r="K15" s="175">
        <v>173</v>
      </c>
      <c r="L15" s="172">
        <v>115.086</v>
      </c>
      <c r="M15" s="191"/>
      <c r="N15" s="173">
        <v>190</v>
      </c>
      <c r="O15" s="172">
        <v>163.41399999999999</v>
      </c>
      <c r="P15" s="190"/>
      <c r="Q15" s="173">
        <v>395</v>
      </c>
      <c r="R15" s="172">
        <v>1014.131</v>
      </c>
      <c r="S15" s="190"/>
      <c r="T15" s="107">
        <f>SUM(H15,K15,N15,Q15)</f>
        <v>17312</v>
      </c>
      <c r="U15" s="106">
        <f>SUM(I15,L15,O15,R15)</f>
        <v>2006.7</v>
      </c>
      <c r="V15" s="190"/>
      <c r="W15" s="104">
        <f>SUM(D15+T15)</f>
        <v>27237</v>
      </c>
      <c r="X15" s="103">
        <f>SUM(E15+U15)</f>
        <v>2047.904</v>
      </c>
      <c r="Y15" s="57"/>
      <c r="Z15" s="56">
        <v>40421</v>
      </c>
    </row>
    <row r="16" spans="1:26" x14ac:dyDescent="0.4">
      <c r="A16" s="163"/>
      <c r="B16" s="42" t="s">
        <v>107</v>
      </c>
      <c r="D16" s="140">
        <v>971547</v>
      </c>
      <c r="E16" s="179">
        <v>3685.8090000000002</v>
      </c>
      <c r="F16" s="186"/>
      <c r="G16" s="203"/>
      <c r="H16" s="168">
        <v>125112</v>
      </c>
      <c r="I16" s="167">
        <v>1707.9390000000001</v>
      </c>
      <c r="J16" s="187"/>
      <c r="K16" s="168">
        <v>227</v>
      </c>
      <c r="L16" s="167">
        <v>150.37200000000001</v>
      </c>
      <c r="M16" s="187"/>
      <c r="N16" s="136">
        <v>234</v>
      </c>
      <c r="O16" s="167">
        <v>200.922</v>
      </c>
      <c r="P16" s="186"/>
      <c r="Q16" s="136">
        <v>487</v>
      </c>
      <c r="R16" s="167">
        <v>1184.693</v>
      </c>
      <c r="S16" s="186"/>
      <c r="T16" s="95">
        <f>SUM(H16,K16,N16,Q16)</f>
        <v>126060</v>
      </c>
      <c r="U16" s="94">
        <f>SUM(I16,L16,O16,R16)</f>
        <v>3243.9260000000004</v>
      </c>
      <c r="V16" s="186"/>
      <c r="W16" s="93">
        <f>SUM(D16+T16)</f>
        <v>1097607</v>
      </c>
      <c r="X16" s="92">
        <f>SUM(E16+U16)</f>
        <v>6929.7350000000006</v>
      </c>
      <c r="Y16" s="57"/>
      <c r="Z16" s="56"/>
    </row>
    <row r="17" spans="1:59" s="77" customFormat="1" ht="13.5" thickBot="1" x14ac:dyDescent="0.45">
      <c r="A17" s="162"/>
      <c r="B17" s="91" t="s">
        <v>100</v>
      </c>
      <c r="C17" s="91"/>
      <c r="D17" s="90">
        <f>D15/D16</f>
        <v>1.0215666354792922E-2</v>
      </c>
      <c r="E17" s="89">
        <f>E15/E16</f>
        <v>1.1179092568280124E-2</v>
      </c>
      <c r="F17" s="82"/>
      <c r="G17" s="88"/>
      <c r="H17" s="86">
        <f>H15/H16</f>
        <v>0.13231344715135238</v>
      </c>
      <c r="I17" s="85">
        <f>I15/I16</f>
        <v>0.41808811673016427</v>
      </c>
      <c r="J17" s="87"/>
      <c r="K17" s="86">
        <f>K15/K16</f>
        <v>0.76211453744493396</v>
      </c>
      <c r="L17" s="85">
        <f>L15/L16</f>
        <v>0.76534195195914123</v>
      </c>
      <c r="M17" s="87"/>
      <c r="N17" s="86">
        <f>N15/N16</f>
        <v>0.81196581196581197</v>
      </c>
      <c r="O17" s="85">
        <f>O15/O16</f>
        <v>0.81332059207055474</v>
      </c>
      <c r="P17" s="82"/>
      <c r="Q17" s="86">
        <f>Q15/Q16</f>
        <v>0.81108829568788499</v>
      </c>
      <c r="R17" s="85">
        <f>R15/R16</f>
        <v>0.85602852384541817</v>
      </c>
      <c r="S17" s="82"/>
      <c r="T17" s="84">
        <f>T15/T16</f>
        <v>0.13733142947802635</v>
      </c>
      <c r="U17" s="83">
        <f>U15/U16</f>
        <v>0.61860227391130373</v>
      </c>
      <c r="V17" s="82"/>
      <c r="W17" s="130">
        <f>W15/W16</f>
        <v>2.4814892762163508E-2</v>
      </c>
      <c r="X17" s="129">
        <f>X15/X16</f>
        <v>0.29552414341962568</v>
      </c>
      <c r="Y17" s="79"/>
      <c r="Z17" s="79"/>
      <c r="AA17" s="78"/>
      <c r="AB17" s="78"/>
      <c r="AC17" s="78"/>
      <c r="AD17" s="78"/>
    </row>
    <row r="18" spans="1:59" s="47" customFormat="1" x14ac:dyDescent="0.4">
      <c r="B18" s="42"/>
      <c r="C18" s="42"/>
      <c r="D18" s="140"/>
      <c r="E18" s="179"/>
      <c r="F18" s="57"/>
      <c r="G18" s="138"/>
      <c r="H18" s="136"/>
      <c r="I18" s="178"/>
      <c r="J18" s="137"/>
      <c r="K18" s="136"/>
      <c r="L18" s="178"/>
      <c r="M18" s="137"/>
      <c r="N18" s="136"/>
      <c r="O18" s="178"/>
      <c r="P18" s="57"/>
      <c r="Q18" s="136"/>
      <c r="R18" s="178"/>
      <c r="S18" s="57"/>
      <c r="T18" s="95"/>
      <c r="U18" s="120"/>
      <c r="V18" s="57"/>
      <c r="W18" s="93"/>
      <c r="X18" s="119"/>
      <c r="Y18" s="57"/>
      <c r="Z18" s="56"/>
      <c r="AA18" s="42"/>
      <c r="AB18" s="42"/>
      <c r="AC18" s="42"/>
      <c r="AD18" s="42"/>
    </row>
    <row r="19" spans="1:59" s="47" customFormat="1" ht="13.5" thickBot="1" x14ac:dyDescent="0.45">
      <c r="B19" s="42"/>
      <c r="C19" s="42"/>
      <c r="D19" s="140"/>
      <c r="E19" s="179"/>
      <c r="F19" s="57"/>
      <c r="G19" s="138"/>
      <c r="H19" s="136"/>
      <c r="I19" s="178"/>
      <c r="J19" s="137"/>
      <c r="K19" s="136"/>
      <c r="L19" s="178"/>
      <c r="M19" s="137"/>
      <c r="N19" s="136"/>
      <c r="O19" s="178"/>
      <c r="P19" s="57"/>
      <c r="Q19" s="136"/>
      <c r="R19" s="178"/>
      <c r="S19" s="57"/>
      <c r="T19" s="95"/>
      <c r="U19" s="120"/>
      <c r="V19" s="57"/>
      <c r="W19" s="93"/>
      <c r="X19" s="119"/>
      <c r="Y19" s="57"/>
      <c r="Z19" s="56"/>
      <c r="AA19" s="42"/>
      <c r="AB19" s="42"/>
      <c r="AC19" s="42"/>
      <c r="AD19" s="42"/>
    </row>
    <row r="20" spans="1:59" s="53" customFormat="1" x14ac:dyDescent="0.4">
      <c r="A20" s="165" t="s">
        <v>2</v>
      </c>
      <c r="B20" s="118" t="s">
        <v>108</v>
      </c>
      <c r="C20" s="118"/>
      <c r="D20" s="177">
        <v>26250</v>
      </c>
      <c r="E20" s="176">
        <v>76.400000000000006</v>
      </c>
      <c r="F20" s="105"/>
      <c r="G20" s="115"/>
      <c r="H20" s="175">
        <v>26635</v>
      </c>
      <c r="I20" s="172">
        <v>1741.7</v>
      </c>
      <c r="J20" s="174"/>
      <c r="K20" s="175"/>
      <c r="L20" s="172"/>
      <c r="M20" s="174"/>
      <c r="N20" s="173">
        <v>165</v>
      </c>
      <c r="O20" s="172">
        <v>165.6</v>
      </c>
      <c r="P20" s="105"/>
      <c r="Q20" s="173">
        <v>854</v>
      </c>
      <c r="R20" s="172">
        <v>1770.4</v>
      </c>
      <c r="S20" s="105"/>
      <c r="T20" s="107">
        <f>SUM(H20,K20,N20,Q20)</f>
        <v>27654</v>
      </c>
      <c r="U20" s="205">
        <f>SUM(I20,L20,O20,R20)</f>
        <v>3677.7</v>
      </c>
      <c r="V20" s="105"/>
      <c r="W20" s="104">
        <f>D20+T20</f>
        <v>53904</v>
      </c>
      <c r="X20" s="103">
        <f>E20+U20</f>
        <v>3754.1</v>
      </c>
      <c r="Y20" s="57"/>
      <c r="Z20" s="56">
        <v>40421</v>
      </c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</row>
    <row r="21" spans="1:59" s="52" customFormat="1" x14ac:dyDescent="0.4">
      <c r="A21" s="128"/>
      <c r="B21" s="42" t="s">
        <v>107</v>
      </c>
      <c r="C21" s="42"/>
      <c r="D21" s="171">
        <v>1833954</v>
      </c>
      <c r="E21" s="170">
        <v>5030.2</v>
      </c>
      <c r="F21" s="67"/>
      <c r="G21" s="101"/>
      <c r="H21" s="168">
        <v>299019</v>
      </c>
      <c r="I21" s="167">
        <v>4833.5</v>
      </c>
      <c r="J21" s="169"/>
      <c r="K21" s="168"/>
      <c r="L21" s="167"/>
      <c r="M21" s="169"/>
      <c r="N21" s="168">
        <v>228</v>
      </c>
      <c r="O21" s="167">
        <v>220.3</v>
      </c>
      <c r="P21" s="67"/>
      <c r="Q21" s="168">
        <v>1290</v>
      </c>
      <c r="R21" s="167">
        <v>2059.9</v>
      </c>
      <c r="S21" s="67"/>
      <c r="T21" s="95">
        <f>SUM(H21,K21,N21,Q21)</f>
        <v>300537</v>
      </c>
      <c r="U21" s="120">
        <f>SUM(I21,L21,O21,R21)</f>
        <v>7113.7000000000007</v>
      </c>
      <c r="V21" s="67"/>
      <c r="W21" s="93">
        <f>D21+T21</f>
        <v>2134491</v>
      </c>
      <c r="X21" s="92">
        <f>E21+U21</f>
        <v>12143.900000000001</v>
      </c>
      <c r="Y21" s="57"/>
      <c r="Z21" s="56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</row>
    <row r="22" spans="1:59" s="78" customFormat="1" ht="13.5" thickBot="1" x14ac:dyDescent="0.45">
      <c r="A22" s="164"/>
      <c r="B22" s="91" t="s">
        <v>100</v>
      </c>
      <c r="C22" s="91"/>
      <c r="D22" s="90">
        <f>D20/D21</f>
        <v>1.4313336103304663E-2</v>
      </c>
      <c r="E22" s="89">
        <f>E20/E21</f>
        <v>1.5188262892131528E-2</v>
      </c>
      <c r="F22" s="82"/>
      <c r="G22" s="88"/>
      <c r="H22" s="86">
        <f>H20/H21</f>
        <v>8.9074607299201719E-2</v>
      </c>
      <c r="I22" s="85">
        <f>I20/I21</f>
        <v>0.36033929864487435</v>
      </c>
      <c r="J22" s="87"/>
      <c r="K22" s="181" t="e">
        <f>K20/K21</f>
        <v>#DIV/0!</v>
      </c>
      <c r="L22" s="180" t="e">
        <f>L20/L21</f>
        <v>#DIV/0!</v>
      </c>
      <c r="M22" s="87"/>
      <c r="N22" s="86">
        <f>N20/N21</f>
        <v>0.72368421052631582</v>
      </c>
      <c r="O22" s="85">
        <f>O20/O21</f>
        <v>0.75170222423967314</v>
      </c>
      <c r="P22" s="82"/>
      <c r="Q22" s="86">
        <f>Q20/Q21</f>
        <v>0.66201550387596897</v>
      </c>
      <c r="R22" s="85">
        <f>R20/R21</f>
        <v>0.85945919704840046</v>
      </c>
      <c r="S22" s="82"/>
      <c r="T22" s="84">
        <f>T20/T21</f>
        <v>9.2015292626199105E-2</v>
      </c>
      <c r="U22" s="83">
        <f>U20/U21</f>
        <v>0.5169883464301277</v>
      </c>
      <c r="V22" s="82"/>
      <c r="W22" s="81">
        <f>W20/W21</f>
        <v>2.5253795869835009E-2</v>
      </c>
      <c r="X22" s="80">
        <f>X20/X21</f>
        <v>0.30913462726142338</v>
      </c>
      <c r="Y22" s="79"/>
      <c r="Z22" s="79"/>
      <c r="AE22" s="77"/>
      <c r="AF22" s="77"/>
      <c r="AG22" s="77"/>
      <c r="AH22" s="77"/>
      <c r="AI22" s="77"/>
      <c r="AJ22" s="77"/>
      <c r="AK22" s="77"/>
    </row>
    <row r="23" spans="1:59" x14ac:dyDescent="0.4">
      <c r="D23" s="140"/>
      <c r="E23" s="179"/>
      <c r="F23" s="57"/>
      <c r="G23" s="138"/>
      <c r="H23" s="136"/>
      <c r="I23" s="178"/>
      <c r="J23" s="137"/>
      <c r="K23" s="136"/>
      <c r="L23" s="178"/>
      <c r="M23" s="137"/>
      <c r="N23" s="136"/>
      <c r="O23" s="178"/>
      <c r="P23" s="57"/>
      <c r="Q23" s="136"/>
      <c r="R23" s="178"/>
      <c r="S23" s="57"/>
      <c r="T23" s="95"/>
      <c r="U23" s="120"/>
      <c r="V23" s="57"/>
      <c r="W23" s="93"/>
      <c r="X23" s="119"/>
      <c r="Y23" s="57"/>
      <c r="Z23" s="56"/>
      <c r="AE23" s="47"/>
      <c r="AF23" s="47"/>
      <c r="AG23" s="47"/>
      <c r="AH23" s="47"/>
      <c r="AI23" s="47"/>
      <c r="AJ23" s="47"/>
      <c r="AK23" s="47"/>
    </row>
    <row r="24" spans="1:59" ht="13.5" thickBot="1" x14ac:dyDescent="0.45">
      <c r="D24" s="140"/>
      <c r="E24" s="179"/>
      <c r="F24" s="57"/>
      <c r="G24" s="138"/>
      <c r="H24" s="136"/>
      <c r="I24" s="178"/>
      <c r="J24" s="137"/>
      <c r="K24" s="136"/>
      <c r="L24" s="178"/>
      <c r="M24" s="137"/>
      <c r="N24" s="136"/>
      <c r="O24" s="178"/>
      <c r="P24" s="57"/>
      <c r="Q24" s="136"/>
      <c r="R24" s="178"/>
      <c r="S24" s="57"/>
      <c r="T24" s="95"/>
      <c r="U24" s="120"/>
      <c r="V24" s="57"/>
      <c r="W24" s="93"/>
      <c r="X24" s="119"/>
      <c r="Y24" s="57"/>
      <c r="Z24" s="56"/>
      <c r="AE24" s="47"/>
      <c r="AF24" s="47"/>
      <c r="AG24" s="47"/>
      <c r="AH24" s="47"/>
      <c r="AI24" s="47"/>
      <c r="AJ24" s="47"/>
      <c r="AK24" s="47"/>
    </row>
    <row r="25" spans="1:59" x14ac:dyDescent="0.4">
      <c r="A25" s="165" t="s">
        <v>1</v>
      </c>
      <c r="B25" s="118" t="s">
        <v>108</v>
      </c>
      <c r="C25" s="118"/>
      <c r="D25" s="177">
        <v>138</v>
      </c>
      <c r="E25" s="176">
        <v>0.24495500000000001</v>
      </c>
      <c r="F25" s="105"/>
      <c r="G25" s="115"/>
      <c r="H25" s="175">
        <v>830</v>
      </c>
      <c r="I25" s="172"/>
      <c r="J25" s="174"/>
      <c r="K25" s="175">
        <v>23</v>
      </c>
      <c r="L25" s="172"/>
      <c r="M25" s="174"/>
      <c r="N25" s="173">
        <v>8</v>
      </c>
      <c r="O25" s="172"/>
      <c r="P25" s="105"/>
      <c r="Q25" s="173">
        <v>10</v>
      </c>
      <c r="R25" s="172"/>
      <c r="S25" s="105"/>
      <c r="T25" s="107">
        <f>SUM(H25,K25,N25,Q25)</f>
        <v>871</v>
      </c>
      <c r="U25" s="202">
        <v>35.290590999999999</v>
      </c>
      <c r="V25" s="105"/>
      <c r="W25" s="104">
        <f>D25+T25</f>
        <v>1009</v>
      </c>
      <c r="X25" s="103">
        <f>E25+U25</f>
        <v>35.535545999999997</v>
      </c>
      <c r="Y25" s="57"/>
      <c r="Z25" s="56">
        <v>40421</v>
      </c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</row>
    <row r="26" spans="1:59" x14ac:dyDescent="0.4">
      <c r="A26" s="163"/>
      <c r="B26" s="42" t="s">
        <v>107</v>
      </c>
      <c r="D26" s="171">
        <v>62832</v>
      </c>
      <c r="E26" s="170">
        <v>94.673879999999997</v>
      </c>
      <c r="F26" s="67"/>
      <c r="G26" s="101"/>
      <c r="H26" s="168">
        <v>71640</v>
      </c>
      <c r="I26" s="167"/>
      <c r="J26" s="169"/>
      <c r="K26" s="168">
        <v>37</v>
      </c>
      <c r="L26" s="167"/>
      <c r="M26" s="169"/>
      <c r="N26" s="168">
        <v>14</v>
      </c>
      <c r="O26" s="167"/>
      <c r="P26" s="67"/>
      <c r="Q26" s="168">
        <v>14</v>
      </c>
      <c r="R26" s="167"/>
      <c r="S26" s="67"/>
      <c r="T26" s="201">
        <f>SUM(H26,K26,N26,Q26)</f>
        <v>71705</v>
      </c>
      <c r="U26" s="200">
        <v>81.685858999999994</v>
      </c>
      <c r="V26" s="67"/>
      <c r="W26" s="93">
        <f>D26+T26</f>
        <v>134537</v>
      </c>
      <c r="X26" s="92">
        <f>E26+U26</f>
        <v>176.35973899999999</v>
      </c>
      <c r="Y26" s="57"/>
      <c r="Z26" s="56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</row>
    <row r="27" spans="1:59" s="77" customFormat="1" ht="13.5" thickBot="1" x14ac:dyDescent="0.45">
      <c r="A27" s="162"/>
      <c r="B27" s="91" t="s">
        <v>100</v>
      </c>
      <c r="C27" s="91"/>
      <c r="D27" s="90">
        <f>D25/D26</f>
        <v>2.1963330786860199E-3</v>
      </c>
      <c r="E27" s="89">
        <f>E25/E26</f>
        <v>2.5873556676878568E-3</v>
      </c>
      <c r="F27" s="82"/>
      <c r="G27" s="88"/>
      <c r="H27" s="86">
        <f>H25/H26</f>
        <v>1.1585706309324401E-2</v>
      </c>
      <c r="I27" s="180" t="e">
        <f>I25/I26</f>
        <v>#DIV/0!</v>
      </c>
      <c r="J27" s="87"/>
      <c r="K27" s="86">
        <f>K25/K26</f>
        <v>0.6216216216216216</v>
      </c>
      <c r="L27" s="180" t="e">
        <f>L25/L26</f>
        <v>#DIV/0!</v>
      </c>
      <c r="M27" s="87"/>
      <c r="N27" s="86">
        <f>N25/N26</f>
        <v>0.5714285714285714</v>
      </c>
      <c r="O27" s="180" t="e">
        <f>O25/O26</f>
        <v>#DIV/0!</v>
      </c>
      <c r="P27" s="82"/>
      <c r="Q27" s="86">
        <f>Q25/Q26</f>
        <v>0.7142857142857143</v>
      </c>
      <c r="R27" s="180" t="e">
        <f>R25/R26</f>
        <v>#DIV/0!</v>
      </c>
      <c r="S27" s="82"/>
      <c r="T27" s="84">
        <f>T25/T26</f>
        <v>1.2146991144271669E-2</v>
      </c>
      <c r="U27" s="83">
        <f>U25/U26</f>
        <v>0.43202815557096613</v>
      </c>
      <c r="V27" s="82"/>
      <c r="W27" s="81">
        <f>W25/W26</f>
        <v>7.4997955952637568E-3</v>
      </c>
      <c r="X27" s="80">
        <f>X25/X26</f>
        <v>0.20149466199879099</v>
      </c>
      <c r="Y27" s="79"/>
      <c r="Z27" s="79"/>
      <c r="AA27" s="78"/>
      <c r="AB27" s="78"/>
      <c r="AC27" s="78"/>
      <c r="AD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78"/>
      <c r="BB27" s="78"/>
      <c r="BC27" s="78"/>
      <c r="BD27" s="78"/>
      <c r="BE27" s="78"/>
      <c r="BF27" s="78"/>
      <c r="BG27" s="78"/>
    </row>
    <row r="28" spans="1:59" ht="13.5" thickBot="1" x14ac:dyDescent="0.4">
      <c r="D28" s="76"/>
      <c r="E28" s="70"/>
      <c r="F28" s="67"/>
      <c r="G28" s="75"/>
      <c r="H28" s="71"/>
      <c r="I28" s="73"/>
      <c r="J28" s="74"/>
      <c r="K28" s="71"/>
      <c r="L28" s="73"/>
      <c r="M28" s="74"/>
      <c r="N28" s="71"/>
      <c r="O28" s="73"/>
      <c r="P28" s="72"/>
      <c r="Q28" s="71"/>
      <c r="R28" s="73"/>
      <c r="S28" s="72"/>
      <c r="T28" s="71"/>
      <c r="U28" s="70"/>
      <c r="V28" s="67"/>
      <c r="W28" s="69"/>
      <c r="X28" s="68"/>
      <c r="Y28" s="67"/>
      <c r="Z28" s="50"/>
      <c r="AE28" s="53"/>
      <c r="AF28" s="53"/>
      <c r="AG28" s="53"/>
      <c r="AH28" s="53"/>
      <c r="AI28" s="53"/>
      <c r="AJ28" s="53"/>
      <c r="AK28" s="53"/>
      <c r="BG28" s="47"/>
    </row>
    <row r="29" spans="1:59" s="53" customFormat="1" x14ac:dyDescent="0.45">
      <c r="B29" s="47"/>
      <c r="C29" s="47"/>
      <c r="D29" s="49"/>
      <c r="E29" s="49"/>
      <c r="F29" s="49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49"/>
      <c r="W29" s="61"/>
      <c r="X29" s="61"/>
      <c r="Y29" s="49"/>
      <c r="Z29" s="48"/>
      <c r="AA29" s="47"/>
      <c r="AB29" s="47"/>
      <c r="AC29" s="47"/>
      <c r="AD29" s="47"/>
      <c r="AE29" s="52"/>
      <c r="AF29" s="52"/>
      <c r="AG29" s="52"/>
      <c r="AH29" s="52"/>
      <c r="AI29" s="52"/>
      <c r="AJ29" s="52"/>
      <c r="AK29" s="5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</row>
    <row r="30" spans="1:59" s="52" customFormat="1" x14ac:dyDescent="0.45">
      <c r="B30" s="47"/>
      <c r="C30" s="47"/>
      <c r="D30" s="49"/>
      <c r="E30" s="49"/>
      <c r="F30" s="49"/>
      <c r="G30" s="66"/>
      <c r="H30" s="66" t="s">
        <v>137</v>
      </c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49"/>
      <c r="W30" s="61"/>
      <c r="X30" s="61"/>
      <c r="Y30" s="49"/>
      <c r="Z30" s="48"/>
      <c r="AA30" s="47"/>
      <c r="AB30" s="47"/>
      <c r="AC30" s="47"/>
      <c r="AD30" s="47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53"/>
    </row>
    <row r="31" spans="1:59" x14ac:dyDescent="0.45">
      <c r="H31" s="47" t="s">
        <v>141</v>
      </c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52"/>
    </row>
    <row r="32" spans="1:59" x14ac:dyDescent="0.45"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63"/>
      <c r="X32" s="63"/>
      <c r="Y32" s="52"/>
      <c r="Z32" s="52"/>
      <c r="AA32" s="52"/>
      <c r="AB32" s="52"/>
      <c r="AC32" s="52"/>
      <c r="AD32" s="52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</row>
    <row r="33" spans="2:59" x14ac:dyDescent="0.4"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64"/>
      <c r="X33" s="64"/>
      <c r="Y33" s="57"/>
      <c r="Z33" s="51"/>
      <c r="AE33" s="47"/>
      <c r="AF33" s="47"/>
      <c r="AG33" s="47"/>
      <c r="AH33" s="47"/>
      <c r="AI33" s="47"/>
      <c r="AJ33" s="47"/>
      <c r="AK33" s="47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</row>
    <row r="34" spans="2:59" s="47" customFormat="1" x14ac:dyDescent="0.4">
      <c r="B34" s="42"/>
      <c r="C34" s="42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64"/>
      <c r="X34" s="64"/>
      <c r="Y34" s="57"/>
      <c r="Z34" s="51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</row>
    <row r="35" spans="2:59" x14ac:dyDescent="0.45"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62"/>
      <c r="X35" s="62"/>
      <c r="Y35" s="51"/>
      <c r="Z35" s="51"/>
      <c r="AE35" s="53"/>
      <c r="AF35" s="53"/>
      <c r="AG35" s="53"/>
      <c r="AH35" s="53"/>
      <c r="AI35" s="53"/>
      <c r="AJ35" s="53"/>
      <c r="AK35" s="53"/>
      <c r="BG35" s="47"/>
    </row>
    <row r="36" spans="2:59" x14ac:dyDescent="0.45"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62"/>
      <c r="X36" s="62"/>
      <c r="Y36" s="51"/>
      <c r="Z36" s="51"/>
      <c r="AE36" s="52"/>
      <c r="AF36" s="52"/>
      <c r="AG36" s="52"/>
      <c r="AH36" s="52"/>
      <c r="AI36" s="52"/>
      <c r="AJ36" s="52"/>
      <c r="AK36" s="52"/>
    </row>
    <row r="37" spans="2:59" x14ac:dyDescent="0.45">
      <c r="B37" s="47"/>
      <c r="C37" s="47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61"/>
      <c r="X37" s="61"/>
      <c r="Y37" s="49"/>
      <c r="Z37" s="48"/>
      <c r="AA37" s="47"/>
      <c r="AB37" s="47"/>
      <c r="AC37" s="47"/>
      <c r="AD37" s="47"/>
    </row>
    <row r="38" spans="2:59" x14ac:dyDescent="0.45"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  <c r="BD38" s="47"/>
      <c r="BE38" s="47"/>
      <c r="BF38" s="47"/>
    </row>
    <row r="39" spans="2:59" x14ac:dyDescent="0.45"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63"/>
      <c r="X39" s="63"/>
      <c r="Y39" s="52"/>
      <c r="Z39" s="52"/>
      <c r="AA39" s="52"/>
      <c r="AB39" s="52"/>
      <c r="AC39" s="52"/>
      <c r="AD39" s="52"/>
    </row>
    <row r="40" spans="2:59" x14ac:dyDescent="0.4"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62"/>
      <c r="X40" s="62"/>
      <c r="Y40" s="51"/>
      <c r="Z40" s="56"/>
      <c r="AA40" s="46"/>
      <c r="AB40" s="46"/>
      <c r="AE40" s="47"/>
      <c r="AF40" s="47"/>
      <c r="AG40" s="47"/>
      <c r="AH40" s="47"/>
      <c r="AI40" s="47"/>
      <c r="AJ40" s="47"/>
      <c r="AK40" s="47"/>
    </row>
    <row r="41" spans="2:59" x14ac:dyDescent="0.45"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62"/>
      <c r="X41" s="62"/>
      <c r="Y41" s="51"/>
      <c r="Z41" s="50"/>
      <c r="AA41" s="46"/>
      <c r="AB41" s="46"/>
    </row>
    <row r="42" spans="2:59" x14ac:dyDescent="0.45"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62"/>
      <c r="X42" s="62"/>
      <c r="Y42" s="51"/>
      <c r="Z42" s="50"/>
      <c r="AA42" s="44"/>
    </row>
    <row r="43" spans="2:59" x14ac:dyDescent="0.45"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62"/>
      <c r="X43" s="62"/>
      <c r="Y43" s="51"/>
      <c r="Z43" s="50"/>
      <c r="AA43" s="46"/>
    </row>
    <row r="44" spans="2:59" x14ac:dyDescent="0.45">
      <c r="B44" s="47"/>
      <c r="C44" s="47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61"/>
      <c r="X44" s="61"/>
      <c r="Y44" s="49"/>
      <c r="Z44" s="48"/>
      <c r="AA44" s="48"/>
      <c r="AB44" s="47"/>
      <c r="AC44" s="47"/>
      <c r="AD44" s="47"/>
    </row>
    <row r="45" spans="2:59" x14ac:dyDescent="0.45"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60"/>
      <c r="X45" s="60"/>
      <c r="Y45" s="46"/>
    </row>
    <row r="46" spans="2:59" x14ac:dyDescent="0.45">
      <c r="D46" s="45"/>
      <c r="E46" s="45"/>
      <c r="F46" s="45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59"/>
      <c r="X46" s="59"/>
      <c r="Y46" s="44"/>
    </row>
    <row r="47" spans="2:59" x14ac:dyDescent="0.45">
      <c r="B47" s="43"/>
      <c r="C47" s="43"/>
    </row>
  </sheetData>
  <mergeCells count="9">
    <mergeCell ref="A4:Z4"/>
    <mergeCell ref="K6:L6"/>
    <mergeCell ref="N6:O6"/>
    <mergeCell ref="Q6:R6"/>
    <mergeCell ref="T6:U6"/>
    <mergeCell ref="D5:E5"/>
    <mergeCell ref="G5:U5"/>
    <mergeCell ref="W5:X5"/>
    <mergeCell ref="H6:I6"/>
  </mergeCells>
  <pageMargins left="0.75" right="0.75" top="1" bottom="1" header="0.5" footer="0.5"/>
  <pageSetup paperSize="5" scale="45" orientation="landscape" r:id="rId1"/>
  <headerFooter alignWithMargins="0"/>
  <drawing r:id="rId2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B1:I29"/>
  <sheetViews>
    <sheetView workbookViewId="0">
      <selection activeCell="K11" sqref="K11"/>
    </sheetView>
  </sheetViews>
  <sheetFormatPr defaultColWidth="9" defaultRowHeight="13.15" x14ac:dyDescent="0.45"/>
  <cols>
    <col min="1" max="1" width="9" style="42"/>
    <col min="2" max="5" width="17.75" style="42" customWidth="1"/>
    <col min="6" max="16384" width="9" style="42"/>
  </cols>
  <sheetData>
    <row r="1" spans="2:9" x14ac:dyDescent="0.45">
      <c r="B1" s="789" t="s">
        <v>16</v>
      </c>
      <c r="C1" s="789"/>
      <c r="D1" s="789"/>
      <c r="E1" s="789"/>
    </row>
    <row r="2" spans="2:9" x14ac:dyDescent="0.45">
      <c r="B2" s="805" t="s">
        <v>143</v>
      </c>
      <c r="C2" s="805"/>
      <c r="D2" s="805"/>
      <c r="E2" s="805"/>
    </row>
    <row r="4" spans="2:9" s="54" customFormat="1" ht="12.75" x14ac:dyDescent="0.45">
      <c r="B4" s="789" t="s">
        <v>14</v>
      </c>
      <c r="C4" s="789"/>
      <c r="D4" s="789"/>
      <c r="E4" s="789"/>
    </row>
    <row r="5" spans="2:9" s="52" customFormat="1" x14ac:dyDescent="0.45">
      <c r="B5" s="52" t="s">
        <v>8</v>
      </c>
      <c r="C5" s="52" t="s">
        <v>12</v>
      </c>
      <c r="D5" s="52" t="s">
        <v>11</v>
      </c>
      <c r="E5" s="52" t="s">
        <v>5</v>
      </c>
    </row>
    <row r="6" spans="2:9" x14ac:dyDescent="0.4">
      <c r="B6" s="42" t="s">
        <v>4</v>
      </c>
      <c r="C6" s="57">
        <v>5118</v>
      </c>
      <c r="D6" s="57">
        <v>7560</v>
      </c>
      <c r="E6" s="56">
        <v>40389</v>
      </c>
    </row>
    <row r="7" spans="2:9" x14ac:dyDescent="0.4">
      <c r="B7" s="42" t="s">
        <v>3</v>
      </c>
      <c r="C7" s="57">
        <v>7490</v>
      </c>
      <c r="D7" s="57">
        <v>16642</v>
      </c>
      <c r="E7" s="56">
        <v>40390</v>
      </c>
      <c r="H7" s="44"/>
      <c r="I7" s="44"/>
    </row>
    <row r="8" spans="2:9" x14ac:dyDescent="0.45">
      <c r="B8" s="42" t="s">
        <v>2</v>
      </c>
      <c r="C8" s="51">
        <v>18452</v>
      </c>
      <c r="D8" s="51">
        <v>25752</v>
      </c>
      <c r="E8" s="50">
        <v>40390</v>
      </c>
    </row>
    <row r="9" spans="2:9" x14ac:dyDescent="0.45">
      <c r="B9" s="42" t="s">
        <v>1</v>
      </c>
      <c r="C9" s="51">
        <v>108</v>
      </c>
      <c r="D9" s="51">
        <v>688</v>
      </c>
      <c r="E9" s="50">
        <v>40390</v>
      </c>
    </row>
    <row r="10" spans="2:9" s="47" customFormat="1" x14ac:dyDescent="0.45">
      <c r="B10" s="47" t="s">
        <v>0</v>
      </c>
      <c r="C10" s="49">
        <f>SUM(C6:C9)</f>
        <v>31168</v>
      </c>
      <c r="D10" s="49">
        <f>SUM(D6:D9)</f>
        <v>50642</v>
      </c>
      <c r="E10" s="48">
        <f>SUM(C10:D10)</f>
        <v>81810</v>
      </c>
    </row>
    <row r="12" spans="2:9" s="53" customFormat="1" ht="12.75" x14ac:dyDescent="0.45">
      <c r="B12" s="789" t="s">
        <v>13</v>
      </c>
      <c r="C12" s="789"/>
      <c r="D12" s="789"/>
      <c r="E12" s="789"/>
    </row>
    <row r="13" spans="2:9" s="52" customFormat="1" x14ac:dyDescent="0.45">
      <c r="B13" s="52" t="s">
        <v>8</v>
      </c>
      <c r="C13" s="52" t="s">
        <v>12</v>
      </c>
      <c r="D13" s="52" t="s">
        <v>11</v>
      </c>
      <c r="E13" s="52" t="s">
        <v>10</v>
      </c>
    </row>
    <row r="14" spans="2:9" x14ac:dyDescent="0.4">
      <c r="B14" s="42" t="s">
        <v>4</v>
      </c>
      <c r="C14" s="57">
        <v>476776</v>
      </c>
      <c r="D14" s="57">
        <v>58174</v>
      </c>
      <c r="E14" s="51">
        <f>SUM(C14:D14)</f>
        <v>534950</v>
      </c>
    </row>
    <row r="15" spans="2:9" x14ac:dyDescent="0.4">
      <c r="B15" s="42" t="s">
        <v>3</v>
      </c>
      <c r="C15" s="57">
        <v>971063</v>
      </c>
      <c r="D15" s="57">
        <v>125934</v>
      </c>
      <c r="E15" s="51">
        <f>SUM(C15:D15)</f>
        <v>1096997</v>
      </c>
    </row>
    <row r="16" spans="2:9" x14ac:dyDescent="0.45">
      <c r="B16" s="42" t="s">
        <v>2</v>
      </c>
      <c r="C16" s="51">
        <v>1833166</v>
      </c>
      <c r="D16" s="51">
        <v>300270</v>
      </c>
      <c r="E16" s="51">
        <f>SUM(C16:D16)</f>
        <v>2133436</v>
      </c>
    </row>
    <row r="17" spans="2:7" x14ac:dyDescent="0.45">
      <c r="B17" s="42" t="s">
        <v>1</v>
      </c>
      <c r="C17" s="51">
        <v>63267</v>
      </c>
      <c r="D17" s="51">
        <v>9101</v>
      </c>
      <c r="E17" s="51">
        <f>SUM(C17:D17)</f>
        <v>72368</v>
      </c>
    </row>
    <row r="18" spans="2:7" s="47" customFormat="1" x14ac:dyDescent="0.45">
      <c r="B18" s="47" t="s">
        <v>0</v>
      </c>
      <c r="C18" s="49">
        <f>SUM(C14:C17)</f>
        <v>3344272</v>
      </c>
      <c r="D18" s="49">
        <f>SUM(D14:D17)</f>
        <v>493479</v>
      </c>
      <c r="E18" s="48">
        <f>SUM(C18:D18)</f>
        <v>3837751</v>
      </c>
    </row>
    <row r="20" spans="2:7" s="53" customFormat="1" ht="12.75" x14ac:dyDescent="0.45">
      <c r="B20" s="789" t="s">
        <v>9</v>
      </c>
      <c r="C20" s="789"/>
      <c r="D20" s="789"/>
      <c r="E20" s="789"/>
    </row>
    <row r="21" spans="2:7" s="52" customFormat="1" x14ac:dyDescent="0.45">
      <c r="B21" s="52" t="s">
        <v>8</v>
      </c>
      <c r="C21" s="52" t="s">
        <v>7</v>
      </c>
      <c r="D21" s="52" t="s">
        <v>6</v>
      </c>
      <c r="E21" s="52" t="s">
        <v>5</v>
      </c>
    </row>
    <row r="22" spans="2:7" x14ac:dyDescent="0.4">
      <c r="B22" s="42" t="s">
        <v>4</v>
      </c>
      <c r="C22" s="51">
        <v>2511.6</v>
      </c>
      <c r="D22" s="51">
        <v>629.70000000000005</v>
      </c>
      <c r="E22" s="56">
        <v>40389</v>
      </c>
      <c r="F22" s="46"/>
      <c r="G22" s="46"/>
    </row>
    <row r="23" spans="2:7" x14ac:dyDescent="0.45">
      <c r="B23" s="42" t="s">
        <v>3</v>
      </c>
      <c r="C23" s="51">
        <v>4978.7</v>
      </c>
      <c r="D23" s="51">
        <v>1951.1</v>
      </c>
      <c r="E23" s="50">
        <v>40365</v>
      </c>
      <c r="F23" s="46"/>
      <c r="G23" s="46"/>
    </row>
    <row r="24" spans="2:7" x14ac:dyDescent="0.45">
      <c r="B24" s="42" t="s">
        <v>2</v>
      </c>
      <c r="C24" s="51">
        <v>8480.2999999999993</v>
      </c>
      <c r="D24" s="51">
        <v>3662</v>
      </c>
      <c r="E24" s="50">
        <v>40390</v>
      </c>
      <c r="F24" s="44"/>
    </row>
    <row r="25" spans="2:7" x14ac:dyDescent="0.45">
      <c r="B25" s="42" t="s">
        <v>1</v>
      </c>
      <c r="C25" s="51">
        <v>477</v>
      </c>
      <c r="D25" s="51">
        <v>84</v>
      </c>
      <c r="E25" s="50">
        <v>40390</v>
      </c>
      <c r="F25" s="46"/>
    </row>
    <row r="26" spans="2:7" s="47" customFormat="1" x14ac:dyDescent="0.45">
      <c r="B26" s="47" t="s">
        <v>0</v>
      </c>
      <c r="C26" s="49">
        <f>SUM(C22:C25)</f>
        <v>16447.599999999999</v>
      </c>
      <c r="D26" s="49">
        <f>SUM(D22:D25)</f>
        <v>6326.8</v>
      </c>
      <c r="E26" s="48">
        <f>SUM(C26:D26)</f>
        <v>22774.399999999998</v>
      </c>
      <c r="F26" s="48"/>
    </row>
    <row r="27" spans="2:7" x14ac:dyDescent="0.45">
      <c r="C27" s="46"/>
      <c r="D27" s="46"/>
    </row>
    <row r="28" spans="2:7" x14ac:dyDescent="0.45">
      <c r="C28" s="45"/>
      <c r="D28" s="44"/>
    </row>
    <row r="29" spans="2:7" x14ac:dyDescent="0.45">
      <c r="B29" s="43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3A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B1:I29"/>
  <sheetViews>
    <sheetView workbookViewId="0">
      <selection activeCell="K11" sqref="K11"/>
    </sheetView>
  </sheetViews>
  <sheetFormatPr defaultColWidth="9" defaultRowHeight="13.15" x14ac:dyDescent="0.45"/>
  <cols>
    <col min="1" max="1" width="9" style="42"/>
    <col min="2" max="5" width="17.75" style="42" customWidth="1"/>
    <col min="6" max="16384" width="9" style="42"/>
  </cols>
  <sheetData>
    <row r="1" spans="2:9" x14ac:dyDescent="0.45">
      <c r="B1" s="789" t="s">
        <v>16</v>
      </c>
      <c r="C1" s="789"/>
      <c r="D1" s="789"/>
      <c r="E1" s="789"/>
    </row>
    <row r="2" spans="2:9" x14ac:dyDescent="0.45">
      <c r="B2" s="805" t="s">
        <v>144</v>
      </c>
      <c r="C2" s="805"/>
      <c r="D2" s="805"/>
      <c r="E2" s="805"/>
    </row>
    <row r="4" spans="2:9" s="54" customFormat="1" ht="12.75" x14ac:dyDescent="0.45">
      <c r="B4" s="789" t="s">
        <v>14</v>
      </c>
      <c r="C4" s="789"/>
      <c r="D4" s="789"/>
      <c r="E4" s="789"/>
    </row>
    <row r="5" spans="2:9" s="52" customFormat="1" x14ac:dyDescent="0.45">
      <c r="B5" s="52" t="s">
        <v>8</v>
      </c>
      <c r="C5" s="52" t="s">
        <v>12</v>
      </c>
      <c r="D5" s="52" t="s">
        <v>11</v>
      </c>
      <c r="E5" s="52" t="s">
        <v>5</v>
      </c>
    </row>
    <row r="6" spans="2:9" x14ac:dyDescent="0.4">
      <c r="B6" s="42" t="s">
        <v>4</v>
      </c>
      <c r="C6" s="57">
        <v>1738</v>
      </c>
      <c r="D6" s="57">
        <v>6747</v>
      </c>
      <c r="E6" s="56">
        <v>40361</v>
      </c>
    </row>
    <row r="7" spans="2:9" x14ac:dyDescent="0.4">
      <c r="B7" s="42" t="s">
        <v>3</v>
      </c>
      <c r="C7" s="57">
        <v>3144</v>
      </c>
      <c r="D7" s="57">
        <v>14360</v>
      </c>
      <c r="E7" s="56">
        <v>40359</v>
      </c>
      <c r="H7" s="44"/>
      <c r="I7" s="44"/>
    </row>
    <row r="8" spans="2:9" x14ac:dyDescent="0.45">
      <c r="B8" s="42" t="s">
        <v>2</v>
      </c>
      <c r="C8" s="51">
        <v>11041</v>
      </c>
      <c r="D8" s="51">
        <v>21800</v>
      </c>
      <c r="E8" s="50">
        <v>40359</v>
      </c>
    </row>
    <row r="9" spans="2:9" x14ac:dyDescent="0.45">
      <c r="B9" s="42" t="s">
        <v>1</v>
      </c>
      <c r="C9" s="51">
        <v>74</v>
      </c>
      <c r="D9" s="51">
        <v>609</v>
      </c>
      <c r="E9" s="50">
        <v>40359</v>
      </c>
    </row>
    <row r="10" spans="2:9" s="47" customFormat="1" x14ac:dyDescent="0.45">
      <c r="B10" s="47" t="s">
        <v>0</v>
      </c>
      <c r="C10" s="49">
        <f>SUM(C6:C9)</f>
        <v>15997</v>
      </c>
      <c r="D10" s="49">
        <f>SUM(D6:D9)</f>
        <v>43516</v>
      </c>
      <c r="E10" s="48">
        <f>SUM(C10:D10)</f>
        <v>59513</v>
      </c>
    </row>
    <row r="12" spans="2:9" s="53" customFormat="1" ht="12.75" x14ac:dyDescent="0.45">
      <c r="B12" s="789" t="s">
        <v>13</v>
      </c>
      <c r="C12" s="789"/>
      <c r="D12" s="789"/>
      <c r="E12" s="789"/>
    </row>
    <row r="13" spans="2:9" s="52" customFormat="1" x14ac:dyDescent="0.45">
      <c r="B13" s="52" t="s">
        <v>8</v>
      </c>
      <c r="C13" s="52" t="s">
        <v>12</v>
      </c>
      <c r="D13" s="52" t="s">
        <v>11</v>
      </c>
      <c r="E13" s="52" t="s">
        <v>10</v>
      </c>
    </row>
    <row r="14" spans="2:9" x14ac:dyDescent="0.4">
      <c r="B14" s="42" t="s">
        <v>4</v>
      </c>
      <c r="C14" s="57">
        <v>479808</v>
      </c>
      <c r="D14" s="57">
        <v>58969</v>
      </c>
      <c r="E14" s="51">
        <f>SUM(C14:D14)</f>
        <v>538777</v>
      </c>
    </row>
    <row r="15" spans="2:9" x14ac:dyDescent="0.4">
      <c r="B15" s="42" t="s">
        <v>3</v>
      </c>
      <c r="C15" s="57">
        <v>971046</v>
      </c>
      <c r="D15" s="57">
        <v>125977</v>
      </c>
      <c r="E15" s="51">
        <f>SUM(C15:D15)</f>
        <v>1097023</v>
      </c>
    </row>
    <row r="16" spans="2:9" x14ac:dyDescent="0.45">
      <c r="B16" s="42" t="s">
        <v>2</v>
      </c>
      <c r="C16" s="51">
        <v>1832731</v>
      </c>
      <c r="D16" s="51">
        <v>300035</v>
      </c>
      <c r="E16" s="51">
        <f>SUM(C16:D16)</f>
        <v>2132766</v>
      </c>
    </row>
    <row r="17" spans="2:7" x14ac:dyDescent="0.45">
      <c r="B17" s="42" t="s">
        <v>1</v>
      </c>
      <c r="C17" s="51">
        <v>63301</v>
      </c>
      <c r="D17" s="51">
        <v>9113</v>
      </c>
      <c r="E17" s="51">
        <f>SUM(C17:D17)</f>
        <v>72414</v>
      </c>
    </row>
    <row r="18" spans="2:7" s="47" customFormat="1" x14ac:dyDescent="0.45">
      <c r="B18" s="47" t="s">
        <v>0</v>
      </c>
      <c r="C18" s="49">
        <f>SUM(C14:C17)</f>
        <v>3346886</v>
      </c>
      <c r="D18" s="49">
        <f>SUM(D14:D17)</f>
        <v>494094</v>
      </c>
      <c r="E18" s="48">
        <f>SUM(C18:D18)</f>
        <v>3840980</v>
      </c>
    </row>
    <row r="20" spans="2:7" s="53" customFormat="1" ht="12.75" x14ac:dyDescent="0.45">
      <c r="B20" s="789" t="s">
        <v>9</v>
      </c>
      <c r="C20" s="789"/>
      <c r="D20" s="789"/>
      <c r="E20" s="789"/>
    </row>
    <row r="21" spans="2:7" s="52" customFormat="1" x14ac:dyDescent="0.45">
      <c r="B21" s="52" t="s">
        <v>8</v>
      </c>
      <c r="C21" s="52" t="s">
        <v>7</v>
      </c>
      <c r="D21" s="52" t="s">
        <v>6</v>
      </c>
      <c r="E21" s="52" t="s">
        <v>5</v>
      </c>
    </row>
    <row r="22" spans="2:7" x14ac:dyDescent="0.4">
      <c r="B22" s="42" t="s">
        <v>4</v>
      </c>
      <c r="C22" s="51">
        <v>2511.6</v>
      </c>
      <c r="D22" s="51">
        <v>604.6</v>
      </c>
      <c r="E22" s="56">
        <v>40361</v>
      </c>
      <c r="F22" s="46"/>
      <c r="G22" s="46"/>
    </row>
    <row r="23" spans="2:7" x14ac:dyDescent="0.45">
      <c r="B23" s="42" t="s">
        <v>3</v>
      </c>
      <c r="C23" s="51">
        <v>4972</v>
      </c>
      <c r="D23" s="51">
        <v>1957.7</v>
      </c>
      <c r="E23" s="50">
        <v>40357</v>
      </c>
      <c r="F23" s="46"/>
      <c r="G23" s="46"/>
    </row>
    <row r="24" spans="2:7" x14ac:dyDescent="0.45">
      <c r="B24" s="42" t="s">
        <v>2</v>
      </c>
      <c r="C24" s="51">
        <v>8589.6</v>
      </c>
      <c r="D24" s="51">
        <v>3554.2</v>
      </c>
      <c r="E24" s="50">
        <v>40359</v>
      </c>
      <c r="F24" s="44"/>
    </row>
    <row r="25" spans="2:7" x14ac:dyDescent="0.45">
      <c r="B25" s="42" t="s">
        <v>1</v>
      </c>
      <c r="C25" s="51">
        <v>477</v>
      </c>
      <c r="D25" s="51">
        <v>81</v>
      </c>
      <c r="E25" s="50">
        <v>40359</v>
      </c>
      <c r="F25" s="46"/>
    </row>
    <row r="26" spans="2:7" s="47" customFormat="1" x14ac:dyDescent="0.45">
      <c r="B26" s="47" t="s">
        <v>0</v>
      </c>
      <c r="C26" s="49">
        <f>SUM(C22:C25)</f>
        <v>16550.2</v>
      </c>
      <c r="D26" s="49">
        <f>SUM(D22:D25)</f>
        <v>6197.5</v>
      </c>
      <c r="E26" s="48">
        <f>SUM(C26:D26)</f>
        <v>22747.7</v>
      </c>
      <c r="F26" s="48"/>
    </row>
    <row r="27" spans="2:7" x14ac:dyDescent="0.45">
      <c r="C27" s="46"/>
      <c r="D27" s="46"/>
    </row>
    <row r="28" spans="2:7" x14ac:dyDescent="0.45">
      <c r="C28" s="45"/>
      <c r="D28" s="44"/>
    </row>
    <row r="29" spans="2:7" x14ac:dyDescent="0.45">
      <c r="B29" s="43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3B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B1:I29"/>
  <sheetViews>
    <sheetView workbookViewId="0">
      <selection activeCell="B35" sqref="B35"/>
    </sheetView>
  </sheetViews>
  <sheetFormatPr defaultColWidth="9" defaultRowHeight="13.15" x14ac:dyDescent="0.45"/>
  <cols>
    <col min="1" max="1" width="9" style="42"/>
    <col min="2" max="5" width="17.75" style="42" customWidth="1"/>
    <col min="6" max="16384" width="9" style="42"/>
  </cols>
  <sheetData>
    <row r="1" spans="2:9" x14ac:dyDescent="0.45">
      <c r="B1" s="789" t="s">
        <v>16</v>
      </c>
      <c r="C1" s="789"/>
      <c r="D1" s="789"/>
      <c r="E1" s="789"/>
    </row>
    <row r="2" spans="2:9" x14ac:dyDescent="0.45">
      <c r="B2" s="805" t="s">
        <v>87</v>
      </c>
      <c r="C2" s="805"/>
      <c r="D2" s="805"/>
      <c r="E2" s="805"/>
    </row>
    <row r="4" spans="2:9" s="54" customFormat="1" ht="12.75" x14ac:dyDescent="0.45">
      <c r="B4" s="789" t="s">
        <v>14</v>
      </c>
      <c r="C4" s="789"/>
      <c r="D4" s="789"/>
      <c r="E4" s="789"/>
    </row>
    <row r="5" spans="2:9" s="52" customFormat="1" x14ac:dyDescent="0.45">
      <c r="B5" s="52" t="s">
        <v>8</v>
      </c>
      <c r="C5" s="52" t="s">
        <v>12</v>
      </c>
      <c r="D5" s="52" t="s">
        <v>11</v>
      </c>
      <c r="E5" s="52" t="s">
        <v>5</v>
      </c>
    </row>
    <row r="6" spans="2:9" x14ac:dyDescent="0.4">
      <c r="B6" s="42" t="s">
        <v>4</v>
      </c>
      <c r="C6" s="58">
        <v>739</v>
      </c>
      <c r="D6" s="57">
        <v>6068</v>
      </c>
      <c r="E6" s="56">
        <v>40326</v>
      </c>
    </row>
    <row r="7" spans="2:9" x14ac:dyDescent="0.4">
      <c r="B7" s="42" t="s">
        <v>3</v>
      </c>
      <c r="C7" s="58">
        <v>851</v>
      </c>
      <c r="D7" s="57">
        <v>13816</v>
      </c>
      <c r="E7" s="56">
        <v>40329</v>
      </c>
      <c r="H7" s="44"/>
      <c r="I7" s="44"/>
    </row>
    <row r="8" spans="2:9" x14ac:dyDescent="0.45">
      <c r="B8" s="42" t="s">
        <v>2</v>
      </c>
      <c r="C8" s="51">
        <v>4941</v>
      </c>
      <c r="D8" s="51">
        <v>20103</v>
      </c>
      <c r="E8" s="50">
        <v>40329</v>
      </c>
    </row>
    <row r="9" spans="2:9" x14ac:dyDescent="0.45">
      <c r="B9" s="42" t="s">
        <v>1</v>
      </c>
      <c r="C9" s="51">
        <v>63</v>
      </c>
      <c r="D9" s="51">
        <v>568</v>
      </c>
      <c r="E9" s="50">
        <v>40329</v>
      </c>
    </row>
    <row r="10" spans="2:9" s="47" customFormat="1" x14ac:dyDescent="0.45">
      <c r="B10" s="47" t="s">
        <v>0</v>
      </c>
      <c r="C10" s="49">
        <f>SUM(C6:C9)</f>
        <v>6594</v>
      </c>
      <c r="D10" s="49">
        <f>SUM(D6:D9)</f>
        <v>40555</v>
      </c>
      <c r="E10" s="48">
        <f>SUM(C10:D10)</f>
        <v>47149</v>
      </c>
    </row>
    <row r="12" spans="2:9" s="53" customFormat="1" ht="12.75" x14ac:dyDescent="0.45">
      <c r="B12" s="789" t="s">
        <v>13</v>
      </c>
      <c r="C12" s="789"/>
      <c r="D12" s="789"/>
      <c r="E12" s="789"/>
    </row>
    <row r="13" spans="2:9" s="52" customFormat="1" x14ac:dyDescent="0.45">
      <c r="B13" s="52" t="s">
        <v>8</v>
      </c>
      <c r="C13" s="52" t="s">
        <v>12</v>
      </c>
      <c r="D13" s="52" t="s">
        <v>11</v>
      </c>
      <c r="E13" s="52" t="s">
        <v>10</v>
      </c>
    </row>
    <row r="14" spans="2:9" x14ac:dyDescent="0.4">
      <c r="B14" s="42" t="s">
        <v>4</v>
      </c>
      <c r="C14" s="57">
        <v>480769</v>
      </c>
      <c r="D14" s="57">
        <v>59629</v>
      </c>
      <c r="E14" s="51">
        <v>540398</v>
      </c>
    </row>
    <row r="15" spans="2:9" x14ac:dyDescent="0.4">
      <c r="B15" s="42" t="s">
        <v>3</v>
      </c>
      <c r="C15" s="57">
        <v>970573</v>
      </c>
      <c r="D15" s="57">
        <v>125926</v>
      </c>
      <c r="E15" s="51">
        <v>1096499</v>
      </c>
    </row>
    <row r="16" spans="2:9" x14ac:dyDescent="0.45">
      <c r="B16" s="42" t="s">
        <v>2</v>
      </c>
      <c r="C16" s="51">
        <v>1832419</v>
      </c>
      <c r="D16" s="51">
        <v>299666</v>
      </c>
      <c r="E16" s="51">
        <v>2132085</v>
      </c>
    </row>
    <row r="17" spans="2:7" x14ac:dyDescent="0.45">
      <c r="B17" s="42" t="s">
        <v>1</v>
      </c>
      <c r="C17" s="51">
        <v>63364</v>
      </c>
      <c r="D17" s="51">
        <v>9101</v>
      </c>
      <c r="E17" s="51">
        <v>40329</v>
      </c>
    </row>
    <row r="18" spans="2:7" s="47" customFormat="1" x14ac:dyDescent="0.45">
      <c r="B18" s="47" t="s">
        <v>0</v>
      </c>
      <c r="C18" s="49">
        <f>SUM(C14:C17)</f>
        <v>3347125</v>
      </c>
      <c r="D18" s="49">
        <f>SUM(D14:D17)</f>
        <v>494322</v>
      </c>
      <c r="E18" s="48">
        <f>SUM(C18:D18)</f>
        <v>3841447</v>
      </c>
    </row>
    <row r="20" spans="2:7" s="53" customFormat="1" ht="12.75" x14ac:dyDescent="0.45">
      <c r="B20" s="789" t="s">
        <v>9</v>
      </c>
      <c r="C20" s="789"/>
      <c r="D20" s="789"/>
      <c r="E20" s="789"/>
    </row>
    <row r="21" spans="2:7" s="52" customFormat="1" x14ac:dyDescent="0.45">
      <c r="B21" s="52" t="s">
        <v>8</v>
      </c>
      <c r="C21" s="52" t="s">
        <v>7</v>
      </c>
      <c r="D21" s="52" t="s">
        <v>6</v>
      </c>
      <c r="E21" s="52" t="s">
        <v>5</v>
      </c>
    </row>
    <row r="22" spans="2:7" x14ac:dyDescent="0.4">
      <c r="B22" s="42" t="s">
        <v>4</v>
      </c>
      <c r="C22" s="51">
        <v>2511.6</v>
      </c>
      <c r="D22" s="51">
        <v>591.29999999999995</v>
      </c>
      <c r="E22" s="56">
        <v>40326</v>
      </c>
      <c r="F22" s="46"/>
      <c r="G22" s="46"/>
    </row>
    <row r="23" spans="2:7" x14ac:dyDescent="0.45">
      <c r="B23" s="42" t="s">
        <v>3</v>
      </c>
      <c r="C23" s="51">
        <v>4995.1000000000004</v>
      </c>
      <c r="D23" s="51">
        <v>1878.5</v>
      </c>
      <c r="E23" s="50">
        <v>40324</v>
      </c>
      <c r="F23" s="46"/>
      <c r="G23" s="46"/>
    </row>
    <row r="24" spans="2:7" x14ac:dyDescent="0.45">
      <c r="B24" s="42" t="s">
        <v>2</v>
      </c>
      <c r="C24" s="51">
        <v>8769</v>
      </c>
      <c r="D24" s="51">
        <v>3412.7</v>
      </c>
      <c r="E24" s="50">
        <v>40329</v>
      </c>
      <c r="F24" s="44"/>
    </row>
    <row r="25" spans="2:7" x14ac:dyDescent="0.45">
      <c r="B25" s="42" t="s">
        <v>1</v>
      </c>
      <c r="C25" s="51">
        <v>439</v>
      </c>
      <c r="D25" s="51">
        <v>79</v>
      </c>
      <c r="E25" s="50">
        <v>40329</v>
      </c>
      <c r="F25" s="46"/>
    </row>
    <row r="26" spans="2:7" s="47" customFormat="1" x14ac:dyDescent="0.45">
      <c r="B26" s="47" t="s">
        <v>0</v>
      </c>
      <c r="C26" s="49">
        <f>SUM(C22:C25)</f>
        <v>16714.7</v>
      </c>
      <c r="D26" s="49">
        <f>SUM(D22:D25)</f>
        <v>5961.5</v>
      </c>
      <c r="E26" s="48">
        <f>SUM(C26:D26)</f>
        <v>22676.2</v>
      </c>
      <c r="F26" s="48"/>
    </row>
    <row r="27" spans="2:7" x14ac:dyDescent="0.45">
      <c r="C27" s="46"/>
      <c r="D27" s="46"/>
    </row>
    <row r="28" spans="2:7" x14ac:dyDescent="0.45">
      <c r="C28" s="45"/>
      <c r="D28" s="44"/>
    </row>
    <row r="29" spans="2:7" x14ac:dyDescent="0.45">
      <c r="B29" s="43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3C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B1:I29"/>
  <sheetViews>
    <sheetView workbookViewId="0"/>
  </sheetViews>
  <sheetFormatPr defaultColWidth="9" defaultRowHeight="13.15" x14ac:dyDescent="0.45"/>
  <cols>
    <col min="1" max="1" width="9" style="42"/>
    <col min="2" max="5" width="17.75" style="42" customWidth="1"/>
    <col min="6" max="16384" width="9" style="42"/>
  </cols>
  <sheetData>
    <row r="1" spans="2:9" x14ac:dyDescent="0.45">
      <c r="B1" s="789" t="s">
        <v>16</v>
      </c>
      <c r="C1" s="789"/>
      <c r="D1" s="789"/>
      <c r="E1" s="789"/>
    </row>
    <row r="2" spans="2:9" x14ac:dyDescent="0.45">
      <c r="B2" s="805" t="s">
        <v>88</v>
      </c>
      <c r="C2" s="805"/>
      <c r="D2" s="805"/>
      <c r="E2" s="805"/>
    </row>
    <row r="4" spans="2:9" s="54" customFormat="1" ht="12.75" x14ac:dyDescent="0.45">
      <c r="B4" s="789" t="s">
        <v>14</v>
      </c>
      <c r="C4" s="789"/>
      <c r="D4" s="789"/>
      <c r="E4" s="789"/>
    </row>
    <row r="5" spans="2:9" s="52" customFormat="1" x14ac:dyDescent="0.45">
      <c r="B5" s="52" t="s">
        <v>8</v>
      </c>
      <c r="C5" s="52" t="s">
        <v>12</v>
      </c>
      <c r="D5" s="52" t="s">
        <v>11</v>
      </c>
      <c r="E5" s="52" t="s">
        <v>5</v>
      </c>
    </row>
    <row r="6" spans="2:9" x14ac:dyDescent="0.4">
      <c r="B6" s="42" t="s">
        <v>4</v>
      </c>
      <c r="C6" s="58">
        <v>531</v>
      </c>
      <c r="D6" s="57">
        <v>5470</v>
      </c>
      <c r="E6" s="56">
        <v>40298</v>
      </c>
    </row>
    <row r="7" spans="2:9" x14ac:dyDescent="0.4">
      <c r="B7" s="42" t="s">
        <v>3</v>
      </c>
      <c r="C7" s="58">
        <v>309</v>
      </c>
      <c r="D7" s="57">
        <v>13251</v>
      </c>
      <c r="E7" s="56">
        <v>40298</v>
      </c>
      <c r="H7" s="44"/>
      <c r="I7" s="44"/>
    </row>
    <row r="8" spans="2:9" x14ac:dyDescent="0.45">
      <c r="B8" s="42" t="s">
        <v>2</v>
      </c>
      <c r="C8" s="51">
        <v>2384</v>
      </c>
      <c r="D8" s="51">
        <v>19207</v>
      </c>
      <c r="E8" s="50">
        <v>40298</v>
      </c>
    </row>
    <row r="9" spans="2:9" x14ac:dyDescent="0.45">
      <c r="B9" s="42" t="s">
        <v>1</v>
      </c>
      <c r="C9" s="51">
        <v>51</v>
      </c>
      <c r="D9" s="51">
        <v>531</v>
      </c>
      <c r="E9" s="50">
        <v>40298</v>
      </c>
    </row>
    <row r="10" spans="2:9" s="47" customFormat="1" x14ac:dyDescent="0.45">
      <c r="B10" s="47" t="s">
        <v>0</v>
      </c>
      <c r="C10" s="49">
        <f>SUM(C6:C9)</f>
        <v>3275</v>
      </c>
      <c r="D10" s="49">
        <f>SUM(D6:D9)</f>
        <v>38459</v>
      </c>
      <c r="E10" s="48">
        <f>SUM(C10:D10)</f>
        <v>41734</v>
      </c>
    </row>
    <row r="12" spans="2:9" s="53" customFormat="1" ht="12.75" x14ac:dyDescent="0.45">
      <c r="B12" s="789" t="s">
        <v>13</v>
      </c>
      <c r="C12" s="789"/>
      <c r="D12" s="789"/>
      <c r="E12" s="789"/>
    </row>
    <row r="13" spans="2:9" s="52" customFormat="1" x14ac:dyDescent="0.45">
      <c r="B13" s="52" t="s">
        <v>8</v>
      </c>
      <c r="C13" s="52" t="s">
        <v>12</v>
      </c>
      <c r="D13" s="52" t="s">
        <v>11</v>
      </c>
      <c r="E13" s="52" t="s">
        <v>10</v>
      </c>
    </row>
    <row r="14" spans="2:9" x14ac:dyDescent="0.4">
      <c r="B14" s="42" t="s">
        <v>4</v>
      </c>
      <c r="C14" s="57">
        <v>480894</v>
      </c>
      <c r="D14" s="57">
        <v>60157</v>
      </c>
      <c r="E14" s="51">
        <f>SUM(C14:D14)</f>
        <v>541051</v>
      </c>
    </row>
    <row r="15" spans="2:9" x14ac:dyDescent="0.4">
      <c r="B15" s="42" t="s">
        <v>3</v>
      </c>
      <c r="C15" s="57">
        <v>970712</v>
      </c>
      <c r="D15" s="57">
        <v>126008</v>
      </c>
      <c r="E15" s="51">
        <f>SUM(C15:D15)</f>
        <v>1096720</v>
      </c>
    </row>
    <row r="16" spans="2:9" x14ac:dyDescent="0.45">
      <c r="B16" s="42" t="s">
        <v>2</v>
      </c>
      <c r="C16" s="51">
        <v>1833096</v>
      </c>
      <c r="D16" s="51">
        <v>299701</v>
      </c>
      <c r="E16" s="51">
        <f>SUM(C16:D16)</f>
        <v>2132797</v>
      </c>
    </row>
    <row r="17" spans="2:7" x14ac:dyDescent="0.45">
      <c r="B17" s="42" t="s">
        <v>1</v>
      </c>
      <c r="C17" s="51">
        <v>63372</v>
      </c>
      <c r="D17" s="51">
        <v>9112</v>
      </c>
      <c r="E17" s="51">
        <f>SUM(C17:D17)</f>
        <v>72484</v>
      </c>
    </row>
    <row r="18" spans="2:7" s="47" customFormat="1" x14ac:dyDescent="0.45">
      <c r="B18" s="47" t="s">
        <v>0</v>
      </c>
      <c r="C18" s="49">
        <f>SUM(C14:C17)</f>
        <v>3348074</v>
      </c>
      <c r="D18" s="49">
        <f>SUM(D14:D17)</f>
        <v>494978</v>
      </c>
      <c r="E18" s="48">
        <f>SUM(C18:D18)</f>
        <v>3843052</v>
      </c>
    </row>
    <row r="20" spans="2:7" s="53" customFormat="1" ht="12.75" x14ac:dyDescent="0.45">
      <c r="B20" s="789" t="s">
        <v>9</v>
      </c>
      <c r="C20" s="789"/>
      <c r="D20" s="789"/>
      <c r="E20" s="789"/>
    </row>
    <row r="21" spans="2:7" s="52" customFormat="1" x14ac:dyDescent="0.45">
      <c r="B21" s="52" t="s">
        <v>8</v>
      </c>
      <c r="C21" s="52" t="s">
        <v>7</v>
      </c>
      <c r="D21" s="52" t="s">
        <v>6</v>
      </c>
      <c r="E21" s="52" t="s">
        <v>5</v>
      </c>
    </row>
    <row r="22" spans="2:7" x14ac:dyDescent="0.45">
      <c r="B22" s="42" t="s">
        <v>4</v>
      </c>
      <c r="C22" s="51">
        <f>1431.1+1080.5</f>
        <v>2511.6</v>
      </c>
      <c r="D22" s="51">
        <f>1.6+585.3</f>
        <v>586.9</v>
      </c>
      <c r="E22" s="50">
        <v>40298</v>
      </c>
      <c r="F22" s="46"/>
      <c r="G22" s="46"/>
    </row>
    <row r="23" spans="2:7" x14ac:dyDescent="0.45">
      <c r="B23" s="42" t="s">
        <v>3</v>
      </c>
      <c r="C23" s="51">
        <f>3929.2+1326.9</f>
        <v>5256.1</v>
      </c>
      <c r="D23" s="51">
        <f>2.9+1614.6</f>
        <v>1617.5</v>
      </c>
      <c r="E23" s="50">
        <v>40276</v>
      </c>
      <c r="F23" s="46"/>
      <c r="G23" s="46"/>
    </row>
    <row r="24" spans="2:7" x14ac:dyDescent="0.45">
      <c r="B24" s="42" t="s">
        <v>2</v>
      </c>
      <c r="C24" s="51">
        <f>5098.5+7084-3347.8</f>
        <v>8834.7000000000007</v>
      </c>
      <c r="D24" s="51">
        <f>7.3+3340.5</f>
        <v>3347.8</v>
      </c>
      <c r="E24" s="50">
        <v>40298</v>
      </c>
      <c r="F24" s="44"/>
    </row>
    <row r="25" spans="2:7" x14ac:dyDescent="0.45">
      <c r="B25" s="42" t="s">
        <v>1</v>
      </c>
      <c r="C25" s="51">
        <v>439</v>
      </c>
      <c r="D25" s="51">
        <v>83</v>
      </c>
      <c r="E25" s="50">
        <v>40298</v>
      </c>
      <c r="F25" s="46"/>
    </row>
    <row r="26" spans="2:7" s="47" customFormat="1" x14ac:dyDescent="0.45">
      <c r="B26" s="47" t="s">
        <v>0</v>
      </c>
      <c r="C26" s="49">
        <f>SUM(C22:C25)</f>
        <v>17041.400000000001</v>
      </c>
      <c r="D26" s="49">
        <f>SUM(D22:D25)</f>
        <v>5635.2000000000007</v>
      </c>
      <c r="E26" s="48">
        <f>SUM(C26:D26)</f>
        <v>22676.600000000002</v>
      </c>
      <c r="F26" s="48"/>
    </row>
    <row r="27" spans="2:7" x14ac:dyDescent="0.45">
      <c r="C27" s="46"/>
      <c r="D27" s="46"/>
    </row>
    <row r="28" spans="2:7" x14ac:dyDescent="0.45">
      <c r="C28" s="45"/>
      <c r="D28" s="44"/>
    </row>
    <row r="29" spans="2:7" x14ac:dyDescent="0.45">
      <c r="B29" s="43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3D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B1:I29"/>
  <sheetViews>
    <sheetView workbookViewId="0"/>
  </sheetViews>
  <sheetFormatPr defaultColWidth="9" defaultRowHeight="13.15" x14ac:dyDescent="0.45"/>
  <cols>
    <col min="1" max="1" width="9" style="42"/>
    <col min="2" max="5" width="17.75" style="42" customWidth="1"/>
    <col min="6" max="16384" width="9" style="42"/>
  </cols>
  <sheetData>
    <row r="1" spans="2:9" x14ac:dyDescent="0.45">
      <c r="B1" s="789" t="s">
        <v>16</v>
      </c>
      <c r="C1" s="789"/>
      <c r="D1" s="789"/>
      <c r="E1" s="789"/>
    </row>
    <row r="2" spans="2:9" x14ac:dyDescent="0.45">
      <c r="B2" s="805" t="s">
        <v>89</v>
      </c>
      <c r="C2" s="805"/>
      <c r="D2" s="805"/>
      <c r="E2" s="805"/>
    </row>
    <row r="4" spans="2:9" s="54" customFormat="1" ht="12.75" x14ac:dyDescent="0.45">
      <c r="B4" s="789" t="s">
        <v>14</v>
      </c>
      <c r="C4" s="789"/>
      <c r="D4" s="789"/>
      <c r="E4" s="789"/>
    </row>
    <row r="5" spans="2:9" s="52" customFormat="1" x14ac:dyDescent="0.45">
      <c r="B5" s="52" t="s">
        <v>8</v>
      </c>
      <c r="C5" s="52" t="s">
        <v>12</v>
      </c>
      <c r="D5" s="52" t="s">
        <v>11</v>
      </c>
      <c r="E5" s="52" t="s">
        <v>5</v>
      </c>
    </row>
    <row r="6" spans="2:9" x14ac:dyDescent="0.45">
      <c r="B6" s="42" t="s">
        <v>4</v>
      </c>
      <c r="C6" s="51">
        <v>272</v>
      </c>
      <c r="D6" s="51">
        <v>4756</v>
      </c>
      <c r="E6" s="50">
        <v>40263</v>
      </c>
    </row>
    <row r="7" spans="2:9" x14ac:dyDescent="0.45">
      <c r="B7" s="42" t="s">
        <v>3</v>
      </c>
      <c r="C7" s="51">
        <v>220</v>
      </c>
      <c r="D7" s="51">
        <v>12833</v>
      </c>
      <c r="E7" s="50">
        <v>40268</v>
      </c>
      <c r="H7" s="44"/>
      <c r="I7" s="44"/>
    </row>
    <row r="8" spans="2:9" x14ac:dyDescent="0.45">
      <c r="B8" s="42" t="s">
        <v>2</v>
      </c>
      <c r="C8" s="51">
        <v>1415</v>
      </c>
      <c r="D8" s="51">
        <v>18371</v>
      </c>
      <c r="E8" s="50">
        <v>40268</v>
      </c>
    </row>
    <row r="9" spans="2:9" x14ac:dyDescent="0.45">
      <c r="B9" s="42" t="s">
        <v>1</v>
      </c>
      <c r="C9" s="51">
        <v>37</v>
      </c>
      <c r="D9" s="51">
        <v>394</v>
      </c>
      <c r="E9" s="50">
        <v>40268</v>
      </c>
    </row>
    <row r="10" spans="2:9" s="47" customFormat="1" x14ac:dyDescent="0.45">
      <c r="B10" s="47" t="s">
        <v>0</v>
      </c>
      <c r="C10" s="49">
        <f>SUM(C6:C9)</f>
        <v>1944</v>
      </c>
      <c r="D10" s="49">
        <f>SUM(D6:D9)</f>
        <v>36354</v>
      </c>
      <c r="E10" s="48">
        <f>SUM(C10:D10)</f>
        <v>38298</v>
      </c>
    </row>
    <row r="12" spans="2:9" s="53" customFormat="1" ht="12.75" x14ac:dyDescent="0.45">
      <c r="B12" s="789" t="s">
        <v>13</v>
      </c>
      <c r="C12" s="789"/>
      <c r="D12" s="789"/>
      <c r="E12" s="789"/>
    </row>
    <row r="13" spans="2:9" s="52" customFormat="1" x14ac:dyDescent="0.45">
      <c r="B13" s="52" t="s">
        <v>8</v>
      </c>
      <c r="C13" s="52" t="s">
        <v>12</v>
      </c>
      <c r="D13" s="52" t="s">
        <v>11</v>
      </c>
      <c r="E13" s="52" t="s">
        <v>10</v>
      </c>
    </row>
    <row r="14" spans="2:9" x14ac:dyDescent="0.45">
      <c r="B14" s="42" t="s">
        <v>4</v>
      </c>
      <c r="C14" s="51">
        <v>481472</v>
      </c>
      <c r="D14" s="51">
        <v>60859</v>
      </c>
      <c r="E14" s="51">
        <f>SUM(C14:D14)</f>
        <v>542331</v>
      </c>
    </row>
    <row r="15" spans="2:9" x14ac:dyDescent="0.45">
      <c r="B15" s="42" t="s">
        <v>3</v>
      </c>
      <c r="C15" s="51">
        <v>970667</v>
      </c>
      <c r="D15" s="51">
        <v>125811</v>
      </c>
      <c r="E15" s="51">
        <f>SUM(C15:D15)</f>
        <v>1096478</v>
      </c>
    </row>
    <row r="16" spans="2:9" x14ac:dyDescent="0.45">
      <c r="B16" s="42" t="s">
        <v>2</v>
      </c>
      <c r="C16" s="51">
        <v>1832752</v>
      </c>
      <c r="D16" s="51">
        <v>298851</v>
      </c>
      <c r="E16" s="51">
        <f>SUM(C16:D16)</f>
        <v>2131603</v>
      </c>
    </row>
    <row r="17" spans="2:7" x14ac:dyDescent="0.45">
      <c r="B17" s="42" t="s">
        <v>1</v>
      </c>
      <c r="C17" s="51">
        <v>63386</v>
      </c>
      <c r="D17" s="51">
        <v>9109</v>
      </c>
      <c r="E17" s="51">
        <f>SUM(C17:D17)</f>
        <v>72495</v>
      </c>
    </row>
    <row r="18" spans="2:7" s="47" customFormat="1" x14ac:dyDescent="0.45">
      <c r="B18" s="47" t="s">
        <v>0</v>
      </c>
      <c r="C18" s="49">
        <f>SUM(C14:C17)</f>
        <v>3348277</v>
      </c>
      <c r="D18" s="49">
        <f>SUM(D14:D17)</f>
        <v>494630</v>
      </c>
      <c r="E18" s="48">
        <f>SUM(C18:D18)</f>
        <v>3842907</v>
      </c>
    </row>
    <row r="20" spans="2:7" s="53" customFormat="1" ht="12.75" x14ac:dyDescent="0.45">
      <c r="B20" s="789" t="s">
        <v>9</v>
      </c>
      <c r="C20" s="789"/>
      <c r="D20" s="789"/>
      <c r="E20" s="789"/>
    </row>
    <row r="21" spans="2:7" s="52" customFormat="1" x14ac:dyDescent="0.45">
      <c r="B21" s="52" t="s">
        <v>8</v>
      </c>
      <c r="C21" s="52" t="s">
        <v>7</v>
      </c>
      <c r="D21" s="52" t="s">
        <v>6</v>
      </c>
      <c r="E21" s="52" t="s">
        <v>5</v>
      </c>
    </row>
    <row r="22" spans="2:7" x14ac:dyDescent="0.45">
      <c r="B22" s="42" t="s">
        <v>4</v>
      </c>
      <c r="C22" s="51">
        <f>1431.1+1080.5</f>
        <v>2511.6</v>
      </c>
      <c r="D22" s="51">
        <f>0.9+569.4</f>
        <v>570.29999999999995</v>
      </c>
      <c r="E22" s="50">
        <v>40263</v>
      </c>
      <c r="F22" s="46"/>
      <c r="G22" s="46"/>
    </row>
    <row r="23" spans="2:7" x14ac:dyDescent="0.45">
      <c r="B23" s="42" t="s">
        <v>3</v>
      </c>
      <c r="C23" s="51">
        <f>3928.8+1354.2</f>
        <v>5283</v>
      </c>
      <c r="D23" s="51">
        <f>2.6+1588.1</f>
        <v>1590.6999999999998</v>
      </c>
      <c r="E23" s="50">
        <v>40240</v>
      </c>
      <c r="F23" s="46"/>
      <c r="G23" s="46"/>
    </row>
    <row r="24" spans="2:7" x14ac:dyDescent="0.45">
      <c r="B24" s="42" t="s">
        <v>2</v>
      </c>
      <c r="C24" s="51">
        <f>12182.5-4.5-3256.2</f>
        <v>8921.7999999999993</v>
      </c>
      <c r="D24" s="51">
        <f>4.5+3256.2</f>
        <v>3260.7</v>
      </c>
      <c r="E24" s="50">
        <v>40268</v>
      </c>
      <c r="F24" s="44"/>
    </row>
    <row r="25" spans="2:7" x14ac:dyDescent="0.45">
      <c r="B25" s="42" t="s">
        <v>1</v>
      </c>
      <c r="C25" s="51">
        <v>439</v>
      </c>
      <c r="D25" s="51">
        <v>70</v>
      </c>
      <c r="E25" s="50">
        <v>40268</v>
      </c>
      <c r="F25" s="46"/>
    </row>
    <row r="26" spans="2:7" s="47" customFormat="1" x14ac:dyDescent="0.45">
      <c r="B26" s="47" t="s">
        <v>0</v>
      </c>
      <c r="C26" s="49">
        <f>SUM(C22:C25)</f>
        <v>17155.400000000001</v>
      </c>
      <c r="D26" s="49">
        <f>SUM(D22:D25)</f>
        <v>5491.7</v>
      </c>
      <c r="E26" s="48">
        <f>SUM(C26:D26)</f>
        <v>22647.100000000002</v>
      </c>
      <c r="F26" s="48"/>
    </row>
    <row r="27" spans="2:7" x14ac:dyDescent="0.45">
      <c r="C27" s="46"/>
      <c r="D27" s="46"/>
    </row>
    <row r="28" spans="2:7" x14ac:dyDescent="0.45">
      <c r="C28" s="45"/>
      <c r="D28" s="44"/>
    </row>
    <row r="29" spans="2:7" x14ac:dyDescent="0.45">
      <c r="B29" s="43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3E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B1:I29"/>
  <sheetViews>
    <sheetView workbookViewId="0"/>
  </sheetViews>
  <sheetFormatPr defaultColWidth="9" defaultRowHeight="13.15" x14ac:dyDescent="0.45"/>
  <cols>
    <col min="1" max="1" width="9" style="42"/>
    <col min="2" max="5" width="17.75" style="42" customWidth="1"/>
    <col min="6" max="16384" width="9" style="42"/>
  </cols>
  <sheetData>
    <row r="1" spans="2:9" x14ac:dyDescent="0.45">
      <c r="B1" s="789" t="s">
        <v>16</v>
      </c>
      <c r="C1" s="789"/>
      <c r="D1" s="789"/>
      <c r="E1" s="789"/>
    </row>
    <row r="2" spans="2:9" x14ac:dyDescent="0.45">
      <c r="B2" s="805" t="s">
        <v>90</v>
      </c>
      <c r="C2" s="805"/>
      <c r="D2" s="805"/>
      <c r="E2" s="805"/>
    </row>
    <row r="4" spans="2:9" s="54" customFormat="1" ht="12.75" x14ac:dyDescent="0.45">
      <c r="B4" s="789" t="s">
        <v>14</v>
      </c>
      <c r="C4" s="789"/>
      <c r="D4" s="789"/>
      <c r="E4" s="789"/>
    </row>
    <row r="5" spans="2:9" s="52" customFormat="1" x14ac:dyDescent="0.45">
      <c r="B5" s="52" t="s">
        <v>8</v>
      </c>
      <c r="C5" s="52" t="s">
        <v>12</v>
      </c>
      <c r="D5" s="52" t="s">
        <v>11</v>
      </c>
      <c r="E5" s="52" t="s">
        <v>5</v>
      </c>
    </row>
    <row r="6" spans="2:9" x14ac:dyDescent="0.45">
      <c r="B6" s="42" t="s">
        <v>4</v>
      </c>
      <c r="C6" s="51">
        <v>111</v>
      </c>
      <c r="D6" s="51">
        <v>4078</v>
      </c>
      <c r="E6" s="50">
        <v>40235</v>
      </c>
    </row>
    <row r="7" spans="2:9" x14ac:dyDescent="0.45">
      <c r="B7" s="42" t="s">
        <v>3</v>
      </c>
      <c r="C7" s="51">
        <v>161</v>
      </c>
      <c r="D7" s="51">
        <v>10633</v>
      </c>
      <c r="E7" s="50">
        <v>40237</v>
      </c>
      <c r="H7" s="44"/>
      <c r="I7" s="44"/>
    </row>
    <row r="8" spans="2:9" x14ac:dyDescent="0.45">
      <c r="B8" s="42" t="s">
        <v>2</v>
      </c>
      <c r="C8" s="51">
        <v>668</v>
      </c>
      <c r="D8" s="51">
        <v>17566</v>
      </c>
      <c r="E8" s="50">
        <v>40237</v>
      </c>
    </row>
    <row r="9" spans="2:9" x14ac:dyDescent="0.45">
      <c r="B9" s="42" t="s">
        <v>1</v>
      </c>
      <c r="C9" s="51">
        <v>14</v>
      </c>
      <c r="D9" s="51">
        <v>393</v>
      </c>
      <c r="E9" s="50">
        <v>40237</v>
      </c>
    </row>
    <row r="10" spans="2:9" s="47" customFormat="1" x14ac:dyDescent="0.45">
      <c r="B10" s="47" t="s">
        <v>0</v>
      </c>
      <c r="C10" s="49">
        <f>SUM(C6:C9)</f>
        <v>954</v>
      </c>
      <c r="D10" s="49">
        <f>SUM(D6:D9)</f>
        <v>32670</v>
      </c>
      <c r="E10" s="48">
        <f>SUM(C10:D10)</f>
        <v>33624</v>
      </c>
    </row>
    <row r="12" spans="2:9" s="53" customFormat="1" ht="12.75" x14ac:dyDescent="0.45">
      <c r="B12" s="789" t="s">
        <v>13</v>
      </c>
      <c r="C12" s="789"/>
      <c r="D12" s="789"/>
      <c r="E12" s="789"/>
    </row>
    <row r="13" spans="2:9" s="52" customFormat="1" x14ac:dyDescent="0.45">
      <c r="B13" s="52" t="s">
        <v>8</v>
      </c>
      <c r="C13" s="52" t="s">
        <v>12</v>
      </c>
      <c r="D13" s="52" t="s">
        <v>11</v>
      </c>
      <c r="E13" s="52" t="s">
        <v>10</v>
      </c>
    </row>
    <row r="14" spans="2:9" x14ac:dyDescent="0.45">
      <c r="B14" s="42" t="s">
        <v>4</v>
      </c>
      <c r="C14" s="51">
        <v>481594</v>
      </c>
      <c r="D14" s="51">
        <v>61538</v>
      </c>
      <c r="E14" s="51">
        <f>SUM(C14:D14)</f>
        <v>543132</v>
      </c>
    </row>
    <row r="15" spans="2:9" x14ac:dyDescent="0.45">
      <c r="B15" s="42" t="s">
        <v>3</v>
      </c>
      <c r="C15" s="51">
        <v>970517</v>
      </c>
      <c r="D15" s="51">
        <v>125795</v>
      </c>
      <c r="E15" s="51">
        <f>SUM(C15:D15)</f>
        <v>1096312</v>
      </c>
    </row>
    <row r="16" spans="2:9" x14ac:dyDescent="0.45">
      <c r="B16" s="42" t="s">
        <v>2</v>
      </c>
      <c r="C16" s="51">
        <v>1831954</v>
      </c>
      <c r="D16" s="51">
        <v>298967</v>
      </c>
      <c r="E16" s="51">
        <f>SUM(C16:D16)</f>
        <v>2130921</v>
      </c>
    </row>
    <row r="17" spans="2:7" x14ac:dyDescent="0.45">
      <c r="B17" s="42" t="s">
        <v>1</v>
      </c>
      <c r="C17" s="51">
        <v>63403</v>
      </c>
      <c r="D17" s="51">
        <v>9109</v>
      </c>
      <c r="E17" s="51">
        <f>SUM(C17:D17)</f>
        <v>72512</v>
      </c>
    </row>
    <row r="18" spans="2:7" s="47" customFormat="1" x14ac:dyDescent="0.45">
      <c r="B18" s="47" t="s">
        <v>0</v>
      </c>
      <c r="C18" s="49">
        <f>SUM(C14:C17)</f>
        <v>3347468</v>
      </c>
      <c r="D18" s="49">
        <f>SUM(D14:D17)</f>
        <v>495409</v>
      </c>
      <c r="E18" s="48">
        <f>SUM(C18:D18)</f>
        <v>3842877</v>
      </c>
    </row>
    <row r="20" spans="2:7" s="53" customFormat="1" ht="12.75" x14ac:dyDescent="0.45">
      <c r="B20" s="789" t="s">
        <v>9</v>
      </c>
      <c r="C20" s="789"/>
      <c r="D20" s="789"/>
      <c r="E20" s="789"/>
    </row>
    <row r="21" spans="2:7" s="52" customFormat="1" x14ac:dyDescent="0.45">
      <c r="B21" s="52" t="s">
        <v>8</v>
      </c>
      <c r="C21" s="52" t="s">
        <v>7</v>
      </c>
      <c r="D21" s="52" t="s">
        <v>6</v>
      </c>
      <c r="E21" s="52" t="s">
        <v>5</v>
      </c>
    </row>
    <row r="22" spans="2:7" x14ac:dyDescent="0.45">
      <c r="B22" s="42" t="s">
        <v>4</v>
      </c>
      <c r="C22" s="51">
        <f>1431.1+1080.5</f>
        <v>2511.6</v>
      </c>
      <c r="D22" s="51">
        <f>553.8+0.4</f>
        <v>554.19999999999993</v>
      </c>
      <c r="E22" s="50">
        <v>40235</v>
      </c>
      <c r="F22" s="46"/>
      <c r="G22" s="46"/>
    </row>
    <row r="23" spans="2:7" x14ac:dyDescent="0.45">
      <c r="B23" s="42" t="s">
        <v>3</v>
      </c>
      <c r="C23" s="51">
        <f>3928.3+1378.5</f>
        <v>5306.8</v>
      </c>
      <c r="D23" s="51">
        <f>2.6+1564.3</f>
        <v>1566.8999999999999</v>
      </c>
      <c r="E23" s="50">
        <v>40210</v>
      </c>
      <c r="F23" s="46"/>
      <c r="G23" s="46"/>
    </row>
    <row r="24" spans="2:7" x14ac:dyDescent="0.45">
      <c r="B24" s="42" t="s">
        <v>2</v>
      </c>
      <c r="C24" s="51">
        <f>12182.7-2.3-3173.7</f>
        <v>9006.7000000000007</v>
      </c>
      <c r="D24" s="51">
        <f>2.3+3173.7</f>
        <v>3176</v>
      </c>
      <c r="E24" s="50">
        <v>40237</v>
      </c>
      <c r="F24" s="44"/>
    </row>
    <row r="25" spans="2:7" x14ac:dyDescent="0.45">
      <c r="B25" s="42" t="s">
        <v>1</v>
      </c>
      <c r="C25" s="51">
        <v>439</v>
      </c>
      <c r="D25" s="51">
        <v>69</v>
      </c>
      <c r="E25" s="50">
        <v>40237</v>
      </c>
      <c r="F25" s="46"/>
    </row>
    <row r="26" spans="2:7" s="47" customFormat="1" x14ac:dyDescent="0.45">
      <c r="B26" s="47" t="s">
        <v>0</v>
      </c>
      <c r="C26" s="49">
        <f>SUM(C22:C25)</f>
        <v>17264.099999999999</v>
      </c>
      <c r="D26" s="49">
        <f>SUM(D22:D25)</f>
        <v>5366.1</v>
      </c>
      <c r="E26" s="48">
        <f>SUM(C26:D26)</f>
        <v>22630.199999999997</v>
      </c>
      <c r="F26" s="48"/>
    </row>
    <row r="27" spans="2:7" x14ac:dyDescent="0.45">
      <c r="C27" s="46"/>
      <c r="D27" s="46"/>
    </row>
    <row r="28" spans="2:7" x14ac:dyDescent="0.45">
      <c r="C28" s="45"/>
      <c r="D28" s="44"/>
    </row>
    <row r="29" spans="2:7" x14ac:dyDescent="0.45">
      <c r="B29" s="43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3F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B1:I29"/>
  <sheetViews>
    <sheetView workbookViewId="0"/>
  </sheetViews>
  <sheetFormatPr defaultColWidth="9" defaultRowHeight="13.15" x14ac:dyDescent="0.45"/>
  <cols>
    <col min="1" max="1" width="9" style="42"/>
    <col min="2" max="5" width="17.75" style="42" customWidth="1"/>
    <col min="6" max="16384" width="9" style="42"/>
  </cols>
  <sheetData>
    <row r="1" spans="2:9" x14ac:dyDescent="0.45">
      <c r="B1" s="789" t="s">
        <v>16</v>
      </c>
      <c r="C1" s="789"/>
      <c r="D1" s="789"/>
      <c r="E1" s="789"/>
    </row>
    <row r="2" spans="2:9" x14ac:dyDescent="0.45">
      <c r="B2" s="805" t="s">
        <v>91</v>
      </c>
      <c r="C2" s="805"/>
      <c r="D2" s="805"/>
      <c r="E2" s="805"/>
    </row>
    <row r="4" spans="2:9" s="54" customFormat="1" ht="12.75" x14ac:dyDescent="0.45">
      <c r="B4" s="789" t="s">
        <v>14</v>
      </c>
      <c r="C4" s="789"/>
      <c r="D4" s="789"/>
      <c r="E4" s="789"/>
    </row>
    <row r="5" spans="2:9" s="52" customFormat="1" x14ac:dyDescent="0.45">
      <c r="B5" s="52" t="s">
        <v>8</v>
      </c>
      <c r="C5" s="52" t="s">
        <v>12</v>
      </c>
      <c r="D5" s="52" t="s">
        <v>11</v>
      </c>
      <c r="E5" s="52" t="s">
        <v>5</v>
      </c>
    </row>
    <row r="6" spans="2:9" x14ac:dyDescent="0.45">
      <c r="B6" s="42" t="s">
        <v>4</v>
      </c>
      <c r="C6" s="51">
        <v>96</v>
      </c>
      <c r="D6" s="51">
        <v>3627</v>
      </c>
      <c r="E6" s="50">
        <v>40207</v>
      </c>
    </row>
    <row r="7" spans="2:9" x14ac:dyDescent="0.45">
      <c r="B7" s="42" t="s">
        <v>3</v>
      </c>
      <c r="C7" s="51">
        <v>169</v>
      </c>
      <c r="D7" s="51">
        <v>9628</v>
      </c>
      <c r="E7" s="50">
        <v>40209</v>
      </c>
      <c r="H7" s="44"/>
      <c r="I7" s="44"/>
    </row>
    <row r="8" spans="2:9" x14ac:dyDescent="0.45">
      <c r="B8" s="42" t="s">
        <v>2</v>
      </c>
      <c r="C8" s="51">
        <v>352</v>
      </c>
      <c r="D8" s="51">
        <v>17059</v>
      </c>
      <c r="E8" s="50">
        <v>40209</v>
      </c>
    </row>
    <row r="9" spans="2:9" x14ac:dyDescent="0.45">
      <c r="B9" s="42" t="s">
        <v>1</v>
      </c>
      <c r="C9" s="51">
        <v>8</v>
      </c>
      <c r="D9" s="51">
        <v>388</v>
      </c>
      <c r="E9" s="50">
        <v>40209</v>
      </c>
    </row>
    <row r="10" spans="2:9" s="47" customFormat="1" x14ac:dyDescent="0.45">
      <c r="B10" s="47" t="s">
        <v>0</v>
      </c>
      <c r="C10" s="49">
        <f>SUM(C6:C9)</f>
        <v>625</v>
      </c>
      <c r="D10" s="49">
        <f>SUM(D6:D9)</f>
        <v>30702</v>
      </c>
      <c r="E10" s="48">
        <f>SUM(C10:D10)</f>
        <v>31327</v>
      </c>
    </row>
    <row r="12" spans="2:9" s="53" customFormat="1" ht="12.75" x14ac:dyDescent="0.45">
      <c r="B12" s="789" t="s">
        <v>13</v>
      </c>
      <c r="C12" s="789"/>
      <c r="D12" s="789"/>
      <c r="E12" s="789"/>
    </row>
    <row r="13" spans="2:9" s="52" customFormat="1" x14ac:dyDescent="0.45">
      <c r="B13" s="52" t="s">
        <v>8</v>
      </c>
      <c r="C13" s="52" t="s">
        <v>12</v>
      </c>
      <c r="D13" s="52" t="s">
        <v>11</v>
      </c>
      <c r="E13" s="52" t="s">
        <v>10</v>
      </c>
    </row>
    <row r="14" spans="2:9" x14ac:dyDescent="0.45">
      <c r="B14" s="42" t="s">
        <v>4</v>
      </c>
      <c r="C14" s="51">
        <v>481398</v>
      </c>
      <c r="D14" s="51">
        <v>61992</v>
      </c>
      <c r="E14" s="51">
        <f>SUM(C14:D14)</f>
        <v>543390</v>
      </c>
    </row>
    <row r="15" spans="2:9" x14ac:dyDescent="0.45">
      <c r="B15" s="42" t="s">
        <v>3</v>
      </c>
      <c r="C15" s="51">
        <v>970286</v>
      </c>
      <c r="D15" s="51">
        <v>125670</v>
      </c>
      <c r="E15" s="51">
        <f>SUM(C15:D15)</f>
        <v>1095956</v>
      </c>
    </row>
    <row r="16" spans="2:9" x14ac:dyDescent="0.45">
      <c r="B16" s="42" t="s">
        <v>2</v>
      </c>
      <c r="C16" s="51">
        <v>1831192</v>
      </c>
      <c r="D16" s="51">
        <v>298946</v>
      </c>
      <c r="E16" s="51">
        <f>SUM(C16:D16)</f>
        <v>2130138</v>
      </c>
    </row>
    <row r="17" spans="2:7" x14ac:dyDescent="0.45">
      <c r="B17" s="42" t="s">
        <v>1</v>
      </c>
      <c r="C17" s="51">
        <v>63366</v>
      </c>
      <c r="D17" s="51">
        <v>9108</v>
      </c>
      <c r="E17" s="51">
        <f>SUM(C17:D17)</f>
        <v>72474</v>
      </c>
    </row>
    <row r="18" spans="2:7" s="47" customFormat="1" x14ac:dyDescent="0.45">
      <c r="B18" s="47" t="s">
        <v>0</v>
      </c>
      <c r="C18" s="49">
        <f>SUM(C14:C17)</f>
        <v>3346242</v>
      </c>
      <c r="D18" s="49">
        <f>SUM(D14:D17)</f>
        <v>495716</v>
      </c>
      <c r="E18" s="48">
        <f>SUM(C18:D18)</f>
        <v>3841958</v>
      </c>
    </row>
    <row r="20" spans="2:7" s="53" customFormat="1" ht="12.75" x14ac:dyDescent="0.45">
      <c r="B20" s="789" t="s">
        <v>9</v>
      </c>
      <c r="C20" s="789"/>
      <c r="D20" s="789"/>
      <c r="E20" s="789"/>
    </row>
    <row r="21" spans="2:7" s="52" customFormat="1" x14ac:dyDescent="0.45">
      <c r="B21" s="52" t="s">
        <v>8</v>
      </c>
      <c r="C21" s="52" t="s">
        <v>7</v>
      </c>
      <c r="D21" s="52" t="s">
        <v>6</v>
      </c>
      <c r="E21" s="52" t="s">
        <v>5</v>
      </c>
    </row>
    <row r="22" spans="2:7" x14ac:dyDescent="0.45">
      <c r="B22" s="42" t="s">
        <v>4</v>
      </c>
      <c r="C22" s="51">
        <v>1963</v>
      </c>
      <c r="D22" s="51">
        <v>548.6</v>
      </c>
      <c r="E22" s="50">
        <v>40207</v>
      </c>
      <c r="F22" s="46"/>
      <c r="G22" s="46"/>
    </row>
    <row r="23" spans="2:7" x14ac:dyDescent="0.45">
      <c r="B23" s="42" t="s">
        <v>3</v>
      </c>
      <c r="C23" s="51">
        <v>5335.4</v>
      </c>
      <c r="D23" s="51">
        <f>2.5+1535.7</f>
        <v>1538.2</v>
      </c>
      <c r="E23" s="50">
        <v>40182</v>
      </c>
      <c r="F23" s="46"/>
      <c r="G23" s="46"/>
    </row>
    <row r="24" spans="2:7" x14ac:dyDescent="0.45">
      <c r="B24" s="42" t="s">
        <v>2</v>
      </c>
      <c r="C24" s="51">
        <v>9048.1</v>
      </c>
      <c r="D24" s="51">
        <f>1.3+3133.3</f>
        <v>3134.6000000000004</v>
      </c>
      <c r="E24" s="50">
        <v>40209</v>
      </c>
      <c r="F24" s="44"/>
    </row>
    <row r="25" spans="2:7" x14ac:dyDescent="0.45">
      <c r="B25" s="42" t="s">
        <v>1</v>
      </c>
      <c r="C25" s="51">
        <v>439</v>
      </c>
      <c r="D25" s="51">
        <v>69</v>
      </c>
      <c r="E25" s="50">
        <v>40209</v>
      </c>
      <c r="F25" s="46"/>
    </row>
    <row r="26" spans="2:7" s="47" customFormat="1" x14ac:dyDescent="0.45">
      <c r="B26" s="47" t="s">
        <v>0</v>
      </c>
      <c r="C26" s="49">
        <f>SUM(C22:C25)</f>
        <v>16785.5</v>
      </c>
      <c r="D26" s="49">
        <f>SUM(D22:D25)</f>
        <v>5290.4000000000005</v>
      </c>
      <c r="E26" s="48">
        <f>SUM(C26:D26)</f>
        <v>22075.9</v>
      </c>
      <c r="F26" s="48"/>
    </row>
    <row r="27" spans="2:7" x14ac:dyDescent="0.45">
      <c r="C27" s="46"/>
      <c r="D27" s="46"/>
    </row>
    <row r="28" spans="2:7" x14ac:dyDescent="0.45">
      <c r="C28" s="45"/>
      <c r="D28" s="44"/>
    </row>
    <row r="29" spans="2:7" x14ac:dyDescent="0.45">
      <c r="B29" s="43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40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B1:I29"/>
  <sheetViews>
    <sheetView workbookViewId="0"/>
  </sheetViews>
  <sheetFormatPr defaultColWidth="9" defaultRowHeight="13.15" x14ac:dyDescent="0.45"/>
  <cols>
    <col min="1" max="1" width="9" style="42"/>
    <col min="2" max="5" width="17.75" style="42" customWidth="1"/>
    <col min="6" max="16384" width="9" style="42"/>
  </cols>
  <sheetData>
    <row r="1" spans="2:9" x14ac:dyDescent="0.45">
      <c r="B1" s="789" t="s">
        <v>16</v>
      </c>
      <c r="C1" s="789"/>
      <c r="D1" s="789"/>
      <c r="E1" s="789"/>
    </row>
    <row r="2" spans="2:9" x14ac:dyDescent="0.45">
      <c r="B2" s="805" t="s">
        <v>92</v>
      </c>
      <c r="C2" s="805"/>
      <c r="D2" s="805"/>
      <c r="E2" s="805"/>
    </row>
    <row r="4" spans="2:9" s="54" customFormat="1" ht="12.75" x14ac:dyDescent="0.45">
      <c r="B4" s="789" t="s">
        <v>14</v>
      </c>
      <c r="C4" s="789"/>
      <c r="D4" s="789"/>
      <c r="E4" s="789"/>
    </row>
    <row r="5" spans="2:9" s="52" customFormat="1" x14ac:dyDescent="0.45">
      <c r="B5" s="52" t="s">
        <v>8</v>
      </c>
      <c r="C5" s="52" t="s">
        <v>12</v>
      </c>
      <c r="D5" s="52" t="s">
        <v>11</v>
      </c>
      <c r="E5" s="52" t="s">
        <v>5</v>
      </c>
    </row>
    <row r="6" spans="2:9" x14ac:dyDescent="0.45">
      <c r="B6" s="42" t="s">
        <v>4</v>
      </c>
      <c r="C6" s="51">
        <v>84</v>
      </c>
      <c r="D6" s="51">
        <v>3475</v>
      </c>
      <c r="E6" s="50">
        <v>40178</v>
      </c>
    </row>
    <row r="7" spans="2:9" x14ac:dyDescent="0.45">
      <c r="B7" s="42" t="s">
        <v>3</v>
      </c>
      <c r="C7" s="51">
        <v>164</v>
      </c>
      <c r="D7" s="51">
        <v>9272</v>
      </c>
      <c r="E7" s="50">
        <v>40178</v>
      </c>
      <c r="H7" s="44"/>
      <c r="I7" s="44"/>
    </row>
    <row r="8" spans="2:9" x14ac:dyDescent="0.45">
      <c r="B8" s="42" t="s">
        <v>2</v>
      </c>
      <c r="C8" s="51">
        <v>172</v>
      </c>
      <c r="D8" s="51">
        <v>16263</v>
      </c>
      <c r="E8" s="50">
        <v>40178</v>
      </c>
    </row>
    <row r="9" spans="2:9" x14ac:dyDescent="0.45">
      <c r="B9" s="42" t="s">
        <v>1</v>
      </c>
      <c r="C9" s="51">
        <v>7</v>
      </c>
      <c r="D9" s="51">
        <v>372</v>
      </c>
      <c r="E9" s="50">
        <v>40178</v>
      </c>
    </row>
    <row r="10" spans="2:9" s="47" customFormat="1" x14ac:dyDescent="0.45">
      <c r="B10" s="47" t="s">
        <v>0</v>
      </c>
      <c r="C10" s="49">
        <f>SUM(C6:C9)</f>
        <v>427</v>
      </c>
      <c r="D10" s="49">
        <f>SUM(D6:D9)</f>
        <v>29382</v>
      </c>
      <c r="E10" s="48">
        <f>SUM(C10:D10)</f>
        <v>29809</v>
      </c>
    </row>
    <row r="12" spans="2:9" s="53" customFormat="1" ht="12.75" x14ac:dyDescent="0.45">
      <c r="B12" s="789" t="s">
        <v>13</v>
      </c>
      <c r="C12" s="789"/>
      <c r="D12" s="789"/>
      <c r="E12" s="789"/>
    </row>
    <row r="13" spans="2:9" s="52" customFormat="1" x14ac:dyDescent="0.45">
      <c r="B13" s="52" t="s">
        <v>8</v>
      </c>
      <c r="C13" s="52" t="s">
        <v>12</v>
      </c>
      <c r="D13" s="52" t="s">
        <v>11</v>
      </c>
      <c r="E13" s="52" t="s">
        <v>10</v>
      </c>
    </row>
    <row r="14" spans="2:9" x14ac:dyDescent="0.45">
      <c r="B14" s="42" t="s">
        <v>4</v>
      </c>
      <c r="C14" s="51">
        <v>480807</v>
      </c>
      <c r="D14" s="51">
        <v>62097</v>
      </c>
      <c r="E14" s="51">
        <f>SUM(C14:D14)</f>
        <v>542904</v>
      </c>
    </row>
    <row r="15" spans="2:9" x14ac:dyDescent="0.45">
      <c r="B15" s="42" t="s">
        <v>3</v>
      </c>
      <c r="C15" s="51">
        <v>969897</v>
      </c>
      <c r="D15" s="51">
        <v>125589</v>
      </c>
      <c r="E15" s="51">
        <f>SUM(C15:D15)</f>
        <v>1095486</v>
      </c>
    </row>
    <row r="16" spans="2:9" x14ac:dyDescent="0.45">
      <c r="B16" s="42" t="s">
        <v>2</v>
      </c>
      <c r="C16" s="51">
        <v>1821389</v>
      </c>
      <c r="D16" s="51">
        <v>298119</v>
      </c>
      <c r="E16" s="51">
        <f>SUM(C16:D16)</f>
        <v>2119508</v>
      </c>
    </row>
    <row r="17" spans="2:7" x14ac:dyDescent="0.45">
      <c r="B17" s="42" t="s">
        <v>1</v>
      </c>
      <c r="C17" s="51">
        <v>63321</v>
      </c>
      <c r="D17" s="51">
        <v>9110</v>
      </c>
      <c r="E17" s="51">
        <f>SUM(C17:D17)</f>
        <v>72431</v>
      </c>
    </row>
    <row r="18" spans="2:7" s="47" customFormat="1" x14ac:dyDescent="0.45">
      <c r="B18" s="47" t="s">
        <v>0</v>
      </c>
      <c r="C18" s="49">
        <f>SUM(C14:C17)</f>
        <v>3335414</v>
      </c>
      <c r="D18" s="49">
        <f>SUM(D14:D17)</f>
        <v>494915</v>
      </c>
      <c r="E18" s="48">
        <f>SUM(C18:D18)</f>
        <v>3830329</v>
      </c>
    </row>
    <row r="20" spans="2:7" s="53" customFormat="1" ht="12.75" x14ac:dyDescent="0.45">
      <c r="B20" s="789" t="s">
        <v>9</v>
      </c>
      <c r="C20" s="789"/>
      <c r="D20" s="789"/>
      <c r="E20" s="789"/>
    </row>
    <row r="21" spans="2:7" s="52" customFormat="1" x14ac:dyDescent="0.45">
      <c r="B21" s="52" t="s">
        <v>8</v>
      </c>
      <c r="C21" s="52" t="s">
        <v>7</v>
      </c>
      <c r="D21" s="52" t="s">
        <v>6</v>
      </c>
      <c r="E21" s="52" t="s">
        <v>5</v>
      </c>
    </row>
    <row r="22" spans="2:7" x14ac:dyDescent="0.45">
      <c r="B22" s="42" t="s">
        <v>4</v>
      </c>
      <c r="C22" s="51">
        <v>1987.8</v>
      </c>
      <c r="D22" s="51">
        <v>543.6</v>
      </c>
      <c r="E22" s="50">
        <v>40178</v>
      </c>
      <c r="F22" s="46"/>
      <c r="G22" s="46"/>
    </row>
    <row r="23" spans="2:7" x14ac:dyDescent="0.45">
      <c r="B23" s="42" t="s">
        <v>3</v>
      </c>
      <c r="C23" s="51">
        <v>5331.1</v>
      </c>
      <c r="D23" s="51">
        <v>1542.5</v>
      </c>
      <c r="E23" s="50">
        <v>40178</v>
      </c>
      <c r="F23" s="46"/>
      <c r="G23" s="46"/>
    </row>
    <row r="24" spans="2:7" x14ac:dyDescent="0.45">
      <c r="B24" s="42" t="s">
        <v>2</v>
      </c>
      <c r="C24" s="51">
        <v>9095.2000000000007</v>
      </c>
      <c r="D24" s="51">
        <v>3087.5</v>
      </c>
      <c r="E24" s="50">
        <v>40178</v>
      </c>
      <c r="F24" s="44"/>
    </row>
    <row r="25" spans="2:7" x14ac:dyDescent="0.45">
      <c r="B25" s="42" t="s">
        <v>1</v>
      </c>
      <c r="C25" s="51">
        <v>439</v>
      </c>
      <c r="D25" s="51">
        <v>68</v>
      </c>
      <c r="E25" s="50">
        <v>40178</v>
      </c>
      <c r="F25" s="46"/>
    </row>
    <row r="26" spans="2:7" s="47" customFormat="1" x14ac:dyDescent="0.45">
      <c r="B26" s="47" t="s">
        <v>0</v>
      </c>
      <c r="C26" s="49">
        <f>SUM(C22:C25)</f>
        <v>16853.100000000002</v>
      </c>
      <c r="D26" s="49">
        <f>SUM(D22:D25)</f>
        <v>5241.6000000000004</v>
      </c>
      <c r="E26" s="48">
        <f>SUM(C26:D26)</f>
        <v>22094.700000000004</v>
      </c>
      <c r="F26" s="48"/>
    </row>
    <row r="27" spans="2:7" x14ac:dyDescent="0.45">
      <c r="C27" s="46"/>
      <c r="D27" s="46"/>
    </row>
    <row r="28" spans="2:7" x14ac:dyDescent="0.45">
      <c r="C28" s="45"/>
      <c r="D28" s="44"/>
    </row>
    <row r="29" spans="2:7" x14ac:dyDescent="0.45">
      <c r="B29" s="43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41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B1:I29"/>
  <sheetViews>
    <sheetView workbookViewId="0"/>
  </sheetViews>
  <sheetFormatPr defaultColWidth="9" defaultRowHeight="13.15" x14ac:dyDescent="0.45"/>
  <cols>
    <col min="1" max="1" width="9" style="42"/>
    <col min="2" max="5" width="17.75" style="42" customWidth="1"/>
    <col min="6" max="16384" width="9" style="42"/>
  </cols>
  <sheetData>
    <row r="1" spans="2:9" x14ac:dyDescent="0.45">
      <c r="B1" s="789" t="s">
        <v>16</v>
      </c>
      <c r="C1" s="789"/>
      <c r="D1" s="789"/>
      <c r="E1" s="789"/>
    </row>
    <row r="2" spans="2:9" x14ac:dyDescent="0.45">
      <c r="B2" s="805" t="s">
        <v>93</v>
      </c>
      <c r="C2" s="805"/>
      <c r="D2" s="805"/>
      <c r="E2" s="805"/>
    </row>
    <row r="4" spans="2:9" s="54" customFormat="1" ht="12.75" x14ac:dyDescent="0.45">
      <c r="B4" s="789" t="s">
        <v>14</v>
      </c>
      <c r="C4" s="789"/>
      <c r="D4" s="789"/>
      <c r="E4" s="789"/>
    </row>
    <row r="5" spans="2:9" s="52" customFormat="1" x14ac:dyDescent="0.45">
      <c r="B5" s="52" t="s">
        <v>8</v>
      </c>
      <c r="C5" s="52" t="s">
        <v>12</v>
      </c>
      <c r="D5" s="52" t="s">
        <v>11</v>
      </c>
      <c r="E5" s="52" t="s">
        <v>5</v>
      </c>
    </row>
    <row r="6" spans="2:9" x14ac:dyDescent="0.45">
      <c r="B6" s="42" t="s">
        <v>4</v>
      </c>
      <c r="C6" s="51">
        <v>72</v>
      </c>
      <c r="D6" s="51">
        <v>3224</v>
      </c>
      <c r="E6" s="50">
        <v>40144</v>
      </c>
    </row>
    <row r="7" spans="2:9" x14ac:dyDescent="0.45">
      <c r="B7" s="42" t="s">
        <v>3</v>
      </c>
      <c r="C7" s="51">
        <v>124</v>
      </c>
      <c r="D7" s="51">
        <v>8521</v>
      </c>
      <c r="E7" s="50">
        <v>40147</v>
      </c>
      <c r="H7" s="44"/>
      <c r="I7" s="44"/>
    </row>
    <row r="8" spans="2:9" x14ac:dyDescent="0.45">
      <c r="B8" s="42" t="s">
        <v>2</v>
      </c>
      <c r="C8" s="51">
        <v>137</v>
      </c>
      <c r="D8" s="51">
        <v>15275</v>
      </c>
      <c r="E8" s="50">
        <v>40147</v>
      </c>
    </row>
    <row r="9" spans="2:9" x14ac:dyDescent="0.45">
      <c r="B9" s="42" t="s">
        <v>1</v>
      </c>
      <c r="C9" s="51">
        <v>6</v>
      </c>
      <c r="D9" s="51">
        <v>351</v>
      </c>
      <c r="E9" s="50">
        <v>40147</v>
      </c>
    </row>
    <row r="10" spans="2:9" s="47" customFormat="1" x14ac:dyDescent="0.45">
      <c r="B10" s="47" t="s">
        <v>0</v>
      </c>
      <c r="C10" s="49">
        <f>SUM(C6:C9)</f>
        <v>339</v>
      </c>
      <c r="D10" s="49">
        <f>SUM(D6:D9)</f>
        <v>27371</v>
      </c>
      <c r="E10" s="48">
        <f>SUM(C10:D10)</f>
        <v>27710</v>
      </c>
    </row>
    <row r="12" spans="2:9" s="53" customFormat="1" ht="12.75" x14ac:dyDescent="0.45">
      <c r="B12" s="789" t="s">
        <v>13</v>
      </c>
      <c r="C12" s="789"/>
      <c r="D12" s="789"/>
      <c r="E12" s="789"/>
    </row>
    <row r="13" spans="2:9" s="52" customFormat="1" x14ac:dyDescent="0.45">
      <c r="B13" s="52" t="s">
        <v>8</v>
      </c>
      <c r="C13" s="52" t="s">
        <v>12</v>
      </c>
      <c r="D13" s="52" t="s">
        <v>11</v>
      </c>
      <c r="E13" s="52" t="s">
        <v>10</v>
      </c>
    </row>
    <row r="14" spans="2:9" x14ac:dyDescent="0.45">
      <c r="B14" s="42" t="s">
        <v>4</v>
      </c>
      <c r="C14" s="51">
        <v>480271</v>
      </c>
      <c r="D14" s="51">
        <v>62353</v>
      </c>
      <c r="E14" s="51">
        <f>SUM(C14:D14)</f>
        <v>542624</v>
      </c>
    </row>
    <row r="15" spans="2:9" x14ac:dyDescent="0.45">
      <c r="B15" s="42" t="s">
        <v>3</v>
      </c>
      <c r="C15" s="51">
        <v>969272</v>
      </c>
      <c r="D15" s="51">
        <v>125447</v>
      </c>
      <c r="E15" s="51">
        <f>SUM(C15:D15)</f>
        <v>1094719</v>
      </c>
    </row>
    <row r="16" spans="2:9" x14ac:dyDescent="0.45">
      <c r="B16" s="42" t="s">
        <v>2</v>
      </c>
      <c r="C16" s="51">
        <v>1820431</v>
      </c>
      <c r="D16" s="51">
        <v>298045</v>
      </c>
      <c r="E16" s="51">
        <f>SUM(C16:D16)</f>
        <v>2118476</v>
      </c>
    </row>
    <row r="17" spans="2:7" x14ac:dyDescent="0.45">
      <c r="B17" s="42" t="s">
        <v>1</v>
      </c>
      <c r="C17" s="51">
        <v>63265</v>
      </c>
      <c r="D17" s="51">
        <v>9088</v>
      </c>
      <c r="E17" s="51">
        <f>SUM(C17:D17)</f>
        <v>72353</v>
      </c>
    </row>
    <row r="18" spans="2:7" s="47" customFormat="1" x14ac:dyDescent="0.45">
      <c r="B18" s="47" t="s">
        <v>0</v>
      </c>
      <c r="C18" s="49">
        <f>SUM(C14:C17)</f>
        <v>3333239</v>
      </c>
      <c r="D18" s="49">
        <f>SUM(D14:D17)</f>
        <v>494933</v>
      </c>
      <c r="E18" s="48">
        <f>SUM(C18:D18)</f>
        <v>3828172</v>
      </c>
    </row>
    <row r="20" spans="2:7" s="53" customFormat="1" ht="12.75" x14ac:dyDescent="0.45">
      <c r="B20" s="789" t="s">
        <v>9</v>
      </c>
      <c r="C20" s="789"/>
      <c r="D20" s="789"/>
      <c r="E20" s="789"/>
    </row>
    <row r="21" spans="2:7" s="52" customFormat="1" x14ac:dyDescent="0.45">
      <c r="B21" s="52" t="s">
        <v>8</v>
      </c>
      <c r="C21" s="52" t="s">
        <v>7</v>
      </c>
      <c r="D21" s="52" t="s">
        <v>6</v>
      </c>
      <c r="E21" s="52" t="s">
        <v>5</v>
      </c>
    </row>
    <row r="22" spans="2:7" x14ac:dyDescent="0.45">
      <c r="B22" s="42" t="s">
        <v>4</v>
      </c>
      <c r="C22" s="51">
        <v>1993.6</v>
      </c>
      <c r="D22" s="51">
        <v>537.79999999999995</v>
      </c>
      <c r="E22" s="50">
        <v>40144</v>
      </c>
      <c r="F22" s="46"/>
      <c r="G22" s="46"/>
    </row>
    <row r="23" spans="2:7" x14ac:dyDescent="0.45">
      <c r="B23" s="42" t="s">
        <v>3</v>
      </c>
      <c r="C23" s="51">
        <v>5349.7</v>
      </c>
      <c r="D23" s="51">
        <v>1524</v>
      </c>
      <c r="E23" s="50">
        <v>40147</v>
      </c>
      <c r="F23" s="46"/>
      <c r="G23" s="46"/>
    </row>
    <row r="24" spans="2:7" x14ac:dyDescent="0.45">
      <c r="B24" s="42" t="s">
        <v>2</v>
      </c>
      <c r="C24" s="51">
        <v>9161.5</v>
      </c>
      <c r="D24" s="51">
        <v>3021.2</v>
      </c>
      <c r="E24" s="50">
        <v>40147</v>
      </c>
      <c r="F24" s="44"/>
    </row>
    <row r="25" spans="2:7" x14ac:dyDescent="0.45">
      <c r="B25" s="42" t="s">
        <v>1</v>
      </c>
      <c r="C25" s="51">
        <v>439</v>
      </c>
      <c r="D25" s="51">
        <v>66</v>
      </c>
      <c r="E25" s="50">
        <v>40147</v>
      </c>
      <c r="F25" s="46"/>
    </row>
    <row r="26" spans="2:7" s="47" customFormat="1" x14ac:dyDescent="0.45">
      <c r="B26" s="47" t="s">
        <v>0</v>
      </c>
      <c r="C26" s="49">
        <f>SUM(C22:C25)</f>
        <v>16943.8</v>
      </c>
      <c r="D26" s="49">
        <f>SUM(D22:D25)</f>
        <v>5149</v>
      </c>
      <c r="E26" s="48">
        <f>SUM(C26:D26)</f>
        <v>22092.799999999999</v>
      </c>
      <c r="F26" s="48"/>
    </row>
    <row r="27" spans="2:7" x14ac:dyDescent="0.45">
      <c r="C27" s="46"/>
      <c r="D27" s="46"/>
    </row>
    <row r="28" spans="2:7" x14ac:dyDescent="0.45">
      <c r="C28" s="45"/>
      <c r="D28" s="44"/>
    </row>
    <row r="29" spans="2:7" x14ac:dyDescent="0.45">
      <c r="B29" s="43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42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B1:I29"/>
  <sheetViews>
    <sheetView workbookViewId="0"/>
  </sheetViews>
  <sheetFormatPr defaultColWidth="9" defaultRowHeight="13.15" x14ac:dyDescent="0.45"/>
  <cols>
    <col min="1" max="1" width="9" style="42"/>
    <col min="2" max="5" width="17.75" style="42" customWidth="1"/>
    <col min="6" max="16384" width="9" style="42"/>
  </cols>
  <sheetData>
    <row r="1" spans="2:9" x14ac:dyDescent="0.45">
      <c r="B1" s="789" t="s">
        <v>16</v>
      </c>
      <c r="C1" s="789"/>
      <c r="D1" s="789"/>
      <c r="E1" s="789"/>
    </row>
    <row r="2" spans="2:9" x14ac:dyDescent="0.45">
      <c r="B2" s="805" t="s">
        <v>94</v>
      </c>
      <c r="C2" s="805"/>
      <c r="D2" s="805"/>
      <c r="E2" s="805"/>
    </row>
    <row r="4" spans="2:9" s="54" customFormat="1" ht="12.75" x14ac:dyDescent="0.45">
      <c r="B4" s="789" t="s">
        <v>14</v>
      </c>
      <c r="C4" s="789"/>
      <c r="D4" s="789"/>
      <c r="E4" s="789"/>
    </row>
    <row r="5" spans="2:9" s="52" customFormat="1" x14ac:dyDescent="0.45">
      <c r="B5" s="52" t="s">
        <v>8</v>
      </c>
      <c r="C5" s="52" t="s">
        <v>12</v>
      </c>
      <c r="D5" s="52" t="s">
        <v>11</v>
      </c>
      <c r="E5" s="52" t="s">
        <v>5</v>
      </c>
    </row>
    <row r="6" spans="2:9" x14ac:dyDescent="0.45">
      <c r="B6" s="42" t="s">
        <v>4</v>
      </c>
      <c r="C6" s="51">
        <v>71</v>
      </c>
      <c r="D6" s="51">
        <v>3077</v>
      </c>
      <c r="E6" s="50">
        <v>40116</v>
      </c>
    </row>
    <row r="7" spans="2:9" x14ac:dyDescent="0.45">
      <c r="B7" s="42" t="s">
        <v>3</v>
      </c>
      <c r="C7" s="51">
        <v>104</v>
      </c>
      <c r="D7" s="51">
        <v>8065</v>
      </c>
      <c r="E7" s="50">
        <v>40117</v>
      </c>
      <c r="H7" s="44"/>
      <c r="I7" s="44"/>
    </row>
    <row r="8" spans="2:9" x14ac:dyDescent="0.45">
      <c r="B8" s="42" t="s">
        <v>2</v>
      </c>
      <c r="C8" s="51">
        <v>64</v>
      </c>
      <c r="D8" s="51">
        <v>14378</v>
      </c>
      <c r="E8" s="50">
        <v>40117</v>
      </c>
    </row>
    <row r="9" spans="2:9" x14ac:dyDescent="0.45">
      <c r="B9" s="42" t="s">
        <v>1</v>
      </c>
      <c r="C9" s="51">
        <v>6</v>
      </c>
      <c r="D9" s="51">
        <v>319</v>
      </c>
      <c r="E9" s="50">
        <v>40117</v>
      </c>
    </row>
    <row r="10" spans="2:9" s="47" customFormat="1" x14ac:dyDescent="0.45">
      <c r="B10" s="47" t="s">
        <v>0</v>
      </c>
      <c r="C10" s="49">
        <f>SUM(C6:C9)</f>
        <v>245</v>
      </c>
      <c r="D10" s="49">
        <f>SUM(D6:D9)</f>
        <v>25839</v>
      </c>
      <c r="E10" s="48">
        <f>SUM(C10:D10)</f>
        <v>26084</v>
      </c>
    </row>
    <row r="12" spans="2:9" s="53" customFormat="1" ht="12.75" x14ac:dyDescent="0.45">
      <c r="B12" s="789" t="s">
        <v>13</v>
      </c>
      <c r="C12" s="789"/>
      <c r="D12" s="789"/>
      <c r="E12" s="789"/>
    </row>
    <row r="13" spans="2:9" s="52" customFormat="1" x14ac:dyDescent="0.45">
      <c r="B13" s="52" t="s">
        <v>8</v>
      </c>
      <c r="C13" s="52" t="s">
        <v>12</v>
      </c>
      <c r="D13" s="52" t="s">
        <v>11</v>
      </c>
      <c r="E13" s="52" t="s">
        <v>10</v>
      </c>
    </row>
    <row r="14" spans="2:9" x14ac:dyDescent="0.45">
      <c r="B14" s="42" t="s">
        <v>4</v>
      </c>
      <c r="C14" s="51">
        <v>480414</v>
      </c>
      <c r="D14" s="51">
        <v>62570</v>
      </c>
      <c r="E14" s="51">
        <f>SUM(C14:D14)</f>
        <v>542984</v>
      </c>
    </row>
    <row r="15" spans="2:9" x14ac:dyDescent="0.45">
      <c r="B15" s="42" t="s">
        <v>3</v>
      </c>
      <c r="C15" s="51">
        <v>968375</v>
      </c>
      <c r="D15" s="51">
        <v>125325</v>
      </c>
      <c r="E15" s="51">
        <f>SUM(C15:D15)</f>
        <v>1093700</v>
      </c>
    </row>
    <row r="16" spans="2:9" x14ac:dyDescent="0.45">
      <c r="B16" s="42" t="s">
        <v>2</v>
      </c>
      <c r="C16" s="51">
        <v>1816946</v>
      </c>
      <c r="D16" s="51">
        <v>296852</v>
      </c>
      <c r="E16" s="51">
        <f>SUM(C16:D16)</f>
        <v>2113798</v>
      </c>
    </row>
    <row r="17" spans="2:7" x14ac:dyDescent="0.45">
      <c r="B17" s="42" t="s">
        <v>1</v>
      </c>
      <c r="C17" s="51">
        <v>63263</v>
      </c>
      <c r="D17" s="51">
        <v>9110</v>
      </c>
      <c r="E17" s="51">
        <f>SUM(C17:D17)</f>
        <v>72373</v>
      </c>
    </row>
    <row r="18" spans="2:7" s="47" customFormat="1" x14ac:dyDescent="0.45">
      <c r="B18" s="47" t="s">
        <v>0</v>
      </c>
      <c r="C18" s="49">
        <f>SUM(C14:C17)</f>
        <v>3328998</v>
      </c>
      <c r="D18" s="49">
        <f>SUM(D14:D17)</f>
        <v>493857</v>
      </c>
      <c r="E18" s="48">
        <f>SUM(C18:D18)</f>
        <v>3822855</v>
      </c>
    </row>
    <row r="20" spans="2:7" s="53" customFormat="1" ht="12.75" x14ac:dyDescent="0.45">
      <c r="B20" s="789" t="s">
        <v>9</v>
      </c>
      <c r="C20" s="789"/>
      <c r="D20" s="789"/>
      <c r="E20" s="789"/>
    </row>
    <row r="21" spans="2:7" s="52" customFormat="1" x14ac:dyDescent="0.45">
      <c r="B21" s="52" t="s">
        <v>8</v>
      </c>
      <c r="C21" s="52" t="s">
        <v>7</v>
      </c>
      <c r="D21" s="52" t="s">
        <v>6</v>
      </c>
      <c r="E21" s="52" t="s">
        <v>5</v>
      </c>
    </row>
    <row r="22" spans="2:7" x14ac:dyDescent="0.45">
      <c r="B22" s="42" t="s">
        <v>4</v>
      </c>
      <c r="C22" s="51">
        <v>1996.9</v>
      </c>
      <c r="D22" s="51">
        <v>534.5</v>
      </c>
      <c r="E22" s="50">
        <v>40116</v>
      </c>
      <c r="F22" s="46"/>
      <c r="G22" s="46"/>
    </row>
    <row r="23" spans="2:7" x14ac:dyDescent="0.45">
      <c r="B23" s="42" t="s">
        <v>3</v>
      </c>
      <c r="C23" s="51">
        <v>5392.8</v>
      </c>
      <c r="D23" s="51">
        <v>1480.8</v>
      </c>
      <c r="E23" s="50">
        <v>40101</v>
      </c>
      <c r="F23" s="46"/>
      <c r="G23" s="46"/>
    </row>
    <row r="24" spans="2:7" x14ac:dyDescent="0.45">
      <c r="B24" s="42" t="s">
        <v>2</v>
      </c>
      <c r="C24" s="51">
        <v>9197.6</v>
      </c>
      <c r="D24" s="51">
        <v>2985.3</v>
      </c>
      <c r="E24" s="50">
        <v>40117</v>
      </c>
      <c r="F24" s="44"/>
    </row>
    <row r="25" spans="2:7" x14ac:dyDescent="0.45">
      <c r="B25" s="42" t="s">
        <v>1</v>
      </c>
      <c r="C25" s="51">
        <v>439</v>
      </c>
      <c r="D25" s="51">
        <v>62</v>
      </c>
      <c r="E25" s="50">
        <v>40117</v>
      </c>
      <c r="F25" s="46"/>
    </row>
    <row r="26" spans="2:7" s="47" customFormat="1" x14ac:dyDescent="0.45">
      <c r="B26" s="47" t="s">
        <v>0</v>
      </c>
      <c r="C26" s="49">
        <f>SUM(C22:C25)</f>
        <v>17026.300000000003</v>
      </c>
      <c r="D26" s="49">
        <f>SUM(D22:D25)</f>
        <v>5062.6000000000004</v>
      </c>
      <c r="E26" s="48">
        <f>SUM(C26:D26)</f>
        <v>22088.9</v>
      </c>
      <c r="F26" s="48"/>
    </row>
    <row r="27" spans="2:7" x14ac:dyDescent="0.45">
      <c r="C27" s="46"/>
      <c r="D27" s="46"/>
    </row>
    <row r="28" spans="2:7" x14ac:dyDescent="0.45">
      <c r="C28" s="45"/>
      <c r="D28" s="44"/>
    </row>
    <row r="29" spans="2:7" x14ac:dyDescent="0.45">
      <c r="B29" s="43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43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B1:I29"/>
  <sheetViews>
    <sheetView workbookViewId="0"/>
  </sheetViews>
  <sheetFormatPr defaultColWidth="9" defaultRowHeight="13.15" x14ac:dyDescent="0.45"/>
  <cols>
    <col min="1" max="1" width="9" style="42"/>
    <col min="2" max="5" width="17.75" style="42" customWidth="1"/>
    <col min="6" max="16384" width="9" style="42"/>
  </cols>
  <sheetData>
    <row r="1" spans="2:9" x14ac:dyDescent="0.45">
      <c r="B1" s="789" t="s">
        <v>16</v>
      </c>
      <c r="C1" s="789"/>
      <c r="D1" s="789"/>
      <c r="E1" s="789"/>
    </row>
    <row r="2" spans="2:9" x14ac:dyDescent="0.45">
      <c r="B2" s="805" t="s">
        <v>95</v>
      </c>
      <c r="C2" s="805"/>
      <c r="D2" s="805"/>
      <c r="E2" s="805"/>
    </row>
    <row r="4" spans="2:9" s="54" customFormat="1" ht="12.75" x14ac:dyDescent="0.45">
      <c r="B4" s="789" t="s">
        <v>14</v>
      </c>
      <c r="C4" s="789"/>
      <c r="D4" s="789"/>
      <c r="E4" s="789"/>
    </row>
    <row r="5" spans="2:9" s="52" customFormat="1" x14ac:dyDescent="0.45">
      <c r="B5" s="52" t="s">
        <v>8</v>
      </c>
      <c r="C5" s="52" t="s">
        <v>12</v>
      </c>
      <c r="D5" s="52" t="s">
        <v>11</v>
      </c>
      <c r="E5" s="52" t="s">
        <v>5</v>
      </c>
    </row>
    <row r="6" spans="2:9" x14ac:dyDescent="0.45">
      <c r="B6" s="42" t="s">
        <v>4</v>
      </c>
      <c r="C6" s="51">
        <v>71</v>
      </c>
      <c r="D6" s="51">
        <v>3141</v>
      </c>
      <c r="E6" s="50">
        <v>40081</v>
      </c>
    </row>
    <row r="7" spans="2:9" x14ac:dyDescent="0.45">
      <c r="B7" s="42" t="s">
        <v>3</v>
      </c>
      <c r="C7" s="51">
        <v>91</v>
      </c>
      <c r="D7" s="51">
        <v>7452</v>
      </c>
      <c r="E7" s="50">
        <v>40086</v>
      </c>
      <c r="H7" s="44"/>
      <c r="I7" s="44"/>
    </row>
    <row r="8" spans="2:9" x14ac:dyDescent="0.45">
      <c r="B8" s="42" t="s">
        <v>2</v>
      </c>
      <c r="C8" s="51">
        <v>46</v>
      </c>
      <c r="D8" s="51">
        <v>13021</v>
      </c>
      <c r="E8" s="50">
        <v>40086</v>
      </c>
    </row>
    <row r="9" spans="2:9" x14ac:dyDescent="0.45">
      <c r="B9" s="42" t="s">
        <v>1</v>
      </c>
      <c r="C9" s="51">
        <v>5</v>
      </c>
      <c r="D9" s="51">
        <v>305</v>
      </c>
      <c r="E9" s="50">
        <v>40086</v>
      </c>
    </row>
    <row r="10" spans="2:9" s="47" customFormat="1" x14ac:dyDescent="0.45">
      <c r="B10" s="47" t="s">
        <v>0</v>
      </c>
      <c r="C10" s="49">
        <f>SUM(C6:C9)</f>
        <v>213</v>
      </c>
      <c r="D10" s="49">
        <f>SUM(D6:D9)</f>
        <v>23919</v>
      </c>
      <c r="E10" s="49">
        <f>SUM(C10:D10)</f>
        <v>24132</v>
      </c>
    </row>
    <row r="12" spans="2:9" s="53" customFormat="1" ht="12.75" x14ac:dyDescent="0.45">
      <c r="B12" s="789" t="s">
        <v>13</v>
      </c>
      <c r="C12" s="789"/>
      <c r="D12" s="789"/>
      <c r="E12" s="789"/>
    </row>
    <row r="13" spans="2:9" s="52" customFormat="1" x14ac:dyDescent="0.45">
      <c r="B13" s="52" t="s">
        <v>8</v>
      </c>
      <c r="C13" s="52" t="s">
        <v>12</v>
      </c>
      <c r="D13" s="52" t="s">
        <v>11</v>
      </c>
      <c r="E13" s="52" t="s">
        <v>10</v>
      </c>
    </row>
    <row r="14" spans="2:9" x14ac:dyDescent="0.45">
      <c r="B14" s="42" t="s">
        <v>4</v>
      </c>
      <c r="C14" s="51">
        <v>480873</v>
      </c>
      <c r="D14" s="51">
        <v>62785</v>
      </c>
      <c r="E14" s="51">
        <f>SUM(C14:D14)</f>
        <v>543658</v>
      </c>
    </row>
    <row r="15" spans="2:9" x14ac:dyDescent="0.45">
      <c r="B15" s="42" t="s">
        <v>3</v>
      </c>
      <c r="C15" s="51">
        <v>968511</v>
      </c>
      <c r="D15" s="51">
        <v>125378</v>
      </c>
      <c r="E15" s="51">
        <f>SUM(C15:D15)</f>
        <v>1093889</v>
      </c>
    </row>
    <row r="16" spans="2:9" x14ac:dyDescent="0.45">
      <c r="B16" s="42" t="s">
        <v>2</v>
      </c>
      <c r="C16" s="51">
        <v>1818397</v>
      </c>
      <c r="D16" s="51">
        <v>296818</v>
      </c>
      <c r="E16" s="51">
        <f>SUM(C16:D16)</f>
        <v>2115215</v>
      </c>
    </row>
    <row r="17" spans="2:7" x14ac:dyDescent="0.45">
      <c r="B17" s="42" t="s">
        <v>1</v>
      </c>
      <c r="C17" s="51">
        <v>63235</v>
      </c>
      <c r="D17" s="51">
        <v>9082</v>
      </c>
      <c r="E17" s="51">
        <f>SUM(C17:D17)</f>
        <v>72317</v>
      </c>
    </row>
    <row r="18" spans="2:7" s="47" customFormat="1" x14ac:dyDescent="0.45">
      <c r="B18" s="47" t="s">
        <v>0</v>
      </c>
      <c r="C18" s="49">
        <f>SUM(C14:C17)</f>
        <v>3331016</v>
      </c>
      <c r="D18" s="49">
        <f>SUM(D14:D17)</f>
        <v>494063</v>
      </c>
      <c r="E18" s="49">
        <f>SUM(C18:D18)</f>
        <v>3825079</v>
      </c>
    </row>
    <row r="20" spans="2:7" s="53" customFormat="1" ht="12.75" x14ac:dyDescent="0.45">
      <c r="B20" s="789" t="s">
        <v>9</v>
      </c>
      <c r="C20" s="789"/>
      <c r="D20" s="789"/>
      <c r="E20" s="789"/>
    </row>
    <row r="21" spans="2:7" s="52" customFormat="1" x14ac:dyDescent="0.45">
      <c r="B21" s="52" t="s">
        <v>8</v>
      </c>
      <c r="C21" s="52" t="s">
        <v>7</v>
      </c>
      <c r="D21" s="52" t="s">
        <v>6</v>
      </c>
      <c r="E21" s="52" t="s">
        <v>5</v>
      </c>
    </row>
    <row r="22" spans="2:7" x14ac:dyDescent="0.45">
      <c r="B22" s="42" t="s">
        <v>4</v>
      </c>
      <c r="C22" s="51">
        <v>2014.4</v>
      </c>
      <c r="D22" s="51">
        <v>517</v>
      </c>
      <c r="E22" s="50">
        <v>40081</v>
      </c>
      <c r="F22" s="46"/>
      <c r="G22" s="46"/>
    </row>
    <row r="23" spans="2:7" x14ac:dyDescent="0.45">
      <c r="B23" s="42" t="s">
        <v>3</v>
      </c>
      <c r="C23" s="51">
        <v>5416.3</v>
      </c>
      <c r="D23" s="51">
        <v>1455.3</v>
      </c>
      <c r="E23" s="50">
        <v>40086</v>
      </c>
      <c r="F23" s="46"/>
      <c r="G23" s="46"/>
    </row>
    <row r="24" spans="2:7" x14ac:dyDescent="0.45">
      <c r="B24" s="42" t="s">
        <v>2</v>
      </c>
      <c r="C24" s="51">
        <v>9274</v>
      </c>
      <c r="D24" s="51">
        <v>2908.8</v>
      </c>
      <c r="E24" s="50">
        <v>40086</v>
      </c>
      <c r="F24" s="44"/>
    </row>
    <row r="25" spans="2:7" x14ac:dyDescent="0.45">
      <c r="B25" s="42" t="s">
        <v>1</v>
      </c>
      <c r="C25" s="51">
        <v>439</v>
      </c>
      <c r="D25" s="51">
        <v>60</v>
      </c>
      <c r="E25" s="50">
        <v>40086</v>
      </c>
      <c r="F25" s="46"/>
    </row>
    <row r="26" spans="2:7" s="47" customFormat="1" x14ac:dyDescent="0.45">
      <c r="B26" s="47" t="s">
        <v>0</v>
      </c>
      <c r="C26" s="49">
        <f>SUM(C22:C25)</f>
        <v>17143.7</v>
      </c>
      <c r="D26" s="49">
        <f>SUM(D22:D25)</f>
        <v>4941.1000000000004</v>
      </c>
      <c r="E26" s="48">
        <f>SUM(C26:D26)</f>
        <v>22084.800000000003</v>
      </c>
      <c r="F26" s="48"/>
    </row>
    <row r="27" spans="2:7" x14ac:dyDescent="0.45">
      <c r="C27" s="46"/>
      <c r="D27" s="46"/>
    </row>
    <row r="28" spans="2:7" x14ac:dyDescent="0.45">
      <c r="C28" s="45"/>
      <c r="D28" s="44"/>
    </row>
    <row r="29" spans="2:7" x14ac:dyDescent="0.45">
      <c r="B29" s="43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44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B1:I29"/>
  <sheetViews>
    <sheetView workbookViewId="0"/>
  </sheetViews>
  <sheetFormatPr defaultColWidth="9" defaultRowHeight="13.15" x14ac:dyDescent="0.45"/>
  <cols>
    <col min="1" max="1" width="9" style="42"/>
    <col min="2" max="5" width="17.75" style="42" customWidth="1"/>
    <col min="6" max="16384" width="9" style="42"/>
  </cols>
  <sheetData>
    <row r="1" spans="2:9" x14ac:dyDescent="0.45">
      <c r="B1" s="789" t="s">
        <v>16</v>
      </c>
      <c r="C1" s="789"/>
      <c r="D1" s="789"/>
      <c r="E1" s="789"/>
    </row>
    <row r="2" spans="2:9" x14ac:dyDescent="0.45">
      <c r="B2" s="805" t="s">
        <v>96</v>
      </c>
      <c r="C2" s="805"/>
      <c r="D2" s="805"/>
      <c r="E2" s="805"/>
    </row>
    <row r="4" spans="2:9" s="54" customFormat="1" ht="12.75" x14ac:dyDescent="0.45">
      <c r="B4" s="789" t="s">
        <v>14</v>
      </c>
      <c r="C4" s="789"/>
      <c r="D4" s="789"/>
      <c r="E4" s="789"/>
    </row>
    <row r="5" spans="2:9" s="52" customFormat="1" x14ac:dyDescent="0.45">
      <c r="B5" s="52" t="s">
        <v>8</v>
      </c>
      <c r="C5" s="52" t="s">
        <v>12</v>
      </c>
      <c r="D5" s="52" t="s">
        <v>11</v>
      </c>
      <c r="E5" s="52" t="s">
        <v>5</v>
      </c>
    </row>
    <row r="6" spans="2:9" x14ac:dyDescent="0.45">
      <c r="B6" s="42" t="s">
        <v>4</v>
      </c>
      <c r="C6" s="51">
        <v>21</v>
      </c>
      <c r="D6" s="51">
        <v>2884</v>
      </c>
      <c r="E6" s="50">
        <v>40053</v>
      </c>
    </row>
    <row r="7" spans="2:9" x14ac:dyDescent="0.45">
      <c r="B7" s="42" t="s">
        <v>3</v>
      </c>
      <c r="C7" s="51">
        <v>78</v>
      </c>
      <c r="D7" s="51">
        <v>6936</v>
      </c>
      <c r="E7" s="50">
        <v>40056</v>
      </c>
      <c r="H7" s="44"/>
      <c r="I7" s="44"/>
    </row>
    <row r="8" spans="2:9" x14ac:dyDescent="0.45">
      <c r="B8" s="42" t="s">
        <v>2</v>
      </c>
      <c r="C8" s="51">
        <v>38</v>
      </c>
      <c r="D8" s="51">
        <v>11826</v>
      </c>
      <c r="E8" s="50">
        <v>40056</v>
      </c>
    </row>
    <row r="9" spans="2:9" x14ac:dyDescent="0.45">
      <c r="B9" s="42" t="s">
        <v>1</v>
      </c>
      <c r="C9" s="51">
        <v>5</v>
      </c>
      <c r="D9" s="51">
        <v>238</v>
      </c>
      <c r="E9" s="50">
        <v>40056</v>
      </c>
    </row>
    <row r="10" spans="2:9" s="47" customFormat="1" x14ac:dyDescent="0.45">
      <c r="B10" s="47" t="s">
        <v>0</v>
      </c>
      <c r="C10" s="49">
        <v>142</v>
      </c>
      <c r="D10" s="49">
        <v>21884</v>
      </c>
      <c r="E10" s="49">
        <v>22026</v>
      </c>
    </row>
    <row r="12" spans="2:9" s="53" customFormat="1" ht="12.75" x14ac:dyDescent="0.45">
      <c r="B12" s="789" t="s">
        <v>13</v>
      </c>
      <c r="C12" s="789"/>
      <c r="D12" s="789"/>
      <c r="E12" s="789"/>
    </row>
    <row r="13" spans="2:9" s="52" customFormat="1" x14ac:dyDescent="0.45">
      <c r="B13" s="52" t="s">
        <v>8</v>
      </c>
      <c r="C13" s="52" t="s">
        <v>12</v>
      </c>
      <c r="D13" s="52" t="s">
        <v>11</v>
      </c>
      <c r="E13" s="52" t="s">
        <v>10</v>
      </c>
    </row>
    <row r="14" spans="2:9" x14ac:dyDescent="0.45">
      <c r="B14" s="42" t="s">
        <v>4</v>
      </c>
      <c r="C14" s="51">
        <v>480926</v>
      </c>
      <c r="D14" s="51">
        <v>63089</v>
      </c>
      <c r="E14" s="51">
        <v>544015</v>
      </c>
    </row>
    <row r="15" spans="2:9" x14ac:dyDescent="0.45">
      <c r="B15" s="42" t="s">
        <v>3</v>
      </c>
      <c r="C15" s="51">
        <v>968839</v>
      </c>
      <c r="D15" s="51">
        <v>125356</v>
      </c>
      <c r="E15" s="51">
        <v>1094195</v>
      </c>
    </row>
    <row r="16" spans="2:9" x14ac:dyDescent="0.45">
      <c r="B16" s="42" t="s">
        <v>2</v>
      </c>
      <c r="C16" s="51">
        <v>1818622</v>
      </c>
      <c r="D16" s="51">
        <v>296579</v>
      </c>
      <c r="E16" s="51">
        <v>2115201</v>
      </c>
    </row>
    <row r="17" spans="2:7" x14ac:dyDescent="0.45">
      <c r="B17" s="42" t="s">
        <v>1</v>
      </c>
      <c r="C17" s="51">
        <v>63237</v>
      </c>
      <c r="D17" s="51">
        <v>9071</v>
      </c>
      <c r="E17" s="51">
        <v>72308</v>
      </c>
    </row>
    <row r="18" spans="2:7" s="47" customFormat="1" x14ac:dyDescent="0.45">
      <c r="B18" s="47" t="s">
        <v>0</v>
      </c>
      <c r="C18" s="49">
        <v>3331624</v>
      </c>
      <c r="D18" s="49">
        <v>494095</v>
      </c>
      <c r="E18" s="49">
        <v>3825719</v>
      </c>
    </row>
    <row r="20" spans="2:7" s="53" customFormat="1" ht="12.75" x14ac:dyDescent="0.45">
      <c r="B20" s="789" t="s">
        <v>9</v>
      </c>
      <c r="C20" s="789"/>
      <c r="D20" s="789"/>
      <c r="E20" s="789"/>
    </row>
    <row r="21" spans="2:7" s="52" customFormat="1" x14ac:dyDescent="0.45">
      <c r="B21" s="52" t="s">
        <v>8</v>
      </c>
      <c r="C21" s="52" t="s">
        <v>7</v>
      </c>
      <c r="D21" s="52" t="s">
        <v>6</v>
      </c>
      <c r="E21" s="52" t="s">
        <v>5</v>
      </c>
    </row>
    <row r="22" spans="2:7" x14ac:dyDescent="0.45">
      <c r="B22" s="42" t="s">
        <v>4</v>
      </c>
      <c r="C22" s="51">
        <v>2027.7</v>
      </c>
      <c r="D22" s="51">
        <v>503.7</v>
      </c>
      <c r="E22" s="50">
        <v>40053</v>
      </c>
      <c r="F22" s="46"/>
      <c r="G22" s="46"/>
    </row>
    <row r="23" spans="2:7" x14ac:dyDescent="0.45">
      <c r="B23" s="42" t="s">
        <v>3</v>
      </c>
      <c r="C23" s="51">
        <v>5475.1</v>
      </c>
      <c r="D23" s="51">
        <v>1398.5</v>
      </c>
      <c r="E23" s="50">
        <v>40056</v>
      </c>
      <c r="F23" s="46"/>
      <c r="G23" s="46"/>
    </row>
    <row r="24" spans="2:7" x14ac:dyDescent="0.45">
      <c r="B24" s="42" t="s">
        <v>2</v>
      </c>
      <c r="C24" s="51">
        <v>9380.9</v>
      </c>
      <c r="D24" s="51">
        <v>2799.5</v>
      </c>
      <c r="E24" s="50">
        <v>40056</v>
      </c>
      <c r="F24" s="44"/>
    </row>
    <row r="25" spans="2:7" x14ac:dyDescent="0.45">
      <c r="B25" s="42" t="s">
        <v>1</v>
      </c>
      <c r="C25" s="51">
        <v>439</v>
      </c>
      <c r="D25" s="51">
        <v>52</v>
      </c>
      <c r="E25" s="50">
        <v>40056</v>
      </c>
      <c r="F25" s="46"/>
    </row>
    <row r="26" spans="2:7" s="47" customFormat="1" x14ac:dyDescent="0.45">
      <c r="B26" s="47" t="s">
        <v>0</v>
      </c>
      <c r="C26" s="49">
        <v>17322.7</v>
      </c>
      <c r="D26" s="49">
        <v>4753.7</v>
      </c>
      <c r="E26" s="48">
        <v>22076.400000000001</v>
      </c>
      <c r="F26" s="48"/>
    </row>
    <row r="27" spans="2:7" x14ac:dyDescent="0.45">
      <c r="C27" s="46"/>
      <c r="D27" s="46"/>
    </row>
    <row r="28" spans="2:7" x14ac:dyDescent="0.45">
      <c r="C28" s="45"/>
      <c r="D28" s="44"/>
    </row>
    <row r="29" spans="2:7" x14ac:dyDescent="0.45">
      <c r="B29" s="43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45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B1:I29"/>
  <sheetViews>
    <sheetView workbookViewId="0"/>
  </sheetViews>
  <sheetFormatPr defaultColWidth="9" defaultRowHeight="13.15" x14ac:dyDescent="0.45"/>
  <cols>
    <col min="1" max="1" width="9" style="42"/>
    <col min="2" max="5" width="17.75" style="42" customWidth="1"/>
    <col min="6" max="16384" width="9" style="42"/>
  </cols>
  <sheetData>
    <row r="1" spans="2:9" x14ac:dyDescent="0.45">
      <c r="B1" s="789" t="s">
        <v>16</v>
      </c>
      <c r="C1" s="789"/>
      <c r="D1" s="789"/>
      <c r="E1" s="789"/>
    </row>
    <row r="2" spans="2:9" x14ac:dyDescent="0.45">
      <c r="B2" s="805" t="s">
        <v>97</v>
      </c>
      <c r="C2" s="805"/>
      <c r="D2" s="805"/>
      <c r="E2" s="805"/>
    </row>
    <row r="4" spans="2:9" s="54" customFormat="1" ht="12.75" x14ac:dyDescent="0.45">
      <c r="B4" s="789" t="s">
        <v>14</v>
      </c>
      <c r="C4" s="789"/>
      <c r="D4" s="789"/>
      <c r="E4" s="789"/>
    </row>
    <row r="5" spans="2:9" s="52" customFormat="1" x14ac:dyDescent="0.45">
      <c r="B5" s="52" t="s">
        <v>8</v>
      </c>
      <c r="C5" s="52" t="s">
        <v>12</v>
      </c>
      <c r="D5" s="52" t="s">
        <v>11</v>
      </c>
      <c r="E5" s="52" t="s">
        <v>5</v>
      </c>
    </row>
    <row r="6" spans="2:9" x14ac:dyDescent="0.45">
      <c r="B6" s="42" t="s">
        <v>4</v>
      </c>
      <c r="C6" s="51">
        <v>19</v>
      </c>
      <c r="D6" s="51">
        <v>2613</v>
      </c>
      <c r="E6" s="50">
        <v>40025</v>
      </c>
    </row>
    <row r="7" spans="2:9" x14ac:dyDescent="0.45">
      <c r="B7" s="42" t="s">
        <v>3</v>
      </c>
      <c r="C7" s="51">
        <v>49</v>
      </c>
      <c r="D7" s="51">
        <v>5984</v>
      </c>
      <c r="E7" s="50">
        <v>40037</v>
      </c>
      <c r="H7" s="44"/>
      <c r="I7" s="44"/>
    </row>
    <row r="8" spans="2:9" x14ac:dyDescent="0.45">
      <c r="B8" s="42" t="s">
        <v>2</v>
      </c>
      <c r="C8" s="51">
        <v>73</v>
      </c>
      <c r="D8" s="51">
        <v>10576</v>
      </c>
      <c r="E8" s="50">
        <v>40025</v>
      </c>
    </row>
    <row r="9" spans="2:9" x14ac:dyDescent="0.45">
      <c r="B9" s="42" t="s">
        <v>1</v>
      </c>
      <c r="C9" s="51">
        <v>5</v>
      </c>
      <c r="D9" s="51">
        <v>217</v>
      </c>
      <c r="E9" s="50">
        <v>40025</v>
      </c>
    </row>
    <row r="10" spans="2:9" s="47" customFormat="1" x14ac:dyDescent="0.45">
      <c r="B10" s="47" t="s">
        <v>0</v>
      </c>
      <c r="C10" s="49">
        <f>SUM(C6:C9)</f>
        <v>146</v>
      </c>
      <c r="D10" s="49">
        <f>SUM(D6:D9)</f>
        <v>19390</v>
      </c>
      <c r="E10" s="49">
        <f>SUM(C10:D10)</f>
        <v>19536</v>
      </c>
    </row>
    <row r="12" spans="2:9" s="53" customFormat="1" ht="12.75" x14ac:dyDescent="0.45">
      <c r="B12" s="789" t="s">
        <v>13</v>
      </c>
      <c r="C12" s="789"/>
      <c r="D12" s="789"/>
      <c r="E12" s="789"/>
    </row>
    <row r="13" spans="2:9" s="52" customFormat="1" x14ac:dyDescent="0.45">
      <c r="B13" s="52" t="s">
        <v>8</v>
      </c>
      <c r="C13" s="52" t="s">
        <v>12</v>
      </c>
      <c r="D13" s="52" t="s">
        <v>11</v>
      </c>
      <c r="E13" s="52" t="s">
        <v>10</v>
      </c>
    </row>
    <row r="14" spans="2:9" x14ac:dyDescent="0.45">
      <c r="B14" s="42" t="s">
        <v>4</v>
      </c>
      <c r="C14" s="51">
        <v>480743</v>
      </c>
      <c r="D14" s="51">
        <v>63635</v>
      </c>
      <c r="E14" s="51">
        <f>SUM(C14:D14)</f>
        <v>544378</v>
      </c>
    </row>
    <row r="15" spans="2:9" x14ac:dyDescent="0.45">
      <c r="B15" s="42" t="s">
        <v>3</v>
      </c>
      <c r="C15" s="51">
        <v>968781</v>
      </c>
      <c r="D15" s="51">
        <v>125285</v>
      </c>
      <c r="E15" s="51">
        <f>SUM(C15:D15)</f>
        <v>1094066</v>
      </c>
    </row>
    <row r="16" spans="2:9" x14ac:dyDescent="0.45">
      <c r="B16" s="42" t="s">
        <v>2</v>
      </c>
      <c r="C16" s="51">
        <v>1811763</v>
      </c>
      <c r="D16" s="51">
        <v>295889</v>
      </c>
      <c r="E16" s="51">
        <f>SUM(C16:D16)</f>
        <v>2107652</v>
      </c>
    </row>
    <row r="17" spans="2:7" x14ac:dyDescent="0.45">
      <c r="B17" s="42" t="s">
        <v>1</v>
      </c>
      <c r="C17" s="51">
        <v>63207</v>
      </c>
      <c r="D17" s="51">
        <v>9073</v>
      </c>
      <c r="E17" s="51">
        <f>SUM(C17:D17)</f>
        <v>72280</v>
      </c>
    </row>
    <row r="18" spans="2:7" s="47" customFormat="1" x14ac:dyDescent="0.45">
      <c r="B18" s="47" t="s">
        <v>0</v>
      </c>
      <c r="C18" s="49">
        <f>SUM(C14:C17)</f>
        <v>3324494</v>
      </c>
      <c r="D18" s="49">
        <f>SUM(D14:D17)</f>
        <v>493882</v>
      </c>
      <c r="E18" s="49">
        <f>SUM(C18:D18)</f>
        <v>3818376</v>
      </c>
    </row>
    <row r="20" spans="2:7" s="53" customFormat="1" ht="12.75" x14ac:dyDescent="0.45">
      <c r="B20" s="789" t="s">
        <v>9</v>
      </c>
      <c r="C20" s="789"/>
      <c r="D20" s="789"/>
      <c r="E20" s="789"/>
    </row>
    <row r="21" spans="2:7" s="52" customFormat="1" x14ac:dyDescent="0.45">
      <c r="B21" s="52" t="s">
        <v>8</v>
      </c>
      <c r="C21" s="52" t="s">
        <v>7</v>
      </c>
      <c r="D21" s="52" t="s">
        <v>6</v>
      </c>
      <c r="E21" s="52" t="s">
        <v>5</v>
      </c>
    </row>
    <row r="22" spans="2:7" x14ac:dyDescent="0.45">
      <c r="B22" s="42" t="s">
        <v>4</v>
      </c>
      <c r="C22" s="51">
        <v>2041.3</v>
      </c>
      <c r="D22" s="51">
        <v>490.1</v>
      </c>
      <c r="E22" s="50">
        <v>40025</v>
      </c>
      <c r="F22" s="46"/>
      <c r="G22" s="46"/>
    </row>
    <row r="23" spans="2:7" x14ac:dyDescent="0.45">
      <c r="B23" s="42" t="s">
        <v>3</v>
      </c>
      <c r="C23" s="51">
        <v>5501.6</v>
      </c>
      <c r="D23" s="51">
        <v>1372.1</v>
      </c>
      <c r="E23" s="50">
        <v>40037</v>
      </c>
      <c r="F23" s="46"/>
      <c r="G23" s="46"/>
    </row>
    <row r="24" spans="2:7" x14ac:dyDescent="0.45">
      <c r="B24" s="42" t="s">
        <v>2</v>
      </c>
      <c r="C24" s="51">
        <v>9482.6</v>
      </c>
      <c r="D24" s="51">
        <v>2692.6</v>
      </c>
      <c r="E24" s="50">
        <v>40025</v>
      </c>
      <c r="F24" s="44"/>
    </row>
    <row r="25" spans="2:7" x14ac:dyDescent="0.45">
      <c r="B25" s="42" t="s">
        <v>1</v>
      </c>
      <c r="C25" s="51">
        <v>439</v>
      </c>
      <c r="D25" s="51">
        <v>49</v>
      </c>
      <c r="E25" s="50">
        <v>40025</v>
      </c>
      <c r="F25" s="46"/>
    </row>
    <row r="26" spans="2:7" s="47" customFormat="1" x14ac:dyDescent="0.45">
      <c r="B26" s="47" t="s">
        <v>0</v>
      </c>
      <c r="C26" s="49">
        <f>SUM(C22:C25)</f>
        <v>17464.5</v>
      </c>
      <c r="D26" s="49">
        <f>SUM(D22:D25)</f>
        <v>4603.7999999999993</v>
      </c>
      <c r="E26" s="48">
        <f>SUM(C26:D26)</f>
        <v>22068.3</v>
      </c>
      <c r="F26" s="48"/>
    </row>
    <row r="27" spans="2:7" x14ac:dyDescent="0.45">
      <c r="C27" s="46"/>
      <c r="D27" s="46"/>
    </row>
    <row r="28" spans="2:7" x14ac:dyDescent="0.45">
      <c r="C28" s="45"/>
      <c r="D28" s="44"/>
    </row>
    <row r="29" spans="2:7" x14ac:dyDescent="0.45">
      <c r="B29" s="43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46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B1:I29"/>
  <sheetViews>
    <sheetView workbookViewId="0"/>
  </sheetViews>
  <sheetFormatPr defaultColWidth="9" defaultRowHeight="13.15" x14ac:dyDescent="0.45"/>
  <cols>
    <col min="1" max="1" width="9" style="42"/>
    <col min="2" max="5" width="17.75" style="42" customWidth="1"/>
    <col min="6" max="16384" width="9" style="42"/>
  </cols>
  <sheetData>
    <row r="1" spans="2:9" x14ac:dyDescent="0.45">
      <c r="B1" s="789" t="s">
        <v>16</v>
      </c>
      <c r="C1" s="789"/>
      <c r="D1" s="789"/>
      <c r="E1" s="789"/>
    </row>
    <row r="2" spans="2:9" x14ac:dyDescent="0.45">
      <c r="B2" s="805" t="s">
        <v>98</v>
      </c>
      <c r="C2" s="805"/>
      <c r="D2" s="805"/>
      <c r="E2" s="805"/>
    </row>
    <row r="4" spans="2:9" s="54" customFormat="1" ht="12.75" x14ac:dyDescent="0.45">
      <c r="B4" s="789" t="s">
        <v>14</v>
      </c>
      <c r="C4" s="789"/>
      <c r="D4" s="789"/>
      <c r="E4" s="789"/>
    </row>
    <row r="5" spans="2:9" s="52" customFormat="1" x14ac:dyDescent="0.45">
      <c r="B5" s="52" t="s">
        <v>8</v>
      </c>
      <c r="C5" s="52" t="s">
        <v>12</v>
      </c>
      <c r="D5" s="52" t="s">
        <v>11</v>
      </c>
      <c r="E5" s="52" t="s">
        <v>5</v>
      </c>
    </row>
    <row r="6" spans="2:9" x14ac:dyDescent="0.45">
      <c r="B6" s="42" t="s">
        <v>4</v>
      </c>
      <c r="C6" s="51">
        <v>16</v>
      </c>
      <c r="D6" s="51">
        <v>1934</v>
      </c>
      <c r="E6" s="50">
        <v>39990</v>
      </c>
    </row>
    <row r="7" spans="2:9" x14ac:dyDescent="0.45">
      <c r="B7" s="42" t="s">
        <v>3</v>
      </c>
      <c r="C7" s="51">
        <v>21</v>
      </c>
      <c r="D7" s="51">
        <v>4356</v>
      </c>
      <c r="E7" s="50">
        <v>40009</v>
      </c>
      <c r="H7" s="44"/>
      <c r="I7" s="44"/>
    </row>
    <row r="8" spans="2:9" x14ac:dyDescent="0.45">
      <c r="B8" s="42" t="s">
        <v>2</v>
      </c>
      <c r="C8" s="51">
        <v>19</v>
      </c>
      <c r="D8" s="51">
        <v>7829</v>
      </c>
      <c r="E8" s="50">
        <v>39994</v>
      </c>
    </row>
    <row r="9" spans="2:9" x14ac:dyDescent="0.45">
      <c r="B9" s="42" t="s">
        <v>1</v>
      </c>
      <c r="C9" s="51">
        <v>2</v>
      </c>
      <c r="D9" s="51">
        <v>131</v>
      </c>
      <c r="E9" s="50">
        <v>39994</v>
      </c>
    </row>
    <row r="10" spans="2:9" s="47" customFormat="1" x14ac:dyDescent="0.45">
      <c r="B10" s="47" t="s">
        <v>0</v>
      </c>
      <c r="C10" s="49">
        <f>SUM(C6:C9)</f>
        <v>58</v>
      </c>
      <c r="D10" s="49">
        <f>SUM(D6:D9)</f>
        <v>14250</v>
      </c>
      <c r="E10" s="49">
        <f>SUM(C10:D10)</f>
        <v>14308</v>
      </c>
    </row>
    <row r="12" spans="2:9" s="53" customFormat="1" ht="12.75" x14ac:dyDescent="0.45">
      <c r="B12" s="789" t="s">
        <v>13</v>
      </c>
      <c r="C12" s="789"/>
      <c r="D12" s="789"/>
      <c r="E12" s="789"/>
    </row>
    <row r="13" spans="2:9" s="52" customFormat="1" x14ac:dyDescent="0.45">
      <c r="B13" s="52" t="s">
        <v>8</v>
      </c>
      <c r="C13" s="52" t="s">
        <v>12</v>
      </c>
      <c r="D13" s="52" t="s">
        <v>11</v>
      </c>
      <c r="E13" s="52" t="s">
        <v>10</v>
      </c>
    </row>
    <row r="14" spans="2:9" x14ac:dyDescent="0.45">
      <c r="B14" s="42" t="s">
        <v>4</v>
      </c>
      <c r="C14" s="51">
        <v>480729</v>
      </c>
      <c r="D14" s="51">
        <v>63808</v>
      </c>
      <c r="E14" s="51">
        <f>SUM(C14:D14)</f>
        <v>544537</v>
      </c>
    </row>
    <row r="15" spans="2:9" x14ac:dyDescent="0.45">
      <c r="B15" s="42" t="s">
        <v>3</v>
      </c>
      <c r="C15" s="51">
        <v>968835</v>
      </c>
      <c r="D15" s="51">
        <v>125290</v>
      </c>
      <c r="E15" s="51">
        <f>SUM(C15:D15)</f>
        <v>1094125</v>
      </c>
    </row>
    <row r="16" spans="2:9" x14ac:dyDescent="0.45">
      <c r="B16" s="42" t="s">
        <v>2</v>
      </c>
      <c r="C16" s="51">
        <v>1807948</v>
      </c>
      <c r="D16" s="51">
        <v>295675</v>
      </c>
      <c r="E16" s="51">
        <f>SUM(C16:D16)</f>
        <v>2103623</v>
      </c>
    </row>
    <row r="17" spans="2:7" x14ac:dyDescent="0.45">
      <c r="B17" s="42" t="s">
        <v>1</v>
      </c>
      <c r="C17" s="51">
        <v>63242</v>
      </c>
      <c r="D17" s="51">
        <v>9063</v>
      </c>
      <c r="E17" s="51">
        <f>SUM(C17:D17)</f>
        <v>72305</v>
      </c>
    </row>
    <row r="18" spans="2:7" s="47" customFormat="1" x14ac:dyDescent="0.45">
      <c r="B18" s="47" t="s">
        <v>0</v>
      </c>
      <c r="C18" s="49">
        <f>SUM(C14:C17)</f>
        <v>3320754</v>
      </c>
      <c r="D18" s="49">
        <f>SUM(D14:D17)</f>
        <v>493836</v>
      </c>
      <c r="E18" s="49">
        <f>SUM(C18:D18)</f>
        <v>3814590</v>
      </c>
    </row>
    <row r="20" spans="2:7" s="53" customFormat="1" ht="12.75" x14ac:dyDescent="0.45">
      <c r="B20" s="789" t="s">
        <v>9</v>
      </c>
      <c r="C20" s="789"/>
      <c r="D20" s="789"/>
      <c r="E20" s="789"/>
    </row>
    <row r="21" spans="2:7" s="52" customFormat="1" x14ac:dyDescent="0.45">
      <c r="B21" s="52" t="s">
        <v>8</v>
      </c>
      <c r="C21" s="52" t="s">
        <v>7</v>
      </c>
      <c r="D21" s="52" t="s">
        <v>6</v>
      </c>
      <c r="E21" s="52" t="s">
        <v>5</v>
      </c>
    </row>
    <row r="22" spans="2:7" x14ac:dyDescent="0.45">
      <c r="B22" s="42" t="s">
        <v>4</v>
      </c>
      <c r="C22" s="51">
        <v>2076.8000000000002</v>
      </c>
      <c r="D22" s="51">
        <v>454.6</v>
      </c>
      <c r="E22" s="50">
        <v>39990</v>
      </c>
      <c r="F22" s="46"/>
      <c r="G22" s="46"/>
    </row>
    <row r="23" spans="2:7" x14ac:dyDescent="0.45">
      <c r="B23" s="42" t="s">
        <v>3</v>
      </c>
      <c r="C23" s="51">
        <v>5598.4</v>
      </c>
      <c r="D23" s="51">
        <v>1275.3</v>
      </c>
      <c r="E23" s="50">
        <v>40009</v>
      </c>
      <c r="F23" s="46"/>
      <c r="G23" s="46"/>
    </row>
    <row r="24" spans="2:7" x14ac:dyDescent="0.45">
      <c r="B24" s="42" t="s">
        <v>2</v>
      </c>
      <c r="C24" s="51">
        <v>9631.2000000000007</v>
      </c>
      <c r="D24" s="51">
        <v>2544.3000000000002</v>
      </c>
      <c r="E24" s="50">
        <v>39994</v>
      </c>
      <c r="F24" s="44"/>
    </row>
    <row r="25" spans="2:7" x14ac:dyDescent="0.45">
      <c r="B25" s="42" t="s">
        <v>1</v>
      </c>
      <c r="C25" s="51">
        <v>439</v>
      </c>
      <c r="D25" s="51">
        <v>46</v>
      </c>
      <c r="E25" s="50">
        <v>39994</v>
      </c>
      <c r="F25" s="46"/>
    </row>
    <row r="26" spans="2:7" s="47" customFormat="1" x14ac:dyDescent="0.45">
      <c r="B26" s="47" t="s">
        <v>0</v>
      </c>
      <c r="C26" s="49">
        <f>SUM(C22:C25)</f>
        <v>17745.400000000001</v>
      </c>
      <c r="D26" s="49">
        <f>SUM(D22:D25)</f>
        <v>4320.2000000000007</v>
      </c>
      <c r="E26" s="48">
        <f>SUM(C26:D26)</f>
        <v>22065.600000000002</v>
      </c>
      <c r="F26" s="48"/>
    </row>
    <row r="27" spans="2:7" x14ac:dyDescent="0.45">
      <c r="C27" s="46"/>
      <c r="D27" s="46"/>
    </row>
    <row r="28" spans="2:7" x14ac:dyDescent="0.45">
      <c r="C28" s="45"/>
      <c r="D28" s="44"/>
    </row>
    <row r="29" spans="2:7" x14ac:dyDescent="0.45">
      <c r="B29" s="43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47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B1:F29"/>
  <sheetViews>
    <sheetView workbookViewId="0"/>
  </sheetViews>
  <sheetFormatPr defaultColWidth="9" defaultRowHeight="13.15" x14ac:dyDescent="0.45"/>
  <cols>
    <col min="1" max="1" width="9" style="42"/>
    <col min="2" max="5" width="17.75" style="42" customWidth="1"/>
    <col min="6" max="16384" width="9" style="42"/>
  </cols>
  <sheetData>
    <row r="1" spans="2:5" x14ac:dyDescent="0.45">
      <c r="B1" s="789" t="s">
        <v>16</v>
      </c>
      <c r="C1" s="789"/>
      <c r="D1" s="789"/>
      <c r="E1" s="789"/>
    </row>
    <row r="2" spans="2:5" x14ac:dyDescent="0.45">
      <c r="B2" s="805" t="s">
        <v>99</v>
      </c>
      <c r="C2" s="805"/>
      <c r="D2" s="805"/>
      <c r="E2" s="805"/>
    </row>
    <row r="4" spans="2:5" s="54" customFormat="1" ht="12.75" x14ac:dyDescent="0.45">
      <c r="B4" s="789" t="s">
        <v>14</v>
      </c>
      <c r="C4" s="789"/>
      <c r="D4" s="789"/>
      <c r="E4" s="789"/>
    </row>
    <row r="5" spans="2:5" s="52" customFormat="1" x14ac:dyDescent="0.45">
      <c r="B5" s="52" t="s">
        <v>8</v>
      </c>
      <c r="C5" s="52" t="s">
        <v>12</v>
      </c>
      <c r="D5" s="52" t="s">
        <v>11</v>
      </c>
      <c r="E5" s="52" t="s">
        <v>5</v>
      </c>
    </row>
    <row r="6" spans="2:5" x14ac:dyDescent="0.45">
      <c r="B6" s="42" t="s">
        <v>4</v>
      </c>
      <c r="C6" s="7">
        <v>1</v>
      </c>
      <c r="D6" s="7">
        <v>247</v>
      </c>
      <c r="E6" s="50">
        <v>39752</v>
      </c>
    </row>
    <row r="7" spans="2:5" x14ac:dyDescent="0.45">
      <c r="B7" s="42" t="s">
        <v>3</v>
      </c>
      <c r="C7" s="7">
        <v>4</v>
      </c>
      <c r="D7" s="7">
        <v>1142</v>
      </c>
      <c r="E7" s="50">
        <v>39764</v>
      </c>
    </row>
    <row r="8" spans="2:5" x14ac:dyDescent="0.45">
      <c r="B8" s="42" t="s">
        <v>2</v>
      </c>
      <c r="C8" s="7">
        <v>4</v>
      </c>
      <c r="D8" s="7">
        <v>2322</v>
      </c>
      <c r="E8" s="50">
        <v>39752</v>
      </c>
    </row>
    <row r="9" spans="2:5" x14ac:dyDescent="0.45">
      <c r="B9" s="42" t="s">
        <v>1</v>
      </c>
      <c r="C9" s="7">
        <v>0</v>
      </c>
      <c r="D9" s="7">
        <v>44</v>
      </c>
      <c r="E9" s="50">
        <v>39752</v>
      </c>
    </row>
    <row r="10" spans="2:5" s="47" customFormat="1" x14ac:dyDescent="0.45">
      <c r="B10" s="47" t="s">
        <v>0</v>
      </c>
      <c r="C10" s="5">
        <f>SUM(C6:C9)</f>
        <v>9</v>
      </c>
      <c r="D10" s="5">
        <f>SUM(D6:D9)</f>
        <v>3755</v>
      </c>
      <c r="E10" s="5">
        <f>SUM(C10:D10)</f>
        <v>3764</v>
      </c>
    </row>
    <row r="12" spans="2:5" s="53" customFormat="1" ht="12.75" x14ac:dyDescent="0.45">
      <c r="B12" s="789" t="s">
        <v>13</v>
      </c>
      <c r="C12" s="789"/>
      <c r="D12" s="789"/>
      <c r="E12" s="789"/>
    </row>
    <row r="13" spans="2:5" s="52" customFormat="1" x14ac:dyDescent="0.45">
      <c r="B13" s="52" t="s">
        <v>8</v>
      </c>
      <c r="C13" s="52" t="s">
        <v>12</v>
      </c>
      <c r="D13" s="52" t="s">
        <v>11</v>
      </c>
      <c r="E13" s="52" t="s">
        <v>10</v>
      </c>
    </row>
    <row r="14" spans="2:5" x14ac:dyDescent="0.45">
      <c r="B14" s="42" t="s">
        <v>4</v>
      </c>
      <c r="C14" s="7">
        <v>479812</v>
      </c>
      <c r="D14" s="7">
        <v>65047</v>
      </c>
      <c r="E14" s="7">
        <f>SUM(C14:D14)</f>
        <v>544859</v>
      </c>
    </row>
    <row r="15" spans="2:5" x14ac:dyDescent="0.45">
      <c r="B15" s="42" t="s">
        <v>3</v>
      </c>
      <c r="C15" s="7">
        <v>966429</v>
      </c>
      <c r="D15" s="7">
        <v>124684</v>
      </c>
      <c r="E15" s="7">
        <f>SUM(C15:D15)</f>
        <v>1091113</v>
      </c>
    </row>
    <row r="16" spans="2:5" x14ac:dyDescent="0.45">
      <c r="B16" s="42" t="s">
        <v>2</v>
      </c>
      <c r="C16" s="7">
        <v>1813795</v>
      </c>
      <c r="D16" s="7">
        <v>301111</v>
      </c>
      <c r="E16" s="7">
        <f>SUM(C16:D16)</f>
        <v>2114906</v>
      </c>
    </row>
    <row r="17" spans="2:6" x14ac:dyDescent="0.45">
      <c r="B17" s="42" t="s">
        <v>1</v>
      </c>
      <c r="C17" s="7">
        <v>63245</v>
      </c>
      <c r="D17" s="7">
        <v>9070</v>
      </c>
      <c r="E17" s="7">
        <f>SUM(C17:D17)</f>
        <v>72315</v>
      </c>
    </row>
    <row r="18" spans="2:6" s="47" customFormat="1" x14ac:dyDescent="0.45">
      <c r="B18" s="47" t="s">
        <v>0</v>
      </c>
      <c r="C18" s="5">
        <f>SUM(C14:C17)</f>
        <v>3323281</v>
      </c>
      <c r="D18" s="5">
        <f>SUM(D14:D17)</f>
        <v>499912</v>
      </c>
      <c r="E18" s="5">
        <f>SUM(E14:E17)</f>
        <v>3823193</v>
      </c>
    </row>
    <row r="20" spans="2:6" s="53" customFormat="1" ht="12.75" x14ac:dyDescent="0.45">
      <c r="B20" s="789" t="s">
        <v>9</v>
      </c>
      <c r="C20" s="789"/>
      <c r="D20" s="789"/>
      <c r="E20" s="789"/>
    </row>
    <row r="21" spans="2:6" s="52" customFormat="1" x14ac:dyDescent="0.45">
      <c r="B21" s="52" t="s">
        <v>8</v>
      </c>
      <c r="C21" s="52" t="s">
        <v>7</v>
      </c>
      <c r="D21" s="52" t="s">
        <v>6</v>
      </c>
      <c r="E21" s="52" t="s">
        <v>5</v>
      </c>
    </row>
    <row r="22" spans="2:6" x14ac:dyDescent="0.45">
      <c r="B22" s="42" t="s">
        <v>4</v>
      </c>
      <c r="C22" s="7">
        <v>2287.5</v>
      </c>
      <c r="D22" s="7">
        <v>319.5</v>
      </c>
      <c r="E22" s="50">
        <v>39752</v>
      </c>
      <c r="F22" s="46"/>
    </row>
    <row r="23" spans="2:6" x14ac:dyDescent="0.45">
      <c r="B23" s="42" t="s">
        <v>3</v>
      </c>
      <c r="C23" s="7">
        <v>5821.9</v>
      </c>
      <c r="D23" s="7">
        <v>898.1</v>
      </c>
      <c r="E23" s="50">
        <v>39764</v>
      </c>
    </row>
    <row r="24" spans="2:6" x14ac:dyDescent="0.45">
      <c r="B24" s="42" t="s">
        <v>2</v>
      </c>
      <c r="C24" s="7">
        <v>9925.2999999999993</v>
      </c>
      <c r="D24" s="7">
        <v>1739.9</v>
      </c>
      <c r="E24" s="50">
        <v>39752</v>
      </c>
      <c r="F24" s="44"/>
    </row>
    <row r="25" spans="2:6" x14ac:dyDescent="0.45">
      <c r="B25" s="42" t="s">
        <v>1</v>
      </c>
      <c r="C25" s="7">
        <v>439</v>
      </c>
      <c r="D25" s="7">
        <v>31</v>
      </c>
      <c r="E25" s="50">
        <v>39752</v>
      </c>
      <c r="F25" s="46"/>
    </row>
    <row r="26" spans="2:6" s="47" customFormat="1" x14ac:dyDescent="0.45">
      <c r="B26" s="47" t="s">
        <v>0</v>
      </c>
      <c r="C26" s="5">
        <f>SUM(C22:C25)</f>
        <v>18473.699999999997</v>
      </c>
      <c r="D26" s="5">
        <f>SUM(D22:D25)</f>
        <v>2988.5</v>
      </c>
      <c r="E26" s="48">
        <f>SUM(C26:D26)</f>
        <v>21462.199999999997</v>
      </c>
      <c r="F26" s="48"/>
    </row>
    <row r="29" spans="2:6" x14ac:dyDescent="0.45">
      <c r="B29" s="55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48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B1:I29"/>
  <sheetViews>
    <sheetView workbookViewId="0">
      <selection activeCell="G21" sqref="G21"/>
    </sheetView>
  </sheetViews>
  <sheetFormatPr defaultColWidth="9" defaultRowHeight="13.15" x14ac:dyDescent="0.45"/>
  <cols>
    <col min="1" max="1" width="9" style="42"/>
    <col min="2" max="5" width="17.75" style="42" customWidth="1"/>
    <col min="6" max="16384" width="9" style="42"/>
  </cols>
  <sheetData>
    <row r="1" spans="2:9" x14ac:dyDescent="0.45">
      <c r="B1" s="789" t="s">
        <v>16</v>
      </c>
      <c r="C1" s="789"/>
      <c r="D1" s="789"/>
      <c r="E1" s="789"/>
    </row>
    <row r="2" spans="2:9" x14ac:dyDescent="0.45">
      <c r="B2" s="805" t="s">
        <v>76</v>
      </c>
      <c r="C2" s="805"/>
      <c r="D2" s="805"/>
      <c r="E2" s="805"/>
    </row>
    <row r="4" spans="2:9" s="54" customFormat="1" ht="12.75" x14ac:dyDescent="0.45">
      <c r="B4" s="789" t="s">
        <v>14</v>
      </c>
      <c r="C4" s="789"/>
      <c r="D4" s="789"/>
      <c r="E4" s="789"/>
    </row>
    <row r="5" spans="2:9" s="52" customFormat="1" x14ac:dyDescent="0.45">
      <c r="B5" s="52" t="s">
        <v>8</v>
      </c>
      <c r="C5" s="52" t="s">
        <v>12</v>
      </c>
      <c r="D5" s="52" t="s">
        <v>11</v>
      </c>
      <c r="E5" s="52" t="s">
        <v>5</v>
      </c>
    </row>
    <row r="6" spans="2:9" x14ac:dyDescent="0.45">
      <c r="B6" s="42" t="s">
        <v>4</v>
      </c>
      <c r="C6" s="51">
        <v>4</v>
      </c>
      <c r="D6" s="51">
        <v>1761</v>
      </c>
      <c r="E6" s="50">
        <v>39962</v>
      </c>
    </row>
    <row r="7" spans="2:9" x14ac:dyDescent="0.45">
      <c r="B7" s="42" t="s">
        <v>3</v>
      </c>
      <c r="C7" s="51">
        <v>10</v>
      </c>
      <c r="D7" s="51">
        <v>3861</v>
      </c>
      <c r="E7" s="50">
        <v>39979</v>
      </c>
      <c r="H7" s="44"/>
      <c r="I7" s="44"/>
    </row>
    <row r="8" spans="2:9" x14ac:dyDescent="0.45">
      <c r="B8" s="42" t="s">
        <v>2</v>
      </c>
      <c r="C8" s="51">
        <v>16</v>
      </c>
      <c r="D8" s="51">
        <v>6837</v>
      </c>
      <c r="E8" s="50">
        <v>39964</v>
      </c>
    </row>
    <row r="9" spans="2:9" x14ac:dyDescent="0.45">
      <c r="B9" s="42" t="s">
        <v>1</v>
      </c>
      <c r="C9" s="51">
        <v>0</v>
      </c>
      <c r="D9" s="51">
        <v>104</v>
      </c>
      <c r="E9" s="50">
        <v>39964</v>
      </c>
    </row>
    <row r="10" spans="2:9" s="47" customFormat="1" x14ac:dyDescent="0.45">
      <c r="B10" s="47" t="s">
        <v>0</v>
      </c>
      <c r="C10" s="49">
        <f>SUM(C6:C9)</f>
        <v>30</v>
      </c>
      <c r="D10" s="49">
        <f>SUM(D6:D9)</f>
        <v>12563</v>
      </c>
      <c r="E10" s="49">
        <f>SUM(C10:D10)</f>
        <v>12593</v>
      </c>
    </row>
    <row r="12" spans="2:9" s="53" customFormat="1" ht="12.75" x14ac:dyDescent="0.45">
      <c r="B12" s="789" t="s">
        <v>13</v>
      </c>
      <c r="C12" s="789"/>
      <c r="D12" s="789"/>
      <c r="E12" s="789"/>
    </row>
    <row r="13" spans="2:9" s="52" customFormat="1" x14ac:dyDescent="0.45">
      <c r="B13" s="52" t="s">
        <v>8</v>
      </c>
      <c r="C13" s="52" t="s">
        <v>12</v>
      </c>
      <c r="D13" s="52" t="s">
        <v>11</v>
      </c>
      <c r="E13" s="52" t="s">
        <v>10</v>
      </c>
    </row>
    <row r="14" spans="2:9" x14ac:dyDescent="0.45">
      <c r="B14" s="42" t="s">
        <v>4</v>
      </c>
      <c r="C14" s="51">
        <v>480388</v>
      </c>
      <c r="D14" s="51">
        <v>64086</v>
      </c>
      <c r="E14" s="51">
        <f>SUM(C14:D14)</f>
        <v>544474</v>
      </c>
    </row>
    <row r="15" spans="2:9" x14ac:dyDescent="0.45">
      <c r="B15" s="42" t="s">
        <v>3</v>
      </c>
      <c r="C15" s="51">
        <v>968408</v>
      </c>
      <c r="D15" s="51">
        <v>125218</v>
      </c>
      <c r="E15" s="51">
        <f>SUM(C15:D15)</f>
        <v>1093626</v>
      </c>
    </row>
    <row r="16" spans="2:9" x14ac:dyDescent="0.45">
      <c r="B16" s="42" t="s">
        <v>2</v>
      </c>
      <c r="C16" s="51">
        <v>1812879</v>
      </c>
      <c r="D16" s="51">
        <v>289680</v>
      </c>
      <c r="E16" s="51">
        <f>SUM(C16:D16)</f>
        <v>2102559</v>
      </c>
    </row>
    <row r="17" spans="2:7" x14ac:dyDescent="0.45">
      <c r="B17" s="42" t="s">
        <v>1</v>
      </c>
      <c r="C17" s="51">
        <v>63272</v>
      </c>
      <c r="D17" s="51">
        <v>9074</v>
      </c>
      <c r="E17" s="51">
        <f>SUM(C17:D17)</f>
        <v>72346</v>
      </c>
    </row>
    <row r="18" spans="2:7" s="47" customFormat="1" x14ac:dyDescent="0.45">
      <c r="B18" s="47" t="s">
        <v>0</v>
      </c>
      <c r="C18" s="49">
        <f>SUM(C14:C17)</f>
        <v>3324947</v>
      </c>
      <c r="D18" s="49">
        <f>SUM(D14:D17)</f>
        <v>488058</v>
      </c>
      <c r="E18" s="49">
        <f>SUM(C18:D18)</f>
        <v>3813005</v>
      </c>
    </row>
    <row r="20" spans="2:7" s="53" customFormat="1" ht="12.75" x14ac:dyDescent="0.45">
      <c r="B20" s="789" t="s">
        <v>9</v>
      </c>
      <c r="C20" s="789"/>
      <c r="D20" s="789"/>
      <c r="E20" s="789"/>
    </row>
    <row r="21" spans="2:7" s="52" customFormat="1" x14ac:dyDescent="0.45">
      <c r="B21" s="52" t="s">
        <v>8</v>
      </c>
      <c r="C21" s="52" t="s">
        <v>7</v>
      </c>
      <c r="D21" s="52" t="s">
        <v>6</v>
      </c>
      <c r="E21" s="52" t="s">
        <v>5</v>
      </c>
    </row>
    <row r="22" spans="2:7" x14ac:dyDescent="0.45">
      <c r="B22" s="42" t="s">
        <v>4</v>
      </c>
      <c r="C22" s="51">
        <v>2091.9</v>
      </c>
      <c r="D22" s="51">
        <v>439.5</v>
      </c>
      <c r="E22" s="50">
        <v>39962</v>
      </c>
      <c r="F22" s="46"/>
      <c r="G22" s="46"/>
    </row>
    <row r="23" spans="2:7" x14ac:dyDescent="0.45">
      <c r="B23" s="42" t="s">
        <v>3</v>
      </c>
      <c r="C23" s="51">
        <v>5570.1</v>
      </c>
      <c r="D23" s="51">
        <v>1149.8</v>
      </c>
      <c r="E23" s="50">
        <v>39979</v>
      </c>
      <c r="F23" s="46"/>
      <c r="G23" s="46"/>
    </row>
    <row r="24" spans="2:7" x14ac:dyDescent="0.45">
      <c r="B24" s="42" t="s">
        <v>2</v>
      </c>
      <c r="C24" s="51">
        <v>9468.2000000000007</v>
      </c>
      <c r="D24" s="51">
        <v>2197.3000000000002</v>
      </c>
      <c r="E24" s="50">
        <v>39964</v>
      </c>
      <c r="F24" s="44"/>
    </row>
    <row r="25" spans="2:7" x14ac:dyDescent="0.45">
      <c r="B25" s="42" t="s">
        <v>1</v>
      </c>
      <c r="C25" s="51">
        <v>439</v>
      </c>
      <c r="D25" s="51">
        <v>40</v>
      </c>
      <c r="E25" s="50">
        <v>39964</v>
      </c>
      <c r="F25" s="46"/>
    </row>
    <row r="26" spans="2:7" s="47" customFormat="1" x14ac:dyDescent="0.45">
      <c r="B26" s="47" t="s">
        <v>0</v>
      </c>
      <c r="C26" s="49">
        <f>SUM(C22:C25)</f>
        <v>17569.2</v>
      </c>
      <c r="D26" s="49">
        <f>SUM(D22:D25)</f>
        <v>3826.6000000000004</v>
      </c>
      <c r="E26" s="48">
        <f>SUM(C26:D26)</f>
        <v>21395.800000000003</v>
      </c>
      <c r="F26" s="48"/>
    </row>
    <row r="27" spans="2:7" x14ac:dyDescent="0.45">
      <c r="C27" s="46"/>
      <c r="D27" s="46"/>
    </row>
    <row r="28" spans="2:7" x14ac:dyDescent="0.45">
      <c r="C28" s="45"/>
      <c r="D28" s="44"/>
    </row>
    <row r="29" spans="2:7" x14ac:dyDescent="0.45">
      <c r="B29" s="43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49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B1:G29"/>
  <sheetViews>
    <sheetView workbookViewId="0"/>
  </sheetViews>
  <sheetFormatPr defaultColWidth="9" defaultRowHeight="13.15" x14ac:dyDescent="0.45"/>
  <cols>
    <col min="1" max="1" width="9" style="42"/>
    <col min="2" max="5" width="17.75" style="42" customWidth="1"/>
    <col min="6" max="16384" width="9" style="42"/>
  </cols>
  <sheetData>
    <row r="1" spans="2:5" x14ac:dyDescent="0.45">
      <c r="B1" s="789" t="s">
        <v>16</v>
      </c>
      <c r="C1" s="789"/>
      <c r="D1" s="789"/>
      <c r="E1" s="789"/>
    </row>
    <row r="2" spans="2:5" x14ac:dyDescent="0.45">
      <c r="B2" s="805" t="s">
        <v>77</v>
      </c>
      <c r="C2" s="805"/>
      <c r="D2" s="805"/>
      <c r="E2" s="805"/>
    </row>
    <row r="4" spans="2:5" s="54" customFormat="1" ht="12.75" x14ac:dyDescent="0.45">
      <c r="B4" s="789" t="s">
        <v>14</v>
      </c>
      <c r="C4" s="789"/>
      <c r="D4" s="789"/>
      <c r="E4" s="789"/>
    </row>
    <row r="5" spans="2:5" s="52" customFormat="1" x14ac:dyDescent="0.45">
      <c r="B5" s="52" t="s">
        <v>8</v>
      </c>
      <c r="C5" s="52" t="s">
        <v>12</v>
      </c>
      <c r="D5" s="52" t="s">
        <v>11</v>
      </c>
      <c r="E5" s="52" t="s">
        <v>5</v>
      </c>
    </row>
    <row r="6" spans="2:5" x14ac:dyDescent="0.45">
      <c r="B6" s="42" t="s">
        <v>4</v>
      </c>
      <c r="C6" s="51">
        <v>3</v>
      </c>
      <c r="D6" s="51">
        <v>1297</v>
      </c>
      <c r="E6" s="50">
        <v>39927</v>
      </c>
    </row>
    <row r="7" spans="2:5" x14ac:dyDescent="0.45">
      <c r="B7" s="42" t="s">
        <v>3</v>
      </c>
      <c r="C7" s="51">
        <v>7</v>
      </c>
      <c r="D7" s="51">
        <v>3029</v>
      </c>
      <c r="E7" s="50">
        <v>39946</v>
      </c>
    </row>
    <row r="8" spans="2:5" x14ac:dyDescent="0.45">
      <c r="B8" s="42" t="s">
        <v>2</v>
      </c>
      <c r="C8" s="51">
        <v>14</v>
      </c>
      <c r="D8" s="51">
        <v>5827</v>
      </c>
      <c r="E8" s="50">
        <v>39933</v>
      </c>
    </row>
    <row r="9" spans="2:5" x14ac:dyDescent="0.45">
      <c r="B9" s="42" t="s">
        <v>1</v>
      </c>
      <c r="C9" s="51">
        <v>0</v>
      </c>
      <c r="D9" s="51">
        <v>86</v>
      </c>
      <c r="E9" s="50">
        <v>39933</v>
      </c>
    </row>
    <row r="10" spans="2:5" s="47" customFormat="1" x14ac:dyDescent="0.45">
      <c r="B10" s="47" t="s">
        <v>0</v>
      </c>
      <c r="C10" s="49">
        <f>SUM(C6:C9)</f>
        <v>24</v>
      </c>
      <c r="D10" s="49">
        <f>SUM(D6:D9)</f>
        <v>10239</v>
      </c>
      <c r="E10" s="49">
        <f>SUM(C10:D10)</f>
        <v>10263</v>
      </c>
    </row>
    <row r="12" spans="2:5" s="53" customFormat="1" ht="12.75" x14ac:dyDescent="0.45">
      <c r="B12" s="789" t="s">
        <v>13</v>
      </c>
      <c r="C12" s="789"/>
      <c r="D12" s="789"/>
      <c r="E12" s="789"/>
    </row>
    <row r="13" spans="2:5" s="52" customFormat="1" x14ac:dyDescent="0.45">
      <c r="B13" s="52" t="s">
        <v>8</v>
      </c>
      <c r="C13" s="52" t="s">
        <v>12</v>
      </c>
      <c r="D13" s="52" t="s">
        <v>11</v>
      </c>
      <c r="E13" s="52" t="s">
        <v>10</v>
      </c>
    </row>
    <row r="14" spans="2:5" x14ac:dyDescent="0.45">
      <c r="B14" s="42" t="s">
        <v>4</v>
      </c>
      <c r="C14" s="51">
        <v>480745</v>
      </c>
      <c r="D14" s="51">
        <v>64928</v>
      </c>
      <c r="E14" s="51">
        <f>SUM(C14:D14)</f>
        <v>545673</v>
      </c>
    </row>
    <row r="15" spans="2:5" x14ac:dyDescent="0.45">
      <c r="B15" s="42" t="s">
        <v>3</v>
      </c>
      <c r="C15" s="51">
        <v>968409</v>
      </c>
      <c r="D15" s="51">
        <v>125213</v>
      </c>
      <c r="E15" s="51">
        <f>SUM(C15:D15)</f>
        <v>1093622</v>
      </c>
    </row>
    <row r="16" spans="2:5" x14ac:dyDescent="0.45">
      <c r="B16" s="42" t="s">
        <v>2</v>
      </c>
      <c r="C16" s="51">
        <v>1815092</v>
      </c>
      <c r="D16" s="51">
        <v>291508</v>
      </c>
      <c r="E16" s="51">
        <f>SUM(C16:D16)</f>
        <v>2106600</v>
      </c>
    </row>
    <row r="17" spans="2:7" x14ac:dyDescent="0.45">
      <c r="B17" s="42" t="s">
        <v>1</v>
      </c>
      <c r="C17" s="51">
        <v>63346</v>
      </c>
      <c r="D17" s="51">
        <v>9051</v>
      </c>
      <c r="E17" s="51">
        <f>SUM(C17:D17)</f>
        <v>72397</v>
      </c>
    </row>
    <row r="18" spans="2:7" s="47" customFormat="1" x14ac:dyDescent="0.45">
      <c r="B18" s="47" t="s">
        <v>0</v>
      </c>
      <c r="C18" s="49">
        <f>SUM(C14:C17)</f>
        <v>3327592</v>
      </c>
      <c r="D18" s="49">
        <f>SUM(D14:D17)</f>
        <v>490700</v>
      </c>
      <c r="E18" s="49">
        <f>SUM(C18:D18)</f>
        <v>3818292</v>
      </c>
    </row>
    <row r="20" spans="2:7" s="53" customFormat="1" ht="12.75" x14ac:dyDescent="0.45">
      <c r="B20" s="789" t="s">
        <v>9</v>
      </c>
      <c r="C20" s="789"/>
      <c r="D20" s="789"/>
      <c r="E20" s="789"/>
    </row>
    <row r="21" spans="2:7" s="52" customFormat="1" x14ac:dyDescent="0.45">
      <c r="B21" s="52" t="s">
        <v>8</v>
      </c>
      <c r="C21" s="52" t="s">
        <v>7</v>
      </c>
      <c r="D21" s="52" t="s">
        <v>6</v>
      </c>
      <c r="E21" s="52" t="s">
        <v>5</v>
      </c>
    </row>
    <row r="22" spans="2:7" x14ac:dyDescent="0.45">
      <c r="B22" s="42" t="s">
        <v>4</v>
      </c>
      <c r="C22" s="51">
        <v>2116.6</v>
      </c>
      <c r="D22" s="51">
        <v>414.8</v>
      </c>
      <c r="E22" s="50">
        <v>39927</v>
      </c>
      <c r="F22" s="46"/>
    </row>
    <row r="23" spans="2:7" x14ac:dyDescent="0.45">
      <c r="B23" s="42" t="s">
        <v>3</v>
      </c>
      <c r="C23" s="51">
        <v>5667.8</v>
      </c>
      <c r="D23" s="51">
        <v>1051.3</v>
      </c>
      <c r="E23" s="50">
        <v>39946</v>
      </c>
      <c r="F23" s="46"/>
      <c r="G23" s="46"/>
    </row>
    <row r="24" spans="2:7" x14ac:dyDescent="0.45">
      <c r="B24" s="42" t="s">
        <v>2</v>
      </c>
      <c r="C24" s="51">
        <v>9557.7999999999993</v>
      </c>
      <c r="D24" s="51">
        <v>2107.8000000000002</v>
      </c>
      <c r="E24" s="50">
        <v>39933</v>
      </c>
      <c r="F24" s="44"/>
    </row>
    <row r="25" spans="2:7" x14ac:dyDescent="0.45">
      <c r="B25" s="42" t="s">
        <v>1</v>
      </c>
      <c r="C25" s="51">
        <v>439</v>
      </c>
      <c r="D25" s="51">
        <v>44</v>
      </c>
      <c r="E25" s="50">
        <v>39933</v>
      </c>
      <c r="F25" s="46"/>
    </row>
    <row r="26" spans="2:7" s="47" customFormat="1" x14ac:dyDescent="0.45">
      <c r="B26" s="47" t="s">
        <v>0</v>
      </c>
      <c r="C26" s="49">
        <f>SUM(C22:C25)</f>
        <v>17781.199999999997</v>
      </c>
      <c r="D26" s="49">
        <f>SUM(D22:D25)</f>
        <v>3617.9</v>
      </c>
      <c r="E26" s="48">
        <f>SUM(C26:D26)</f>
        <v>21399.1</v>
      </c>
      <c r="F26" s="48"/>
    </row>
    <row r="27" spans="2:7" x14ac:dyDescent="0.45">
      <c r="C27" s="46"/>
      <c r="D27" s="46"/>
    </row>
    <row r="28" spans="2:7" x14ac:dyDescent="0.45">
      <c r="C28" s="45"/>
      <c r="D28" s="44"/>
    </row>
    <row r="29" spans="2:7" x14ac:dyDescent="0.45">
      <c r="B29" s="43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4A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B1:F29"/>
  <sheetViews>
    <sheetView workbookViewId="0"/>
  </sheetViews>
  <sheetFormatPr defaultColWidth="9" defaultRowHeight="13.15" x14ac:dyDescent="0.45"/>
  <cols>
    <col min="1" max="1" width="9" style="42"/>
    <col min="2" max="5" width="17.75" style="42" customWidth="1"/>
    <col min="6" max="16384" width="9" style="42"/>
  </cols>
  <sheetData>
    <row r="1" spans="2:5" x14ac:dyDescent="0.45">
      <c r="B1" s="789" t="s">
        <v>16</v>
      </c>
      <c r="C1" s="789"/>
      <c r="D1" s="789"/>
      <c r="E1" s="789"/>
    </row>
    <row r="2" spans="2:5" x14ac:dyDescent="0.45">
      <c r="B2" s="805" t="s">
        <v>78</v>
      </c>
      <c r="C2" s="805"/>
      <c r="D2" s="805"/>
      <c r="E2" s="805"/>
    </row>
    <row r="4" spans="2:5" s="54" customFormat="1" ht="12.75" x14ac:dyDescent="0.45">
      <c r="B4" s="789" t="s">
        <v>14</v>
      </c>
      <c r="C4" s="789"/>
      <c r="D4" s="789"/>
      <c r="E4" s="789"/>
    </row>
    <row r="5" spans="2:5" s="52" customFormat="1" x14ac:dyDescent="0.45">
      <c r="B5" s="52" t="s">
        <v>8</v>
      </c>
      <c r="C5" s="52" t="s">
        <v>12</v>
      </c>
      <c r="D5" s="52" t="s">
        <v>11</v>
      </c>
      <c r="E5" s="52" t="s">
        <v>5</v>
      </c>
    </row>
    <row r="6" spans="2:5" x14ac:dyDescent="0.45">
      <c r="B6" s="42" t="s">
        <v>4</v>
      </c>
      <c r="C6" s="51">
        <v>1</v>
      </c>
      <c r="D6" s="51">
        <v>423</v>
      </c>
      <c r="E6" s="50">
        <v>39899</v>
      </c>
    </row>
    <row r="7" spans="2:5" x14ac:dyDescent="0.45">
      <c r="B7" s="42" t="s">
        <v>3</v>
      </c>
      <c r="C7" s="51">
        <v>4</v>
      </c>
      <c r="D7" s="51">
        <v>1741</v>
      </c>
      <c r="E7" s="50">
        <v>39916</v>
      </c>
    </row>
    <row r="8" spans="2:5" x14ac:dyDescent="0.45">
      <c r="B8" s="42" t="s">
        <v>2</v>
      </c>
      <c r="C8" s="51">
        <v>7</v>
      </c>
      <c r="D8" s="51">
        <v>4160</v>
      </c>
      <c r="E8" s="50">
        <v>39903</v>
      </c>
    </row>
    <row r="9" spans="2:5" x14ac:dyDescent="0.45">
      <c r="B9" s="42" t="s">
        <v>1</v>
      </c>
      <c r="C9" s="51">
        <v>0</v>
      </c>
      <c r="D9" s="51">
        <v>71</v>
      </c>
      <c r="E9" s="50">
        <v>39903</v>
      </c>
    </row>
    <row r="10" spans="2:5" s="47" customFormat="1" x14ac:dyDescent="0.45">
      <c r="B10" s="47" t="s">
        <v>0</v>
      </c>
      <c r="C10" s="49">
        <f>SUM(C6:C9)</f>
        <v>12</v>
      </c>
      <c r="D10" s="49">
        <f>SUM(D6:D9)</f>
        <v>6395</v>
      </c>
      <c r="E10" s="49">
        <f>SUM(C10:D10)</f>
        <v>6407</v>
      </c>
    </row>
    <row r="12" spans="2:5" s="53" customFormat="1" ht="12.75" x14ac:dyDescent="0.45">
      <c r="B12" s="789" t="s">
        <v>13</v>
      </c>
      <c r="C12" s="789"/>
      <c r="D12" s="789"/>
      <c r="E12" s="789"/>
    </row>
    <row r="13" spans="2:5" s="52" customFormat="1" x14ac:dyDescent="0.45">
      <c r="B13" s="52" t="s">
        <v>8</v>
      </c>
      <c r="C13" s="52" t="s">
        <v>12</v>
      </c>
      <c r="D13" s="52" t="s">
        <v>11</v>
      </c>
      <c r="E13" s="52" t="s">
        <v>10</v>
      </c>
    </row>
    <row r="14" spans="2:5" x14ac:dyDescent="0.45">
      <c r="B14" s="42" t="s">
        <v>4</v>
      </c>
      <c r="C14" s="51">
        <v>480846</v>
      </c>
      <c r="D14" s="51">
        <v>64968</v>
      </c>
      <c r="E14" s="51">
        <f>SUM(C14:D14)</f>
        <v>545814</v>
      </c>
    </row>
    <row r="15" spans="2:5" x14ac:dyDescent="0.45">
      <c r="B15" s="42" t="s">
        <v>3</v>
      </c>
      <c r="C15" s="51">
        <v>968343</v>
      </c>
      <c r="D15" s="51">
        <v>125096</v>
      </c>
      <c r="E15" s="51">
        <f>SUM(C15:D15)</f>
        <v>1093439</v>
      </c>
    </row>
    <row r="16" spans="2:5" x14ac:dyDescent="0.45">
      <c r="B16" s="42" t="s">
        <v>2</v>
      </c>
      <c r="C16" s="51">
        <v>1818046</v>
      </c>
      <c r="D16" s="51">
        <v>301821</v>
      </c>
      <c r="E16" s="51">
        <f>SUM(C16:D16)</f>
        <v>2119867</v>
      </c>
    </row>
    <row r="17" spans="2:6" x14ac:dyDescent="0.45">
      <c r="B17" s="42" t="s">
        <v>1</v>
      </c>
      <c r="C17" s="51">
        <v>63337</v>
      </c>
      <c r="D17" s="51">
        <v>9065</v>
      </c>
      <c r="E17" s="51">
        <f>SUM(C17:D17)</f>
        <v>72402</v>
      </c>
    </row>
    <row r="18" spans="2:6" s="47" customFormat="1" x14ac:dyDescent="0.45">
      <c r="B18" s="47" t="s">
        <v>0</v>
      </c>
      <c r="C18" s="49">
        <f>SUM(C14:C17)</f>
        <v>3330572</v>
      </c>
      <c r="D18" s="49">
        <f>SUM(D14:D17)</f>
        <v>500950</v>
      </c>
      <c r="E18" s="49">
        <f>SUM(C18:D18)</f>
        <v>3831522</v>
      </c>
    </row>
    <row r="20" spans="2:6" s="53" customFormat="1" ht="12.75" x14ac:dyDescent="0.45">
      <c r="B20" s="789" t="s">
        <v>9</v>
      </c>
      <c r="C20" s="789"/>
      <c r="D20" s="789"/>
      <c r="E20" s="789"/>
    </row>
    <row r="21" spans="2:6" s="52" customFormat="1" x14ac:dyDescent="0.45">
      <c r="B21" s="52" t="s">
        <v>8</v>
      </c>
      <c r="C21" s="52" t="s">
        <v>7</v>
      </c>
      <c r="D21" s="52" t="s">
        <v>6</v>
      </c>
      <c r="E21" s="52" t="s">
        <v>5</v>
      </c>
    </row>
    <row r="22" spans="2:6" x14ac:dyDescent="0.45">
      <c r="B22" s="42" t="s">
        <v>4</v>
      </c>
      <c r="C22" s="51">
        <f>2531.4-D22</f>
        <v>2238</v>
      </c>
      <c r="D22" s="51">
        <v>293.39999999999998</v>
      </c>
      <c r="E22" s="50">
        <v>39899</v>
      </c>
      <c r="F22" s="46"/>
    </row>
    <row r="23" spans="2:6" x14ac:dyDescent="0.45">
      <c r="B23" s="42" t="s">
        <v>3</v>
      </c>
      <c r="C23" s="51">
        <v>5749.8</v>
      </c>
      <c r="D23" s="51">
        <v>970.2</v>
      </c>
      <c r="E23" s="50">
        <v>39916</v>
      </c>
      <c r="F23" s="46"/>
    </row>
    <row r="24" spans="2:6" x14ac:dyDescent="0.45">
      <c r="B24" s="42" t="s">
        <v>2</v>
      </c>
      <c r="C24" s="51">
        <v>9780.1</v>
      </c>
      <c r="D24" s="51">
        <v>1885.3</v>
      </c>
      <c r="E24" s="50">
        <v>39903</v>
      </c>
      <c r="F24" s="44"/>
    </row>
    <row r="25" spans="2:6" x14ac:dyDescent="0.45">
      <c r="B25" s="42" t="s">
        <v>1</v>
      </c>
      <c r="C25" s="51">
        <v>439</v>
      </c>
      <c r="D25" s="51">
        <v>39</v>
      </c>
      <c r="E25" s="50">
        <v>39903</v>
      </c>
      <c r="F25" s="46"/>
    </row>
    <row r="26" spans="2:6" s="47" customFormat="1" x14ac:dyDescent="0.45">
      <c r="B26" s="47" t="s">
        <v>0</v>
      </c>
      <c r="C26" s="49">
        <f>SUM(C22:C25)</f>
        <v>18206.900000000001</v>
      </c>
      <c r="D26" s="49">
        <f>SUM(D22:D25)</f>
        <v>3187.8999999999996</v>
      </c>
      <c r="E26" s="48">
        <f>SUM(C26:D26)</f>
        <v>21394.800000000003</v>
      </c>
      <c r="F26" s="48"/>
    </row>
    <row r="27" spans="2:6" x14ac:dyDescent="0.45">
      <c r="C27" s="46"/>
      <c r="D27" s="46"/>
    </row>
    <row r="28" spans="2:6" x14ac:dyDescent="0.45">
      <c r="C28" s="45"/>
    </row>
    <row r="29" spans="2:6" x14ac:dyDescent="0.45">
      <c r="B29" s="55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4B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B1:F29"/>
  <sheetViews>
    <sheetView workbookViewId="0"/>
  </sheetViews>
  <sheetFormatPr defaultColWidth="9" defaultRowHeight="13.15" x14ac:dyDescent="0.45"/>
  <cols>
    <col min="1" max="1" width="9" style="42"/>
    <col min="2" max="5" width="17.75" style="42" customWidth="1"/>
    <col min="6" max="16384" width="9" style="42"/>
  </cols>
  <sheetData>
    <row r="1" spans="2:5" x14ac:dyDescent="0.45">
      <c r="B1" s="789" t="s">
        <v>16</v>
      </c>
      <c r="C1" s="789"/>
      <c r="D1" s="789"/>
      <c r="E1" s="789"/>
    </row>
    <row r="2" spans="2:5" x14ac:dyDescent="0.45">
      <c r="B2" s="805" t="s">
        <v>79</v>
      </c>
      <c r="C2" s="805"/>
      <c r="D2" s="805"/>
      <c r="E2" s="805"/>
    </row>
    <row r="4" spans="2:5" s="54" customFormat="1" ht="12.75" x14ac:dyDescent="0.45">
      <c r="B4" s="789" t="s">
        <v>14</v>
      </c>
      <c r="C4" s="789"/>
      <c r="D4" s="789"/>
      <c r="E4" s="789"/>
    </row>
    <row r="5" spans="2:5" s="52" customFormat="1" x14ac:dyDescent="0.45">
      <c r="B5" s="52" t="s">
        <v>8</v>
      </c>
      <c r="C5" s="52" t="s">
        <v>12</v>
      </c>
      <c r="D5" s="52" t="s">
        <v>11</v>
      </c>
      <c r="E5" s="52" t="s">
        <v>5</v>
      </c>
    </row>
    <row r="6" spans="2:5" x14ac:dyDescent="0.45">
      <c r="B6" s="42" t="s">
        <v>4</v>
      </c>
      <c r="C6" s="51">
        <v>1</v>
      </c>
      <c r="D6" s="51">
        <v>373</v>
      </c>
      <c r="E6" s="50">
        <v>39871</v>
      </c>
    </row>
    <row r="7" spans="2:5" x14ac:dyDescent="0.45">
      <c r="B7" s="42" t="s">
        <v>3</v>
      </c>
      <c r="C7" s="51">
        <v>4</v>
      </c>
      <c r="D7" s="51">
        <v>1582</v>
      </c>
      <c r="E7" s="50">
        <v>39883</v>
      </c>
    </row>
    <row r="8" spans="2:5" x14ac:dyDescent="0.45">
      <c r="B8" s="42" t="s">
        <v>2</v>
      </c>
      <c r="C8" s="51">
        <v>7</v>
      </c>
      <c r="D8" s="51">
        <v>3789</v>
      </c>
      <c r="E8" s="50">
        <v>39872</v>
      </c>
    </row>
    <row r="9" spans="2:5" x14ac:dyDescent="0.45">
      <c r="B9" s="42" t="s">
        <v>1</v>
      </c>
      <c r="C9" s="51">
        <v>0</v>
      </c>
      <c r="D9" s="51">
        <v>62</v>
      </c>
      <c r="E9" s="50">
        <v>39872</v>
      </c>
    </row>
    <row r="10" spans="2:5" s="47" customFormat="1" x14ac:dyDescent="0.45">
      <c r="B10" s="47" t="s">
        <v>0</v>
      </c>
      <c r="C10" s="49">
        <f>SUM(C6:C9)</f>
        <v>12</v>
      </c>
      <c r="D10" s="49">
        <f>SUM(D6:D9)</f>
        <v>5806</v>
      </c>
      <c r="E10" s="49">
        <f>SUM(C10:D10)</f>
        <v>5818</v>
      </c>
    </row>
    <row r="12" spans="2:5" s="53" customFormat="1" ht="12.75" x14ac:dyDescent="0.45">
      <c r="B12" s="789" t="s">
        <v>13</v>
      </c>
      <c r="C12" s="789"/>
      <c r="D12" s="789"/>
      <c r="E12" s="789"/>
    </row>
    <row r="13" spans="2:5" s="52" customFormat="1" x14ac:dyDescent="0.45">
      <c r="B13" s="52" t="s">
        <v>8</v>
      </c>
      <c r="C13" s="52" t="s">
        <v>12</v>
      </c>
      <c r="D13" s="52" t="s">
        <v>11</v>
      </c>
      <c r="E13" s="52" t="s">
        <v>10</v>
      </c>
    </row>
    <row r="14" spans="2:5" x14ac:dyDescent="0.45">
      <c r="B14" s="42" t="s">
        <v>4</v>
      </c>
      <c r="C14" s="51">
        <v>480871</v>
      </c>
      <c r="D14" s="51">
        <v>65013</v>
      </c>
      <c r="E14" s="51">
        <f>SUM(C14:D14)</f>
        <v>545884</v>
      </c>
    </row>
    <row r="15" spans="2:5" x14ac:dyDescent="0.45">
      <c r="B15" s="42" t="s">
        <v>3</v>
      </c>
      <c r="C15" s="51">
        <v>968073</v>
      </c>
      <c r="D15" s="51">
        <v>124974</v>
      </c>
      <c r="E15" s="51">
        <f>SUM(C15:D15)</f>
        <v>1093047</v>
      </c>
    </row>
    <row r="16" spans="2:5" x14ac:dyDescent="0.45">
      <c r="B16" s="42" t="s">
        <v>2</v>
      </c>
      <c r="C16" s="51">
        <v>1817455</v>
      </c>
      <c r="D16" s="51">
        <v>301785</v>
      </c>
      <c r="E16" s="51">
        <f>SUM(C16:D16)</f>
        <v>2119240</v>
      </c>
    </row>
    <row r="17" spans="2:6" x14ac:dyDescent="0.45">
      <c r="B17" s="42" t="s">
        <v>1</v>
      </c>
      <c r="C17" s="51">
        <v>63305</v>
      </c>
      <c r="D17" s="51">
        <v>9065</v>
      </c>
      <c r="E17" s="51">
        <f>SUM(C17:D17)</f>
        <v>72370</v>
      </c>
    </row>
    <row r="18" spans="2:6" s="47" customFormat="1" x14ac:dyDescent="0.45">
      <c r="B18" s="47" t="s">
        <v>0</v>
      </c>
      <c r="C18" s="49">
        <f>SUM(C14:C17)</f>
        <v>3329704</v>
      </c>
      <c r="D18" s="49">
        <f>SUM(D14:D17)</f>
        <v>500837</v>
      </c>
      <c r="E18" s="49">
        <f>SUM(C18:D18)</f>
        <v>3830541</v>
      </c>
    </row>
    <row r="20" spans="2:6" s="53" customFormat="1" ht="12.75" x14ac:dyDescent="0.45">
      <c r="B20" s="789" t="s">
        <v>9</v>
      </c>
      <c r="C20" s="789"/>
      <c r="D20" s="789"/>
      <c r="E20" s="789"/>
    </row>
    <row r="21" spans="2:6" s="52" customFormat="1" x14ac:dyDescent="0.45">
      <c r="B21" s="52" t="s">
        <v>8</v>
      </c>
      <c r="C21" s="52" t="s">
        <v>7</v>
      </c>
      <c r="D21" s="52" t="s">
        <v>6</v>
      </c>
      <c r="E21" s="52" t="s">
        <v>5</v>
      </c>
    </row>
    <row r="22" spans="2:6" x14ac:dyDescent="0.45">
      <c r="B22" s="42" t="s">
        <v>4</v>
      </c>
      <c r="C22" s="51">
        <v>2237.1</v>
      </c>
      <c r="D22" s="51">
        <v>294.3</v>
      </c>
      <c r="E22" s="50">
        <v>39871</v>
      </c>
      <c r="F22" s="46"/>
    </row>
    <row r="23" spans="2:6" x14ac:dyDescent="0.45">
      <c r="B23" s="42" t="s">
        <v>3</v>
      </c>
      <c r="C23" s="51">
        <v>5784.9</v>
      </c>
      <c r="D23" s="51">
        <v>935</v>
      </c>
      <c r="E23" s="50">
        <v>39883</v>
      </c>
      <c r="F23" s="46"/>
    </row>
    <row r="24" spans="2:6" x14ac:dyDescent="0.45">
      <c r="B24" s="42" t="s">
        <v>2</v>
      </c>
      <c r="C24" s="51">
        <v>9844</v>
      </c>
      <c r="D24" s="51">
        <v>1821.4</v>
      </c>
      <c r="E24" s="50">
        <v>39872</v>
      </c>
      <c r="F24" s="44"/>
    </row>
    <row r="25" spans="2:6" x14ac:dyDescent="0.45">
      <c r="B25" s="42" t="s">
        <v>1</v>
      </c>
      <c r="C25" s="51">
        <v>439</v>
      </c>
      <c r="D25" s="51">
        <v>39</v>
      </c>
      <c r="E25" s="50">
        <v>39872</v>
      </c>
      <c r="F25" s="46"/>
    </row>
    <row r="26" spans="2:6" s="47" customFormat="1" x14ac:dyDescent="0.45">
      <c r="B26" s="47" t="s">
        <v>0</v>
      </c>
      <c r="C26" s="49">
        <f>SUM(C22:C25)</f>
        <v>18305</v>
      </c>
      <c r="D26" s="49">
        <f>SUM(D22:D25)</f>
        <v>3089.7</v>
      </c>
      <c r="E26" s="48">
        <f>SUM(C26:D26)</f>
        <v>21394.7</v>
      </c>
      <c r="F26" s="48"/>
    </row>
    <row r="27" spans="2:6" x14ac:dyDescent="0.45">
      <c r="C27" s="46"/>
      <c r="D27" s="46"/>
    </row>
    <row r="28" spans="2:6" x14ac:dyDescent="0.45">
      <c r="C28" s="45"/>
    </row>
    <row r="29" spans="2:6" x14ac:dyDescent="0.45">
      <c r="B29" s="55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4C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B1:F29"/>
  <sheetViews>
    <sheetView workbookViewId="0"/>
  </sheetViews>
  <sheetFormatPr defaultColWidth="9" defaultRowHeight="13.15" x14ac:dyDescent="0.45"/>
  <cols>
    <col min="1" max="1" width="9" style="42"/>
    <col min="2" max="5" width="17.75" style="42" customWidth="1"/>
    <col min="6" max="16384" width="9" style="42"/>
  </cols>
  <sheetData>
    <row r="1" spans="2:5" x14ac:dyDescent="0.45">
      <c r="B1" s="789" t="s">
        <v>16</v>
      </c>
      <c r="C1" s="789"/>
      <c r="D1" s="789"/>
      <c r="E1" s="789"/>
    </row>
    <row r="2" spans="2:5" x14ac:dyDescent="0.45">
      <c r="B2" s="805" t="s">
        <v>80</v>
      </c>
      <c r="C2" s="805"/>
      <c r="D2" s="805"/>
      <c r="E2" s="805"/>
    </row>
    <row r="4" spans="2:5" s="54" customFormat="1" ht="12.75" x14ac:dyDescent="0.45">
      <c r="B4" s="789" t="s">
        <v>14</v>
      </c>
      <c r="C4" s="789"/>
      <c r="D4" s="789"/>
      <c r="E4" s="789"/>
    </row>
    <row r="5" spans="2:5" s="52" customFormat="1" x14ac:dyDescent="0.45">
      <c r="B5" s="52" t="s">
        <v>8</v>
      </c>
      <c r="C5" s="52" t="s">
        <v>12</v>
      </c>
      <c r="D5" s="52" t="s">
        <v>11</v>
      </c>
      <c r="E5" s="52" t="s">
        <v>5</v>
      </c>
    </row>
    <row r="6" spans="2:5" x14ac:dyDescent="0.45">
      <c r="B6" s="42" t="s">
        <v>4</v>
      </c>
      <c r="C6" s="51">
        <v>1</v>
      </c>
      <c r="D6" s="51">
        <v>350</v>
      </c>
      <c r="E6" s="50">
        <v>39843</v>
      </c>
    </row>
    <row r="7" spans="2:5" x14ac:dyDescent="0.45">
      <c r="B7" s="42" t="s">
        <v>3</v>
      </c>
      <c r="C7" s="51">
        <v>4</v>
      </c>
      <c r="D7" s="51">
        <v>1456</v>
      </c>
      <c r="E7" s="50">
        <v>39857</v>
      </c>
    </row>
    <row r="8" spans="2:5" x14ac:dyDescent="0.45">
      <c r="B8" s="42" t="s">
        <v>2</v>
      </c>
      <c r="C8" s="51">
        <v>7</v>
      </c>
      <c r="D8" s="51">
        <v>3517</v>
      </c>
      <c r="E8" s="50">
        <v>39844</v>
      </c>
    </row>
    <row r="9" spans="2:5" x14ac:dyDescent="0.45">
      <c r="B9" s="42" t="s">
        <v>1</v>
      </c>
      <c r="C9" s="51">
        <v>0</v>
      </c>
      <c r="D9" s="51">
        <v>56</v>
      </c>
      <c r="E9" s="50">
        <v>39844</v>
      </c>
    </row>
    <row r="10" spans="2:5" s="47" customFormat="1" x14ac:dyDescent="0.45">
      <c r="B10" s="47" t="s">
        <v>0</v>
      </c>
      <c r="C10" s="49">
        <f>SUM(C6:C9)</f>
        <v>12</v>
      </c>
      <c r="D10" s="49">
        <f>SUM(D6:D9)</f>
        <v>5379</v>
      </c>
      <c r="E10" s="49">
        <f>SUM(C10:D10)</f>
        <v>5391</v>
      </c>
    </row>
    <row r="12" spans="2:5" s="53" customFormat="1" ht="12.75" x14ac:dyDescent="0.45">
      <c r="B12" s="789" t="s">
        <v>13</v>
      </c>
      <c r="C12" s="789"/>
      <c r="D12" s="789"/>
      <c r="E12" s="789"/>
    </row>
    <row r="13" spans="2:5" s="52" customFormat="1" x14ac:dyDescent="0.45">
      <c r="B13" s="52" t="s">
        <v>8</v>
      </c>
      <c r="C13" s="52" t="s">
        <v>12</v>
      </c>
      <c r="D13" s="52" t="s">
        <v>11</v>
      </c>
      <c r="E13" s="52" t="s">
        <v>10</v>
      </c>
    </row>
    <row r="14" spans="2:5" x14ac:dyDescent="0.45">
      <c r="B14" s="42" t="s">
        <v>4</v>
      </c>
      <c r="C14" s="51">
        <v>480799</v>
      </c>
      <c r="D14" s="51">
        <v>65216</v>
      </c>
      <c r="E14" s="51">
        <f>SUM(C14:D14)</f>
        <v>546015</v>
      </c>
    </row>
    <row r="15" spans="2:5" x14ac:dyDescent="0.45">
      <c r="B15" s="42" t="s">
        <v>3</v>
      </c>
      <c r="C15" s="51">
        <v>967758</v>
      </c>
      <c r="D15" s="51">
        <v>124952</v>
      </c>
      <c r="E15" s="51">
        <f>SUM(C15:D15)</f>
        <v>1092710</v>
      </c>
    </row>
    <row r="16" spans="2:5" x14ac:dyDescent="0.45">
      <c r="B16" s="42" t="s">
        <v>2</v>
      </c>
      <c r="C16" s="51">
        <v>1817816</v>
      </c>
      <c r="D16" s="51">
        <v>301705</v>
      </c>
      <c r="E16" s="51">
        <f>SUM(C16:D16)</f>
        <v>2119521</v>
      </c>
    </row>
    <row r="17" spans="2:6" x14ac:dyDescent="0.45">
      <c r="B17" s="42" t="s">
        <v>1</v>
      </c>
      <c r="C17" s="51">
        <v>63322</v>
      </c>
      <c r="D17" s="51">
        <v>9081</v>
      </c>
      <c r="E17" s="51">
        <f>SUM(C17:D17)</f>
        <v>72403</v>
      </c>
    </row>
    <row r="18" spans="2:6" s="47" customFormat="1" x14ac:dyDescent="0.45">
      <c r="B18" s="47" t="s">
        <v>0</v>
      </c>
      <c r="C18" s="49">
        <f>SUM(C14:C17)</f>
        <v>3329695</v>
      </c>
      <c r="D18" s="49">
        <f>SUM(D14:D17)</f>
        <v>500954</v>
      </c>
      <c r="E18" s="49">
        <f>SUM(C18:D18)</f>
        <v>3830649</v>
      </c>
    </row>
    <row r="20" spans="2:6" s="53" customFormat="1" ht="12.75" x14ac:dyDescent="0.45">
      <c r="B20" s="789" t="s">
        <v>9</v>
      </c>
      <c r="C20" s="789"/>
      <c r="D20" s="789"/>
      <c r="E20" s="789"/>
    </row>
    <row r="21" spans="2:6" s="52" customFormat="1" x14ac:dyDescent="0.45">
      <c r="B21" s="52" t="s">
        <v>8</v>
      </c>
      <c r="C21" s="52" t="s">
        <v>7</v>
      </c>
      <c r="D21" s="52" t="s">
        <v>6</v>
      </c>
      <c r="E21" s="52" t="s">
        <v>5</v>
      </c>
    </row>
    <row r="22" spans="2:6" x14ac:dyDescent="0.45">
      <c r="B22" s="42" t="s">
        <v>4</v>
      </c>
      <c r="C22" s="51">
        <v>2214.3000000000002</v>
      </c>
      <c r="D22" s="51">
        <v>317.10000000000002</v>
      </c>
      <c r="E22" s="50">
        <v>39843</v>
      </c>
      <c r="F22" s="46"/>
    </row>
    <row r="23" spans="2:6" x14ac:dyDescent="0.45">
      <c r="B23" s="42" t="s">
        <v>3</v>
      </c>
      <c r="C23" s="51">
        <v>5795.4</v>
      </c>
      <c r="D23" s="51">
        <v>924.5</v>
      </c>
      <c r="E23" s="50">
        <v>39857</v>
      </c>
      <c r="F23" s="46"/>
    </row>
    <row r="24" spans="2:6" x14ac:dyDescent="0.45">
      <c r="B24" s="42" t="s">
        <v>2</v>
      </c>
      <c r="C24" s="51">
        <f>11665.5-D24</f>
        <v>9886.7999999999993</v>
      </c>
      <c r="D24" s="51">
        <v>1778.7</v>
      </c>
      <c r="E24" s="50">
        <v>39844</v>
      </c>
      <c r="F24" s="44"/>
    </row>
    <row r="25" spans="2:6" x14ac:dyDescent="0.45">
      <c r="B25" s="42" t="s">
        <v>1</v>
      </c>
      <c r="C25" s="51">
        <v>439</v>
      </c>
      <c r="D25" s="51">
        <v>33</v>
      </c>
      <c r="E25" s="50">
        <v>39844</v>
      </c>
      <c r="F25" s="46"/>
    </row>
    <row r="26" spans="2:6" s="47" customFormat="1" x14ac:dyDescent="0.45">
      <c r="B26" s="47" t="s">
        <v>0</v>
      </c>
      <c r="C26" s="49">
        <f>SUM(C22:C25)</f>
        <v>18335.5</v>
      </c>
      <c r="D26" s="49">
        <f>SUM(D22:D25)</f>
        <v>3053.3</v>
      </c>
      <c r="E26" s="48">
        <f>SUM(C26:D26)</f>
        <v>21388.799999999999</v>
      </c>
      <c r="F26" s="48"/>
    </row>
    <row r="27" spans="2:6" x14ac:dyDescent="0.45">
      <c r="C27" s="46"/>
    </row>
    <row r="28" spans="2:6" x14ac:dyDescent="0.45">
      <c r="C28" s="45"/>
    </row>
    <row r="29" spans="2:6" x14ac:dyDescent="0.45">
      <c r="B29" s="55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4D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B1:F29"/>
  <sheetViews>
    <sheetView workbookViewId="0"/>
  </sheetViews>
  <sheetFormatPr defaultColWidth="9" defaultRowHeight="13.15" x14ac:dyDescent="0.45"/>
  <cols>
    <col min="1" max="1" width="9" style="42"/>
    <col min="2" max="5" width="17.75" style="42" customWidth="1"/>
    <col min="6" max="16384" width="9" style="42"/>
  </cols>
  <sheetData>
    <row r="1" spans="2:5" x14ac:dyDescent="0.45">
      <c r="B1" s="789" t="s">
        <v>16</v>
      </c>
      <c r="C1" s="789"/>
      <c r="D1" s="789"/>
      <c r="E1" s="789"/>
    </row>
    <row r="2" spans="2:5" x14ac:dyDescent="0.45">
      <c r="B2" s="805" t="s">
        <v>81</v>
      </c>
      <c r="C2" s="805"/>
      <c r="D2" s="805"/>
      <c r="E2" s="805"/>
    </row>
    <row r="4" spans="2:5" s="54" customFormat="1" ht="12.75" x14ac:dyDescent="0.45">
      <c r="B4" s="789" t="s">
        <v>14</v>
      </c>
      <c r="C4" s="789"/>
      <c r="D4" s="789"/>
      <c r="E4" s="789"/>
    </row>
    <row r="5" spans="2:5" s="52" customFormat="1" x14ac:dyDescent="0.45">
      <c r="B5" s="52" t="s">
        <v>8</v>
      </c>
      <c r="C5" s="52" t="s">
        <v>12</v>
      </c>
      <c r="D5" s="52" t="s">
        <v>11</v>
      </c>
      <c r="E5" s="52" t="s">
        <v>5</v>
      </c>
    </row>
    <row r="6" spans="2:5" x14ac:dyDescent="0.45">
      <c r="B6" s="42" t="s">
        <v>4</v>
      </c>
      <c r="C6" s="51">
        <v>1</v>
      </c>
      <c r="D6" s="51">
        <v>251</v>
      </c>
      <c r="E6" s="50">
        <v>39808</v>
      </c>
    </row>
    <row r="7" spans="2:5" x14ac:dyDescent="0.45">
      <c r="B7" s="42" t="s">
        <v>3</v>
      </c>
      <c r="C7" s="51">
        <v>4</v>
      </c>
      <c r="D7" s="51">
        <v>1299</v>
      </c>
      <c r="E7" s="50">
        <v>39827</v>
      </c>
    </row>
    <row r="8" spans="2:5" x14ac:dyDescent="0.45">
      <c r="B8" s="42" t="s">
        <v>2</v>
      </c>
      <c r="C8" s="51">
        <v>7</v>
      </c>
      <c r="D8" s="51">
        <v>3178</v>
      </c>
      <c r="E8" s="50">
        <v>39813</v>
      </c>
    </row>
    <row r="9" spans="2:5" x14ac:dyDescent="0.45">
      <c r="B9" s="42" t="s">
        <v>1</v>
      </c>
      <c r="C9" s="51">
        <v>0</v>
      </c>
      <c r="D9" s="51">
        <v>53</v>
      </c>
      <c r="E9" s="50">
        <v>39813</v>
      </c>
    </row>
    <row r="10" spans="2:5" s="47" customFormat="1" x14ac:dyDescent="0.45">
      <c r="B10" s="47" t="s">
        <v>0</v>
      </c>
      <c r="C10" s="49">
        <f>SUM(C6:C9)</f>
        <v>12</v>
      </c>
      <c r="D10" s="49">
        <f>SUM(D6:D9)</f>
        <v>4781</v>
      </c>
      <c r="E10" s="49">
        <f>SUM(C10:D10)</f>
        <v>4793</v>
      </c>
    </row>
    <row r="12" spans="2:5" s="53" customFormat="1" ht="12.75" x14ac:dyDescent="0.45">
      <c r="B12" s="789" t="s">
        <v>13</v>
      </c>
      <c r="C12" s="789"/>
      <c r="D12" s="789"/>
      <c r="E12" s="789"/>
    </row>
    <row r="13" spans="2:5" s="52" customFormat="1" x14ac:dyDescent="0.45">
      <c r="B13" s="52" t="s">
        <v>8</v>
      </c>
      <c r="C13" s="52" t="s">
        <v>12</v>
      </c>
      <c r="D13" s="52" t="s">
        <v>11</v>
      </c>
      <c r="E13" s="52" t="s">
        <v>10</v>
      </c>
    </row>
    <row r="14" spans="2:5" x14ac:dyDescent="0.45">
      <c r="B14" s="42" t="s">
        <v>4</v>
      </c>
      <c r="C14" s="51">
        <v>480800</v>
      </c>
      <c r="D14" s="51">
        <v>65212</v>
      </c>
      <c r="E14" s="51">
        <f>SUM(C14:D14)</f>
        <v>546012</v>
      </c>
    </row>
    <row r="15" spans="2:5" x14ac:dyDescent="0.45">
      <c r="B15" s="42" t="s">
        <v>3</v>
      </c>
      <c r="C15" s="51">
        <v>967653</v>
      </c>
      <c r="D15" s="51">
        <v>124895</v>
      </c>
      <c r="E15" s="51">
        <f>SUM(C15:D15)</f>
        <v>1092548</v>
      </c>
    </row>
    <row r="16" spans="2:5" x14ac:dyDescent="0.45">
      <c r="B16" s="42" t="s">
        <v>2</v>
      </c>
      <c r="C16" s="51">
        <v>1817040</v>
      </c>
      <c r="D16" s="51">
        <v>301762</v>
      </c>
      <c r="E16" s="51">
        <f>SUM(C16:D16)</f>
        <v>2118802</v>
      </c>
    </row>
    <row r="17" spans="2:6" x14ac:dyDescent="0.45">
      <c r="B17" s="42" t="s">
        <v>1</v>
      </c>
      <c r="C17" s="51">
        <v>63312</v>
      </c>
      <c r="D17" s="51">
        <v>9086</v>
      </c>
      <c r="E17" s="51">
        <f>SUM(C17:D17)</f>
        <v>72398</v>
      </c>
    </row>
    <row r="18" spans="2:6" s="47" customFormat="1" x14ac:dyDescent="0.45">
      <c r="B18" s="47" t="s">
        <v>0</v>
      </c>
      <c r="C18" s="49">
        <f>SUM(C14:C17)</f>
        <v>3328805</v>
      </c>
      <c r="D18" s="49">
        <f>SUM(D14:D17)</f>
        <v>500955</v>
      </c>
      <c r="E18" s="49">
        <f>SUM(C18:D18)</f>
        <v>3829760</v>
      </c>
    </row>
    <row r="20" spans="2:6" s="53" customFormat="1" ht="12.75" x14ac:dyDescent="0.45">
      <c r="B20" s="789" t="s">
        <v>9</v>
      </c>
      <c r="C20" s="789"/>
      <c r="D20" s="789"/>
      <c r="E20" s="789"/>
    </row>
    <row r="21" spans="2:6" s="52" customFormat="1" x14ac:dyDescent="0.45">
      <c r="B21" s="52" t="s">
        <v>8</v>
      </c>
      <c r="C21" s="52" t="s">
        <v>7</v>
      </c>
      <c r="D21" s="52" t="s">
        <v>6</v>
      </c>
      <c r="E21" s="52" t="s">
        <v>5</v>
      </c>
    </row>
    <row r="22" spans="2:6" x14ac:dyDescent="0.45">
      <c r="B22" s="42" t="s">
        <v>4</v>
      </c>
      <c r="C22" s="51">
        <v>2303.1</v>
      </c>
      <c r="D22" s="51">
        <v>303.89999999999998</v>
      </c>
      <c r="E22" s="50">
        <v>39808</v>
      </c>
      <c r="F22" s="46"/>
    </row>
    <row r="23" spans="2:6" x14ac:dyDescent="0.45">
      <c r="B23" s="42" t="s">
        <v>3</v>
      </c>
      <c r="C23" s="51">
        <v>5814.8</v>
      </c>
      <c r="D23" s="51">
        <v>905.2</v>
      </c>
      <c r="E23" s="50">
        <v>39797</v>
      </c>
      <c r="F23" s="46"/>
    </row>
    <row r="24" spans="2:6" x14ac:dyDescent="0.45">
      <c r="B24" s="42" t="s">
        <v>2</v>
      </c>
      <c r="C24" s="51">
        <v>9932.5</v>
      </c>
      <c r="D24" s="51">
        <v>1733</v>
      </c>
      <c r="E24" s="50">
        <v>39813</v>
      </c>
      <c r="F24" s="44"/>
    </row>
    <row r="25" spans="2:6" x14ac:dyDescent="0.45">
      <c r="B25" s="42" t="s">
        <v>1</v>
      </c>
      <c r="C25" s="51">
        <v>439</v>
      </c>
      <c r="D25" s="51">
        <v>33</v>
      </c>
      <c r="E25" s="50">
        <v>39813</v>
      </c>
      <c r="F25" s="46"/>
    </row>
    <row r="26" spans="2:6" s="47" customFormat="1" x14ac:dyDescent="0.45">
      <c r="B26" s="47" t="s">
        <v>0</v>
      </c>
      <c r="C26" s="49">
        <f>SUM(C22:C25)</f>
        <v>18489.400000000001</v>
      </c>
      <c r="D26" s="49">
        <f>SUM(D22:D25)</f>
        <v>2975.1</v>
      </c>
      <c r="E26" s="48">
        <f>SUM(C26:D26)</f>
        <v>21464.5</v>
      </c>
      <c r="F26" s="48"/>
    </row>
    <row r="27" spans="2:6" x14ac:dyDescent="0.45">
      <c r="C27" s="46"/>
    </row>
    <row r="28" spans="2:6" x14ac:dyDescent="0.45">
      <c r="C28" s="45"/>
    </row>
    <row r="29" spans="2:6" x14ac:dyDescent="0.45">
      <c r="B29" s="55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4E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B1:F29"/>
  <sheetViews>
    <sheetView workbookViewId="0"/>
  </sheetViews>
  <sheetFormatPr defaultColWidth="9" defaultRowHeight="13.15" x14ac:dyDescent="0.45"/>
  <cols>
    <col min="1" max="1" width="9" style="42"/>
    <col min="2" max="5" width="17.75" style="42" customWidth="1"/>
    <col min="6" max="16384" width="9" style="42"/>
  </cols>
  <sheetData>
    <row r="1" spans="2:5" x14ac:dyDescent="0.45">
      <c r="B1" s="789" t="s">
        <v>16</v>
      </c>
      <c r="C1" s="789"/>
      <c r="D1" s="789"/>
      <c r="E1" s="789"/>
    </row>
    <row r="2" spans="2:5" x14ac:dyDescent="0.45">
      <c r="B2" s="805" t="s">
        <v>82</v>
      </c>
      <c r="C2" s="805"/>
      <c r="D2" s="805"/>
      <c r="E2" s="805"/>
    </row>
    <row r="4" spans="2:5" s="54" customFormat="1" ht="12.75" x14ac:dyDescent="0.45">
      <c r="B4" s="789" t="s">
        <v>14</v>
      </c>
      <c r="C4" s="789"/>
      <c r="D4" s="789"/>
      <c r="E4" s="789"/>
    </row>
    <row r="5" spans="2:5" s="52" customFormat="1" x14ac:dyDescent="0.45">
      <c r="B5" s="52" t="s">
        <v>8</v>
      </c>
      <c r="C5" s="52" t="s">
        <v>12</v>
      </c>
      <c r="D5" s="52" t="s">
        <v>11</v>
      </c>
      <c r="E5" s="52" t="s">
        <v>5</v>
      </c>
    </row>
    <row r="6" spans="2:5" x14ac:dyDescent="0.45">
      <c r="B6" s="42" t="s">
        <v>4</v>
      </c>
      <c r="C6" s="51">
        <v>1</v>
      </c>
      <c r="D6" s="51">
        <v>260</v>
      </c>
      <c r="E6" s="50">
        <v>39780</v>
      </c>
    </row>
    <row r="7" spans="2:5" x14ac:dyDescent="0.45">
      <c r="B7" s="42" t="s">
        <v>3</v>
      </c>
      <c r="C7" s="51">
        <v>4</v>
      </c>
      <c r="D7" s="51">
        <v>1149</v>
      </c>
      <c r="E7" s="50">
        <v>39797</v>
      </c>
    </row>
    <row r="8" spans="2:5" x14ac:dyDescent="0.45">
      <c r="B8" s="42" t="s">
        <v>2</v>
      </c>
      <c r="C8" s="51">
        <v>4</v>
      </c>
      <c r="D8" s="51">
        <v>2368</v>
      </c>
      <c r="E8" s="50">
        <v>39782</v>
      </c>
    </row>
    <row r="9" spans="2:5" x14ac:dyDescent="0.45">
      <c r="B9" s="42" t="s">
        <v>1</v>
      </c>
      <c r="C9" s="51">
        <v>0</v>
      </c>
      <c r="D9" s="51">
        <v>44</v>
      </c>
      <c r="E9" s="50">
        <v>39782</v>
      </c>
    </row>
    <row r="10" spans="2:5" s="47" customFormat="1" x14ac:dyDescent="0.45">
      <c r="B10" s="47" t="s">
        <v>0</v>
      </c>
      <c r="C10" s="49">
        <f>SUM(C6:C9)</f>
        <v>9</v>
      </c>
      <c r="D10" s="49">
        <f>SUM(D6:D9)</f>
        <v>3821</v>
      </c>
      <c r="E10" s="49">
        <f>SUM(C10:D10)</f>
        <v>3830</v>
      </c>
    </row>
    <row r="12" spans="2:5" s="53" customFormat="1" ht="12.75" x14ac:dyDescent="0.45">
      <c r="B12" s="789" t="s">
        <v>13</v>
      </c>
      <c r="C12" s="789"/>
      <c r="D12" s="789"/>
      <c r="E12" s="789"/>
    </row>
    <row r="13" spans="2:5" s="52" customFormat="1" x14ac:dyDescent="0.45">
      <c r="B13" s="52" t="s">
        <v>8</v>
      </c>
      <c r="C13" s="52" t="s">
        <v>12</v>
      </c>
      <c r="D13" s="52" t="s">
        <v>11</v>
      </c>
      <c r="E13" s="52" t="s">
        <v>10</v>
      </c>
    </row>
    <row r="14" spans="2:5" x14ac:dyDescent="0.45">
      <c r="B14" s="42" t="s">
        <v>4</v>
      </c>
      <c r="C14" s="51">
        <v>479895</v>
      </c>
      <c r="D14" s="51">
        <v>65003</v>
      </c>
      <c r="E14" s="51">
        <f>SUM(C14:D14)</f>
        <v>544898</v>
      </c>
    </row>
    <row r="15" spans="2:5" x14ac:dyDescent="0.45">
      <c r="B15" s="42" t="s">
        <v>3</v>
      </c>
      <c r="C15" s="51">
        <v>966934</v>
      </c>
      <c r="D15" s="51">
        <v>124823</v>
      </c>
      <c r="E15" s="51">
        <f>SUM(C15:D15)</f>
        <v>1091757</v>
      </c>
    </row>
    <row r="16" spans="2:5" x14ac:dyDescent="0.45">
      <c r="B16" s="42" t="s">
        <v>2</v>
      </c>
      <c r="C16" s="51">
        <v>1814613</v>
      </c>
      <c r="D16" s="51">
        <v>301290</v>
      </c>
      <c r="E16" s="51">
        <f>SUM(C16:D16)</f>
        <v>2115903</v>
      </c>
    </row>
    <row r="17" spans="2:6" x14ac:dyDescent="0.45">
      <c r="B17" s="42" t="s">
        <v>1</v>
      </c>
      <c r="C17" s="51">
        <v>63256</v>
      </c>
      <c r="D17" s="51">
        <v>9069</v>
      </c>
      <c r="E17" s="51">
        <f>SUM(C17:D17)</f>
        <v>72325</v>
      </c>
    </row>
    <row r="18" spans="2:6" s="47" customFormat="1" x14ac:dyDescent="0.45">
      <c r="B18" s="47" t="s">
        <v>0</v>
      </c>
      <c r="C18" s="49">
        <f>SUM(C14:C17)</f>
        <v>3324698</v>
      </c>
      <c r="D18" s="49">
        <f>SUM(D14:D17)</f>
        <v>500185</v>
      </c>
      <c r="E18" s="49">
        <f>SUM(C18:D18)</f>
        <v>3824883</v>
      </c>
    </row>
    <row r="20" spans="2:6" s="53" customFormat="1" ht="12.75" x14ac:dyDescent="0.45">
      <c r="B20" s="789" t="s">
        <v>9</v>
      </c>
      <c r="C20" s="789"/>
      <c r="D20" s="789"/>
      <c r="E20" s="789"/>
    </row>
    <row r="21" spans="2:6" s="52" customFormat="1" x14ac:dyDescent="0.45">
      <c r="B21" s="52" t="s">
        <v>8</v>
      </c>
      <c r="C21" s="52" t="s">
        <v>7</v>
      </c>
      <c r="D21" s="52" t="s">
        <v>6</v>
      </c>
      <c r="E21" s="52" t="s">
        <v>5</v>
      </c>
    </row>
    <row r="22" spans="2:6" x14ac:dyDescent="0.45">
      <c r="B22" s="42" t="s">
        <v>4</v>
      </c>
      <c r="C22" s="51">
        <v>2290.3000000000002</v>
      </c>
      <c r="D22" s="51">
        <v>316.7</v>
      </c>
      <c r="E22" s="50">
        <v>39780</v>
      </c>
      <c r="F22" s="46"/>
    </row>
    <row r="23" spans="2:6" x14ac:dyDescent="0.45">
      <c r="B23" s="42" t="s">
        <v>3</v>
      </c>
      <c r="C23" s="51">
        <v>5814.6</v>
      </c>
      <c r="D23" s="51">
        <v>905.3</v>
      </c>
      <c r="E23" s="50">
        <v>39797</v>
      </c>
      <c r="F23" s="46"/>
    </row>
    <row r="24" spans="2:6" x14ac:dyDescent="0.45">
      <c r="B24" s="42" t="s">
        <v>2</v>
      </c>
      <c r="C24" s="51">
        <v>9937.2000000000007</v>
      </c>
      <c r="D24" s="51">
        <v>1728.6</v>
      </c>
      <c r="E24" s="50">
        <v>39782</v>
      </c>
      <c r="F24" s="44"/>
    </row>
    <row r="25" spans="2:6" x14ac:dyDescent="0.45">
      <c r="B25" s="42" t="s">
        <v>1</v>
      </c>
      <c r="C25" s="51">
        <v>439</v>
      </c>
      <c r="D25" s="51">
        <v>31</v>
      </c>
      <c r="E25" s="50">
        <v>39782</v>
      </c>
      <c r="F25" s="46"/>
    </row>
    <row r="26" spans="2:6" s="47" customFormat="1" x14ac:dyDescent="0.45">
      <c r="B26" s="47" t="s">
        <v>0</v>
      </c>
      <c r="C26" s="49">
        <f>SUM(C22:C25)</f>
        <v>18481.100000000002</v>
      </c>
      <c r="D26" s="49">
        <f>SUM(D22:D25)</f>
        <v>2981.6</v>
      </c>
      <c r="E26" s="48">
        <f>SUM(C26:D26)</f>
        <v>21462.7</v>
      </c>
      <c r="F26" s="48"/>
    </row>
    <row r="28" spans="2:6" x14ac:dyDescent="0.45">
      <c r="C28" s="45"/>
    </row>
    <row r="29" spans="2:6" x14ac:dyDescent="0.45">
      <c r="B29" s="55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4F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B1:F29"/>
  <sheetViews>
    <sheetView workbookViewId="0"/>
  </sheetViews>
  <sheetFormatPr defaultColWidth="9" defaultRowHeight="13.15" x14ac:dyDescent="0.45"/>
  <cols>
    <col min="1" max="1" width="9" style="42"/>
    <col min="2" max="5" width="17.75" style="42" customWidth="1"/>
    <col min="6" max="16384" width="9" style="42"/>
  </cols>
  <sheetData>
    <row r="1" spans="2:5" x14ac:dyDescent="0.45">
      <c r="B1" s="789" t="s">
        <v>16</v>
      </c>
      <c r="C1" s="789"/>
      <c r="D1" s="789"/>
      <c r="E1" s="789"/>
    </row>
    <row r="2" spans="2:5" x14ac:dyDescent="0.45">
      <c r="B2" s="805" t="s">
        <v>83</v>
      </c>
      <c r="C2" s="805"/>
      <c r="D2" s="805"/>
      <c r="E2" s="805"/>
    </row>
    <row r="4" spans="2:5" s="54" customFormat="1" ht="12.75" x14ac:dyDescent="0.45">
      <c r="B4" s="789" t="s">
        <v>14</v>
      </c>
      <c r="C4" s="789"/>
      <c r="D4" s="789"/>
      <c r="E4" s="789"/>
    </row>
    <row r="5" spans="2:5" s="52" customFormat="1" x14ac:dyDescent="0.45">
      <c r="B5" s="52" t="s">
        <v>8</v>
      </c>
      <c r="C5" s="52" t="s">
        <v>12</v>
      </c>
      <c r="D5" s="52" t="s">
        <v>11</v>
      </c>
      <c r="E5" s="52" t="s">
        <v>5</v>
      </c>
    </row>
    <row r="6" spans="2:5" x14ac:dyDescent="0.45">
      <c r="B6" s="42" t="s">
        <v>4</v>
      </c>
      <c r="C6" s="7">
        <v>0</v>
      </c>
      <c r="D6" s="7">
        <v>240</v>
      </c>
      <c r="E6" s="50">
        <v>39717</v>
      </c>
    </row>
    <row r="7" spans="2:5" x14ac:dyDescent="0.45">
      <c r="B7" s="42" t="s">
        <v>3</v>
      </c>
      <c r="C7" s="7">
        <v>4</v>
      </c>
      <c r="D7" s="7">
        <v>1096</v>
      </c>
      <c r="E7" s="50">
        <v>39734</v>
      </c>
    </row>
    <row r="8" spans="2:5" x14ac:dyDescent="0.45">
      <c r="B8" s="42" t="s">
        <v>2</v>
      </c>
      <c r="C8" s="7">
        <v>3</v>
      </c>
      <c r="D8" s="7">
        <v>2256</v>
      </c>
      <c r="E8" s="50">
        <v>39692</v>
      </c>
    </row>
    <row r="9" spans="2:5" x14ac:dyDescent="0.45">
      <c r="B9" s="42" t="s">
        <v>1</v>
      </c>
      <c r="C9" s="7">
        <v>0</v>
      </c>
      <c r="D9" s="7">
        <v>37</v>
      </c>
      <c r="E9" s="50">
        <v>39721</v>
      </c>
    </row>
    <row r="10" spans="2:5" s="47" customFormat="1" x14ac:dyDescent="0.45">
      <c r="B10" s="47" t="s">
        <v>0</v>
      </c>
      <c r="C10" s="5">
        <f>SUM(C6:C9)</f>
        <v>7</v>
      </c>
      <c r="D10" s="5">
        <f>SUM(D6:D9)</f>
        <v>3629</v>
      </c>
      <c r="E10" s="5">
        <f>SUM(C10:D10)</f>
        <v>3636</v>
      </c>
    </row>
    <row r="12" spans="2:5" s="53" customFormat="1" ht="12.75" x14ac:dyDescent="0.45">
      <c r="B12" s="789" t="s">
        <v>13</v>
      </c>
      <c r="C12" s="789"/>
      <c r="D12" s="789"/>
      <c r="E12" s="789"/>
    </row>
    <row r="13" spans="2:5" s="52" customFormat="1" x14ac:dyDescent="0.45">
      <c r="B13" s="52" t="s">
        <v>8</v>
      </c>
      <c r="C13" s="52" t="s">
        <v>12</v>
      </c>
      <c r="D13" s="52" t="s">
        <v>11</v>
      </c>
      <c r="E13" s="52" t="s">
        <v>10</v>
      </c>
    </row>
    <row r="14" spans="2:5" x14ac:dyDescent="0.45">
      <c r="B14" s="42" t="s">
        <v>4</v>
      </c>
      <c r="C14" s="7">
        <v>480183</v>
      </c>
      <c r="D14" s="7">
        <v>65046</v>
      </c>
      <c r="E14" s="7">
        <f>SUM(C14:D14)</f>
        <v>545229</v>
      </c>
    </row>
    <row r="15" spans="2:5" x14ac:dyDescent="0.45">
      <c r="B15" s="42" t="s">
        <v>3</v>
      </c>
      <c r="C15" s="7">
        <v>966097</v>
      </c>
      <c r="D15" s="7">
        <v>124671</v>
      </c>
      <c r="E15" s="7">
        <f>SUM(C15:D15)</f>
        <v>1090768</v>
      </c>
    </row>
    <row r="16" spans="2:5" x14ac:dyDescent="0.45">
      <c r="B16" s="42" t="s">
        <v>2</v>
      </c>
      <c r="C16" s="7">
        <v>1813026</v>
      </c>
      <c r="D16" s="7">
        <v>301034</v>
      </c>
      <c r="E16" s="7">
        <v>2114060</v>
      </c>
    </row>
    <row r="17" spans="2:6" x14ac:dyDescent="0.45">
      <c r="B17" s="42" t="s">
        <v>1</v>
      </c>
      <c r="C17" s="7">
        <v>63208</v>
      </c>
      <c r="D17" s="7">
        <v>9084</v>
      </c>
      <c r="E17" s="7">
        <f>SUM(C17:D17)</f>
        <v>72292</v>
      </c>
    </row>
    <row r="18" spans="2:6" s="47" customFormat="1" x14ac:dyDescent="0.45">
      <c r="B18" s="47" t="s">
        <v>0</v>
      </c>
      <c r="C18" s="5">
        <f>SUM(C14:C17)</f>
        <v>3322514</v>
      </c>
      <c r="D18" s="5">
        <f>SUM(D14:D17)</f>
        <v>499835</v>
      </c>
      <c r="E18" s="5">
        <f>SUM(E14:E17)</f>
        <v>3822349</v>
      </c>
    </row>
    <row r="20" spans="2:6" s="53" customFormat="1" ht="12.75" x14ac:dyDescent="0.45">
      <c r="B20" s="789" t="s">
        <v>9</v>
      </c>
      <c r="C20" s="789"/>
      <c r="D20" s="789"/>
      <c r="E20" s="789"/>
    </row>
    <row r="21" spans="2:6" s="52" customFormat="1" x14ac:dyDescent="0.45">
      <c r="B21" s="52" t="s">
        <v>8</v>
      </c>
      <c r="C21" s="52" t="s">
        <v>7</v>
      </c>
      <c r="D21" s="52" t="s">
        <v>6</v>
      </c>
      <c r="E21" s="52" t="s">
        <v>5</v>
      </c>
    </row>
    <row r="22" spans="2:6" x14ac:dyDescent="0.45">
      <c r="B22" s="42" t="s">
        <v>4</v>
      </c>
      <c r="C22" s="7">
        <v>2290.4</v>
      </c>
      <c r="D22" s="7">
        <v>316.60000000000002</v>
      </c>
      <c r="E22" s="50">
        <v>39717</v>
      </c>
      <c r="F22" s="46"/>
    </row>
    <row r="23" spans="2:6" x14ac:dyDescent="0.45">
      <c r="B23" s="42" t="s">
        <v>3</v>
      </c>
      <c r="C23" s="7">
        <v>5809.8</v>
      </c>
      <c r="D23" s="7">
        <v>910.2</v>
      </c>
      <c r="E23" s="50">
        <v>39734</v>
      </c>
    </row>
    <row r="24" spans="2:6" x14ac:dyDescent="0.45">
      <c r="B24" s="42" t="s">
        <v>2</v>
      </c>
      <c r="C24" s="7">
        <v>9951.6</v>
      </c>
      <c r="D24" s="7">
        <v>1714.3</v>
      </c>
      <c r="E24" s="50">
        <v>39692</v>
      </c>
      <c r="F24" s="44"/>
    </row>
    <row r="25" spans="2:6" x14ac:dyDescent="0.45">
      <c r="B25" s="42" t="s">
        <v>1</v>
      </c>
      <c r="C25" s="7">
        <v>439</v>
      </c>
      <c r="D25" s="7">
        <v>30</v>
      </c>
      <c r="E25" s="50">
        <v>39721</v>
      </c>
      <c r="F25" s="46"/>
    </row>
    <row r="26" spans="2:6" s="47" customFormat="1" x14ac:dyDescent="0.45">
      <c r="B26" s="47" t="s">
        <v>0</v>
      </c>
      <c r="C26" s="5">
        <f>SUM(C22:C25)</f>
        <v>18490.800000000003</v>
      </c>
      <c r="D26" s="5">
        <f>SUM(D22:D25)</f>
        <v>2971.1000000000004</v>
      </c>
      <c r="E26" s="48">
        <f>SUM(C26:D26)</f>
        <v>21461.9</v>
      </c>
      <c r="F26" s="48"/>
    </row>
    <row r="29" spans="2:6" x14ac:dyDescent="0.45">
      <c r="B29" s="55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50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B1:E29"/>
  <sheetViews>
    <sheetView workbookViewId="0"/>
  </sheetViews>
  <sheetFormatPr defaultColWidth="9" defaultRowHeight="13.15" x14ac:dyDescent="0.45"/>
  <cols>
    <col min="1" max="1" width="9" style="42"/>
    <col min="2" max="5" width="17.75" style="42" customWidth="1"/>
    <col min="6" max="16384" width="9" style="42"/>
  </cols>
  <sheetData>
    <row r="1" spans="2:5" x14ac:dyDescent="0.45">
      <c r="B1" s="789" t="s">
        <v>16</v>
      </c>
      <c r="C1" s="789"/>
      <c r="D1" s="789"/>
      <c r="E1" s="789"/>
    </row>
    <row r="2" spans="2:5" x14ac:dyDescent="0.45">
      <c r="B2" s="805" t="s">
        <v>84</v>
      </c>
      <c r="C2" s="805"/>
      <c r="D2" s="805"/>
      <c r="E2" s="805"/>
    </row>
    <row r="4" spans="2:5" s="54" customFormat="1" ht="12.75" x14ac:dyDescent="0.45">
      <c r="B4" s="789" t="s">
        <v>14</v>
      </c>
      <c r="C4" s="789"/>
      <c r="D4" s="789"/>
      <c r="E4" s="789"/>
    </row>
    <row r="5" spans="2:5" s="52" customFormat="1" x14ac:dyDescent="0.45">
      <c r="B5" s="52" t="s">
        <v>8</v>
      </c>
      <c r="C5" s="52" t="s">
        <v>12</v>
      </c>
      <c r="D5" s="52" t="s">
        <v>11</v>
      </c>
      <c r="E5" s="52" t="s">
        <v>5</v>
      </c>
    </row>
    <row r="6" spans="2:5" x14ac:dyDescent="0.45">
      <c r="B6" s="42" t="s">
        <v>4</v>
      </c>
      <c r="C6" s="7">
        <v>0</v>
      </c>
      <c r="D6" s="7">
        <v>239</v>
      </c>
      <c r="E6" s="50">
        <v>39689</v>
      </c>
    </row>
    <row r="7" spans="2:5" x14ac:dyDescent="0.45">
      <c r="B7" s="42" t="s">
        <v>3</v>
      </c>
      <c r="C7" s="7">
        <v>3</v>
      </c>
      <c r="D7" s="7">
        <v>1059</v>
      </c>
      <c r="E7" s="50">
        <v>39706</v>
      </c>
    </row>
    <row r="8" spans="2:5" x14ac:dyDescent="0.45">
      <c r="B8" s="42" t="s">
        <v>2</v>
      </c>
      <c r="C8" s="7">
        <v>3</v>
      </c>
      <c r="D8" s="7">
        <v>2208</v>
      </c>
      <c r="E8" s="50">
        <v>39675</v>
      </c>
    </row>
    <row r="9" spans="2:5" x14ac:dyDescent="0.45">
      <c r="B9" s="42" t="s">
        <v>1</v>
      </c>
      <c r="C9" s="7">
        <v>0</v>
      </c>
      <c r="D9" s="7">
        <v>35</v>
      </c>
      <c r="E9" s="50">
        <v>39691</v>
      </c>
    </row>
    <row r="10" spans="2:5" s="47" customFormat="1" x14ac:dyDescent="0.45">
      <c r="B10" s="47" t="s">
        <v>0</v>
      </c>
      <c r="C10" s="5">
        <f>SUM(C6:C9)</f>
        <v>6</v>
      </c>
      <c r="D10" s="5">
        <f>SUM(D6:D9)</f>
        <v>3541</v>
      </c>
      <c r="E10" s="5">
        <f>SUM(C10:D10)</f>
        <v>3547</v>
      </c>
    </row>
    <row r="12" spans="2:5" s="53" customFormat="1" ht="12.75" x14ac:dyDescent="0.45">
      <c r="B12" s="789" t="s">
        <v>13</v>
      </c>
      <c r="C12" s="789"/>
      <c r="D12" s="789"/>
      <c r="E12" s="789"/>
    </row>
    <row r="13" spans="2:5" s="52" customFormat="1" x14ac:dyDescent="0.45">
      <c r="B13" s="52" t="s">
        <v>8</v>
      </c>
      <c r="C13" s="52" t="s">
        <v>12</v>
      </c>
      <c r="D13" s="52" t="s">
        <v>11</v>
      </c>
      <c r="E13" s="52" t="s">
        <v>10</v>
      </c>
    </row>
    <row r="14" spans="2:5" x14ac:dyDescent="0.45">
      <c r="B14" s="42" t="s">
        <v>4</v>
      </c>
      <c r="C14" s="7">
        <v>480123</v>
      </c>
      <c r="D14" s="7">
        <v>65215</v>
      </c>
      <c r="E14" s="7">
        <f>SUM(C14:D14)</f>
        <v>545338</v>
      </c>
    </row>
    <row r="15" spans="2:5" x14ac:dyDescent="0.45">
      <c r="B15" s="42" t="s">
        <v>3</v>
      </c>
      <c r="C15" s="7">
        <v>965634</v>
      </c>
      <c r="D15" s="7">
        <v>124681</v>
      </c>
      <c r="E15" s="7">
        <f>SUM(C15:D15)</f>
        <v>1090315</v>
      </c>
    </row>
    <row r="16" spans="2:5" x14ac:dyDescent="0.45">
      <c r="B16" s="42" t="s">
        <v>2</v>
      </c>
      <c r="C16" s="7">
        <v>1812508</v>
      </c>
      <c r="D16" s="7">
        <v>300906</v>
      </c>
      <c r="E16" s="7">
        <f>SUM(C16:D16)</f>
        <v>2113414</v>
      </c>
    </row>
    <row r="17" spans="2:5" x14ac:dyDescent="0.45">
      <c r="B17" s="42" t="s">
        <v>1</v>
      </c>
      <c r="C17" s="7">
        <v>63166</v>
      </c>
      <c r="D17" s="7">
        <v>9083</v>
      </c>
      <c r="E17" s="7">
        <f>SUM(C17:D17)</f>
        <v>72249</v>
      </c>
    </row>
    <row r="18" spans="2:5" s="47" customFormat="1" x14ac:dyDescent="0.45">
      <c r="B18" s="47" t="s">
        <v>0</v>
      </c>
      <c r="C18" s="5">
        <f>SUM(C14:C17)</f>
        <v>3321431</v>
      </c>
      <c r="D18" s="5">
        <f>SUM(D14:D17)</f>
        <v>499885</v>
      </c>
      <c r="E18" s="5">
        <f>SUM(E14:E17)</f>
        <v>3821316</v>
      </c>
    </row>
    <row r="20" spans="2:5" s="53" customFormat="1" ht="12.75" x14ac:dyDescent="0.45">
      <c r="B20" s="789" t="s">
        <v>9</v>
      </c>
      <c r="C20" s="789"/>
      <c r="D20" s="789"/>
      <c r="E20" s="789"/>
    </row>
    <row r="21" spans="2:5" s="52" customFormat="1" x14ac:dyDescent="0.45">
      <c r="B21" s="52" t="s">
        <v>8</v>
      </c>
      <c r="C21" s="52" t="s">
        <v>7</v>
      </c>
      <c r="D21" s="52" t="s">
        <v>6</v>
      </c>
      <c r="E21" s="52" t="s">
        <v>5</v>
      </c>
    </row>
    <row r="22" spans="2:5" x14ac:dyDescent="0.45">
      <c r="B22" s="42" t="s">
        <v>4</v>
      </c>
      <c r="C22" s="7">
        <v>2290.6</v>
      </c>
      <c r="D22" s="7">
        <v>316.39999999999998</v>
      </c>
      <c r="E22" s="50">
        <v>39689</v>
      </c>
    </row>
    <row r="23" spans="2:5" x14ac:dyDescent="0.45">
      <c r="B23" s="42" t="s">
        <v>3</v>
      </c>
      <c r="C23" s="7">
        <v>5828.5</v>
      </c>
      <c r="D23" s="7">
        <v>891.4</v>
      </c>
      <c r="E23" s="50">
        <v>39673</v>
      </c>
    </row>
    <row r="24" spans="2:5" x14ac:dyDescent="0.45">
      <c r="B24" s="42" t="s">
        <v>2</v>
      </c>
      <c r="C24" s="7">
        <v>9962.2999999999993</v>
      </c>
      <c r="D24" s="7">
        <v>1703.1</v>
      </c>
      <c r="E24" s="50">
        <v>39675</v>
      </c>
    </row>
    <row r="25" spans="2:5" x14ac:dyDescent="0.45">
      <c r="B25" s="42" t="s">
        <v>1</v>
      </c>
      <c r="C25" s="7">
        <v>439</v>
      </c>
      <c r="D25" s="7">
        <v>30</v>
      </c>
      <c r="E25" s="50">
        <v>39691</v>
      </c>
    </row>
    <row r="26" spans="2:5" s="47" customFormat="1" x14ac:dyDescent="0.45">
      <c r="B26" s="47" t="s">
        <v>0</v>
      </c>
      <c r="C26" s="5">
        <f>SUM(C22:C25)</f>
        <v>18520.400000000001</v>
      </c>
      <c r="D26" s="5">
        <f>SUM(D22:D25)</f>
        <v>2940.8999999999996</v>
      </c>
      <c r="E26" s="48">
        <f>SUM(C26:D26)</f>
        <v>21461.300000000003</v>
      </c>
    </row>
    <row r="29" spans="2:5" x14ac:dyDescent="0.45">
      <c r="B29" s="55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51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B1:E29"/>
  <sheetViews>
    <sheetView workbookViewId="0"/>
  </sheetViews>
  <sheetFormatPr defaultColWidth="9" defaultRowHeight="13.15" x14ac:dyDescent="0.45"/>
  <cols>
    <col min="1" max="1" width="9" style="42"/>
    <col min="2" max="5" width="17.75" style="42" customWidth="1"/>
    <col min="6" max="16384" width="9" style="42"/>
  </cols>
  <sheetData>
    <row r="1" spans="2:5" x14ac:dyDescent="0.45">
      <c r="B1" s="789" t="s">
        <v>16</v>
      </c>
      <c r="C1" s="789"/>
      <c r="D1" s="789"/>
      <c r="E1" s="789"/>
    </row>
    <row r="2" spans="2:5" x14ac:dyDescent="0.45">
      <c r="B2" s="805" t="s">
        <v>85</v>
      </c>
      <c r="C2" s="805"/>
      <c r="D2" s="805"/>
      <c r="E2" s="805"/>
    </row>
    <row r="4" spans="2:5" s="54" customFormat="1" ht="12.75" x14ac:dyDescent="0.45">
      <c r="B4" s="789" t="s">
        <v>14</v>
      </c>
      <c r="C4" s="789"/>
      <c r="D4" s="789"/>
      <c r="E4" s="789"/>
    </row>
    <row r="5" spans="2:5" s="52" customFormat="1" x14ac:dyDescent="0.45">
      <c r="B5" s="52" t="s">
        <v>8</v>
      </c>
      <c r="C5" s="52" t="s">
        <v>12</v>
      </c>
      <c r="D5" s="52" t="s">
        <v>11</v>
      </c>
      <c r="E5" s="52" t="s">
        <v>5</v>
      </c>
    </row>
    <row r="6" spans="2:5" x14ac:dyDescent="0.45">
      <c r="B6" s="42" t="s">
        <v>4</v>
      </c>
      <c r="C6" s="7">
        <v>0</v>
      </c>
      <c r="D6" s="7">
        <v>218</v>
      </c>
      <c r="E6" s="50">
        <v>39654</v>
      </c>
    </row>
    <row r="7" spans="2:5" x14ac:dyDescent="0.45">
      <c r="B7" s="42" t="s">
        <v>3</v>
      </c>
      <c r="C7" s="7">
        <v>3</v>
      </c>
      <c r="D7" s="7">
        <v>1006</v>
      </c>
      <c r="E7" s="50">
        <v>39673</v>
      </c>
    </row>
    <row r="8" spans="2:5" x14ac:dyDescent="0.45">
      <c r="B8" s="42" t="s">
        <v>2</v>
      </c>
      <c r="C8" s="7">
        <v>8</v>
      </c>
      <c r="D8" s="7">
        <v>2168</v>
      </c>
      <c r="E8" s="50">
        <v>39660</v>
      </c>
    </row>
    <row r="9" spans="2:5" x14ac:dyDescent="0.45">
      <c r="B9" s="42" t="s">
        <v>1</v>
      </c>
      <c r="C9" s="7">
        <v>0</v>
      </c>
      <c r="D9" s="7">
        <v>35</v>
      </c>
      <c r="E9" s="50">
        <v>39660</v>
      </c>
    </row>
    <row r="10" spans="2:5" s="47" customFormat="1" x14ac:dyDescent="0.45">
      <c r="B10" s="47" t="s">
        <v>0</v>
      </c>
      <c r="C10" s="5">
        <f>SUM(C6:C9)</f>
        <v>11</v>
      </c>
      <c r="D10" s="5">
        <f>SUM(D6:D9)</f>
        <v>3427</v>
      </c>
      <c r="E10" s="5">
        <f>SUM(C10:D10)</f>
        <v>3438</v>
      </c>
    </row>
    <row r="12" spans="2:5" s="53" customFormat="1" ht="12.75" x14ac:dyDescent="0.45">
      <c r="B12" s="789" t="s">
        <v>13</v>
      </c>
      <c r="C12" s="789"/>
      <c r="D12" s="789"/>
      <c r="E12" s="789"/>
    </row>
    <row r="13" spans="2:5" s="52" customFormat="1" x14ac:dyDescent="0.45">
      <c r="B13" s="52" t="s">
        <v>8</v>
      </c>
      <c r="C13" s="52" t="s">
        <v>12</v>
      </c>
      <c r="D13" s="52" t="s">
        <v>11</v>
      </c>
      <c r="E13" s="52" t="s">
        <v>10</v>
      </c>
    </row>
    <row r="14" spans="2:5" x14ac:dyDescent="0.45">
      <c r="B14" s="42" t="s">
        <v>4</v>
      </c>
      <c r="C14" s="7">
        <v>479987</v>
      </c>
      <c r="D14" s="7">
        <v>65220</v>
      </c>
      <c r="E14" s="7">
        <f>SUM(C14:D14)</f>
        <v>545207</v>
      </c>
    </row>
    <row r="15" spans="2:5" x14ac:dyDescent="0.45">
      <c r="B15" s="42" t="s">
        <v>3</v>
      </c>
      <c r="C15" s="7">
        <v>965841</v>
      </c>
      <c r="D15" s="7">
        <v>124532</v>
      </c>
      <c r="E15" s="7">
        <f>SUM(C15:D15)</f>
        <v>1090373</v>
      </c>
    </row>
    <row r="16" spans="2:5" x14ac:dyDescent="0.45">
      <c r="B16" s="42" t="s">
        <v>2</v>
      </c>
      <c r="C16" s="7">
        <v>1812693</v>
      </c>
      <c r="D16" s="7">
        <v>300713</v>
      </c>
      <c r="E16" s="7">
        <f>SUM(C16:D16)</f>
        <v>2113406</v>
      </c>
    </row>
    <row r="17" spans="2:5" x14ac:dyDescent="0.45">
      <c r="B17" s="42" t="s">
        <v>1</v>
      </c>
      <c r="C17" s="7">
        <v>63186</v>
      </c>
      <c r="D17" s="7">
        <v>9063</v>
      </c>
      <c r="E17" s="7">
        <f>SUM(C17:D17)</f>
        <v>72249</v>
      </c>
    </row>
    <row r="18" spans="2:5" s="47" customFormat="1" x14ac:dyDescent="0.45">
      <c r="B18" s="47" t="s">
        <v>0</v>
      </c>
      <c r="C18" s="5">
        <f>SUM(C14:C17)</f>
        <v>3321707</v>
      </c>
      <c r="D18" s="5">
        <f>SUM(D14:D17)</f>
        <v>499528</v>
      </c>
      <c r="E18" s="5">
        <f>SUM(E14:E17)</f>
        <v>3821235</v>
      </c>
    </row>
    <row r="20" spans="2:5" s="53" customFormat="1" ht="12.75" x14ac:dyDescent="0.45">
      <c r="B20" s="789" t="s">
        <v>9</v>
      </c>
      <c r="C20" s="789"/>
      <c r="D20" s="789"/>
      <c r="E20" s="789"/>
    </row>
    <row r="21" spans="2:5" s="52" customFormat="1" x14ac:dyDescent="0.45">
      <c r="B21" s="52" t="s">
        <v>8</v>
      </c>
      <c r="C21" s="52" t="s">
        <v>7</v>
      </c>
      <c r="D21" s="52" t="s">
        <v>6</v>
      </c>
      <c r="E21" s="52" t="s">
        <v>5</v>
      </c>
    </row>
    <row r="22" spans="2:5" x14ac:dyDescent="0.45">
      <c r="B22" s="42" t="s">
        <v>4</v>
      </c>
      <c r="C22" s="7">
        <v>2292.3000000000002</v>
      </c>
      <c r="D22" s="7">
        <v>314.7</v>
      </c>
      <c r="E22" s="50">
        <v>39654</v>
      </c>
    </row>
    <row r="23" spans="2:5" x14ac:dyDescent="0.45">
      <c r="B23" s="42" t="s">
        <v>3</v>
      </c>
      <c r="C23" s="7">
        <v>5833.8</v>
      </c>
      <c r="D23" s="7">
        <v>886.2</v>
      </c>
      <c r="E23" s="50">
        <v>39673</v>
      </c>
    </row>
    <row r="24" spans="2:5" x14ac:dyDescent="0.45">
      <c r="B24" s="42" t="s">
        <v>2</v>
      </c>
      <c r="C24" s="7">
        <v>9988.2999999999993</v>
      </c>
      <c r="D24" s="7">
        <v>1677.3</v>
      </c>
      <c r="E24" s="50">
        <v>39660</v>
      </c>
    </row>
    <row r="25" spans="2:5" x14ac:dyDescent="0.45">
      <c r="B25" s="42" t="s">
        <v>1</v>
      </c>
      <c r="C25" s="7">
        <v>439</v>
      </c>
      <c r="D25" s="7">
        <v>30</v>
      </c>
      <c r="E25" s="50">
        <v>39660</v>
      </c>
    </row>
    <row r="26" spans="2:5" s="47" customFormat="1" x14ac:dyDescent="0.45">
      <c r="B26" s="47" t="s">
        <v>0</v>
      </c>
      <c r="C26" s="5">
        <f>SUM(C22:C25)</f>
        <v>18553.400000000001</v>
      </c>
      <c r="D26" s="5">
        <f>SUM(D22:D25)</f>
        <v>2908.2</v>
      </c>
      <c r="E26" s="48">
        <f>SUM(C26:D26)</f>
        <v>21461.600000000002</v>
      </c>
    </row>
    <row r="29" spans="2:5" x14ac:dyDescent="0.45">
      <c r="B29" s="55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52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B1:E29"/>
  <sheetViews>
    <sheetView workbookViewId="0"/>
  </sheetViews>
  <sheetFormatPr defaultColWidth="9" defaultRowHeight="13.15" x14ac:dyDescent="0.45"/>
  <cols>
    <col min="1" max="1" width="9" style="42"/>
    <col min="2" max="5" width="17.75" style="42" customWidth="1"/>
    <col min="6" max="16384" width="9" style="42"/>
  </cols>
  <sheetData>
    <row r="1" spans="2:5" x14ac:dyDescent="0.45">
      <c r="B1" s="789" t="s">
        <v>16</v>
      </c>
      <c r="C1" s="789"/>
      <c r="D1" s="789"/>
      <c r="E1" s="789"/>
    </row>
    <row r="2" spans="2:5" x14ac:dyDescent="0.45">
      <c r="B2" s="805" t="s">
        <v>86</v>
      </c>
      <c r="C2" s="805"/>
      <c r="D2" s="805"/>
      <c r="E2" s="805"/>
    </row>
    <row r="4" spans="2:5" s="54" customFormat="1" ht="12.75" x14ac:dyDescent="0.45">
      <c r="B4" s="789" t="s">
        <v>14</v>
      </c>
      <c r="C4" s="789"/>
      <c r="D4" s="789"/>
      <c r="E4" s="789"/>
    </row>
    <row r="5" spans="2:5" s="52" customFormat="1" x14ac:dyDescent="0.45">
      <c r="B5" s="52" t="s">
        <v>8</v>
      </c>
      <c r="C5" s="52" t="s">
        <v>12</v>
      </c>
      <c r="D5" s="52" t="s">
        <v>11</v>
      </c>
      <c r="E5" s="52" t="s">
        <v>5</v>
      </c>
    </row>
    <row r="6" spans="2:5" x14ac:dyDescent="0.45">
      <c r="B6" s="42" t="s">
        <v>4</v>
      </c>
      <c r="C6" s="7">
        <v>0</v>
      </c>
      <c r="D6" s="7">
        <v>176</v>
      </c>
      <c r="E6" s="50">
        <v>39626</v>
      </c>
    </row>
    <row r="7" spans="2:5" x14ac:dyDescent="0.45">
      <c r="B7" s="42" t="s">
        <v>3</v>
      </c>
      <c r="C7" s="7">
        <v>2</v>
      </c>
      <c r="D7" s="7">
        <v>828</v>
      </c>
      <c r="E7" s="50">
        <v>39643</v>
      </c>
    </row>
    <row r="8" spans="2:5" x14ac:dyDescent="0.45">
      <c r="B8" s="42" t="s">
        <v>2</v>
      </c>
      <c r="C8" s="7">
        <v>6</v>
      </c>
      <c r="D8" s="7">
        <v>1804</v>
      </c>
      <c r="E8" s="50">
        <v>39629</v>
      </c>
    </row>
    <row r="9" spans="2:5" x14ac:dyDescent="0.45">
      <c r="B9" s="42" t="s">
        <v>1</v>
      </c>
      <c r="C9" s="7">
        <v>0</v>
      </c>
      <c r="D9" s="7">
        <v>31</v>
      </c>
      <c r="E9" s="50">
        <v>39629</v>
      </c>
    </row>
    <row r="10" spans="2:5" s="47" customFormat="1" x14ac:dyDescent="0.45">
      <c r="B10" s="47" t="s">
        <v>0</v>
      </c>
      <c r="C10" s="5">
        <f>SUM(C6:C9)</f>
        <v>8</v>
      </c>
      <c r="D10" s="5">
        <f>SUM(D6:D9)</f>
        <v>2839</v>
      </c>
      <c r="E10" s="5">
        <f>SUM(C10:D10)</f>
        <v>2847</v>
      </c>
    </row>
    <row r="12" spans="2:5" s="53" customFormat="1" ht="12.75" x14ac:dyDescent="0.45">
      <c r="B12" s="789" t="s">
        <v>13</v>
      </c>
      <c r="C12" s="789"/>
      <c r="D12" s="789"/>
      <c r="E12" s="789"/>
    </row>
    <row r="13" spans="2:5" s="52" customFormat="1" x14ac:dyDescent="0.45">
      <c r="B13" s="52" t="s">
        <v>8</v>
      </c>
      <c r="C13" s="52" t="s">
        <v>12</v>
      </c>
      <c r="D13" s="52" t="s">
        <v>11</v>
      </c>
      <c r="E13" s="52" t="s">
        <v>10</v>
      </c>
    </row>
    <row r="14" spans="2:5" x14ac:dyDescent="0.45">
      <c r="B14" s="42" t="s">
        <v>4</v>
      </c>
      <c r="C14" s="7">
        <v>479896</v>
      </c>
      <c r="D14" s="7">
        <v>64960</v>
      </c>
      <c r="E14" s="7">
        <f>SUM(C14:D14)</f>
        <v>544856</v>
      </c>
    </row>
    <row r="15" spans="2:5" x14ac:dyDescent="0.45">
      <c r="B15" s="42" t="s">
        <v>3</v>
      </c>
      <c r="C15" s="7">
        <v>965543</v>
      </c>
      <c r="D15" s="7">
        <v>124424</v>
      </c>
      <c r="E15" s="7">
        <f>SUM(C15:D15)</f>
        <v>1089967</v>
      </c>
    </row>
    <row r="16" spans="2:5" x14ac:dyDescent="0.45">
      <c r="B16" s="42" t="s">
        <v>2</v>
      </c>
      <c r="C16" s="7">
        <v>1811312</v>
      </c>
      <c r="D16" s="7">
        <v>300528</v>
      </c>
      <c r="E16" s="7">
        <f>SUM(C16:D16)</f>
        <v>2111840</v>
      </c>
    </row>
    <row r="17" spans="2:5" x14ac:dyDescent="0.45">
      <c r="B17" s="42" t="s">
        <v>1</v>
      </c>
      <c r="C17" s="7">
        <v>63201</v>
      </c>
      <c r="D17" s="7">
        <v>9081</v>
      </c>
      <c r="E17" s="7">
        <f>SUM(C17:D17)</f>
        <v>72282</v>
      </c>
    </row>
    <row r="18" spans="2:5" s="47" customFormat="1" x14ac:dyDescent="0.45">
      <c r="B18" s="47" t="s">
        <v>0</v>
      </c>
      <c r="C18" s="5">
        <f>SUM(C14:C17)</f>
        <v>3319952</v>
      </c>
      <c r="D18" s="5">
        <f>SUM(D14:D17)</f>
        <v>498993</v>
      </c>
      <c r="E18" s="5">
        <f>SUM(E14:E17)</f>
        <v>3818945</v>
      </c>
    </row>
    <row r="20" spans="2:5" s="53" customFormat="1" ht="12.75" x14ac:dyDescent="0.45">
      <c r="B20" s="789" t="s">
        <v>9</v>
      </c>
      <c r="C20" s="789"/>
      <c r="D20" s="789"/>
      <c r="E20" s="789"/>
    </row>
    <row r="21" spans="2:5" s="52" customFormat="1" x14ac:dyDescent="0.45">
      <c r="B21" s="52" t="s">
        <v>8</v>
      </c>
      <c r="C21" s="52" t="s">
        <v>7</v>
      </c>
      <c r="D21" s="52" t="s">
        <v>6</v>
      </c>
      <c r="E21" s="52" t="s">
        <v>5</v>
      </c>
    </row>
    <row r="22" spans="2:5" x14ac:dyDescent="0.45">
      <c r="B22" s="42" t="s">
        <v>4</v>
      </c>
      <c r="C22" s="7">
        <v>2296.4</v>
      </c>
      <c r="D22" s="7">
        <v>310.60000000000002</v>
      </c>
      <c r="E22" s="50">
        <v>39626</v>
      </c>
    </row>
    <row r="23" spans="2:5" x14ac:dyDescent="0.45">
      <c r="B23" s="42" t="s">
        <v>3</v>
      </c>
      <c r="C23" s="7">
        <v>5842.8</v>
      </c>
      <c r="D23" s="7">
        <v>877.2</v>
      </c>
      <c r="E23" s="50">
        <v>39643</v>
      </c>
    </row>
    <row r="24" spans="2:5" x14ac:dyDescent="0.45">
      <c r="B24" s="42" t="s">
        <v>2</v>
      </c>
      <c r="C24" s="7">
        <v>10030.5</v>
      </c>
      <c r="D24" s="7">
        <v>1635.2</v>
      </c>
      <c r="E24" s="50">
        <v>39629</v>
      </c>
    </row>
    <row r="25" spans="2:5" x14ac:dyDescent="0.45">
      <c r="B25" s="42" t="s">
        <v>1</v>
      </c>
      <c r="C25" s="7">
        <v>439</v>
      </c>
      <c r="D25" s="7">
        <v>29</v>
      </c>
      <c r="E25" s="50">
        <v>39629</v>
      </c>
    </row>
    <row r="26" spans="2:5" s="47" customFormat="1" x14ac:dyDescent="0.45">
      <c r="B26" s="47" t="s">
        <v>0</v>
      </c>
      <c r="C26" s="5">
        <f>SUM(C22:C25)</f>
        <v>18608.7</v>
      </c>
      <c r="D26" s="5">
        <f>SUM(D22:D25)</f>
        <v>2852</v>
      </c>
      <c r="E26" s="48">
        <f>SUM(C26:D26)</f>
        <v>21460.7</v>
      </c>
    </row>
    <row r="29" spans="2:5" x14ac:dyDescent="0.45">
      <c r="B29" s="55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53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B1:E29"/>
  <sheetViews>
    <sheetView workbookViewId="0"/>
  </sheetViews>
  <sheetFormatPr defaultColWidth="9" defaultRowHeight="13.15" x14ac:dyDescent="0.45"/>
  <cols>
    <col min="1" max="1" width="9" style="1"/>
    <col min="2" max="5" width="17.75" style="1" customWidth="1"/>
    <col min="6" max="16384" width="9" style="1"/>
  </cols>
  <sheetData>
    <row r="1" spans="2:5" x14ac:dyDescent="0.45">
      <c r="B1" s="797" t="s">
        <v>16</v>
      </c>
      <c r="C1" s="797"/>
      <c r="D1" s="797"/>
      <c r="E1" s="797"/>
    </row>
    <row r="2" spans="2:5" x14ac:dyDescent="0.45">
      <c r="B2" s="806" t="s">
        <v>15</v>
      </c>
      <c r="C2" s="806"/>
      <c r="D2" s="806"/>
      <c r="E2" s="806"/>
    </row>
    <row r="4" spans="2:5" s="10" customFormat="1" ht="12.75" x14ac:dyDescent="0.45">
      <c r="B4" s="797" t="s">
        <v>14</v>
      </c>
      <c r="C4" s="797"/>
      <c r="D4" s="797"/>
      <c r="E4" s="797"/>
    </row>
    <row r="5" spans="2:5" s="8" customFormat="1" x14ac:dyDescent="0.45">
      <c r="B5" s="8" t="s">
        <v>8</v>
      </c>
      <c r="C5" s="8" t="s">
        <v>12</v>
      </c>
      <c r="D5" s="8" t="s">
        <v>11</v>
      </c>
      <c r="E5" s="8" t="s">
        <v>5</v>
      </c>
    </row>
    <row r="6" spans="2:5" x14ac:dyDescent="0.45">
      <c r="B6" s="1" t="s">
        <v>4</v>
      </c>
      <c r="C6" s="7">
        <v>0</v>
      </c>
      <c r="D6" s="7">
        <v>176</v>
      </c>
      <c r="E6" s="6">
        <v>39598</v>
      </c>
    </row>
    <row r="7" spans="2:5" x14ac:dyDescent="0.45">
      <c r="B7" s="1" t="s">
        <v>3</v>
      </c>
      <c r="C7" s="7">
        <v>2</v>
      </c>
      <c r="D7" s="7">
        <v>764</v>
      </c>
      <c r="E7" s="6">
        <v>39615</v>
      </c>
    </row>
    <row r="8" spans="2:5" x14ac:dyDescent="0.45">
      <c r="B8" s="1" t="s">
        <v>2</v>
      </c>
      <c r="C8" s="7">
        <v>6</v>
      </c>
      <c r="D8" s="7">
        <v>1804</v>
      </c>
      <c r="E8" s="6">
        <v>39599</v>
      </c>
    </row>
    <row r="9" spans="2:5" x14ac:dyDescent="0.45">
      <c r="B9" s="1" t="s">
        <v>1</v>
      </c>
      <c r="C9" s="7">
        <v>0</v>
      </c>
      <c r="D9" s="7">
        <v>27</v>
      </c>
      <c r="E9" s="6">
        <v>39599</v>
      </c>
    </row>
    <row r="10" spans="2:5" s="3" customFormat="1" x14ac:dyDescent="0.45">
      <c r="B10" s="3" t="s">
        <v>0</v>
      </c>
      <c r="C10" s="5">
        <f>SUM(C6:C9)</f>
        <v>8</v>
      </c>
      <c r="D10" s="5">
        <f>SUM(D6:D9)</f>
        <v>2771</v>
      </c>
      <c r="E10" s="5">
        <f>SUM(C10:D10)</f>
        <v>2779</v>
      </c>
    </row>
    <row r="12" spans="2:5" s="9" customFormat="1" ht="12.75" x14ac:dyDescent="0.45">
      <c r="B12" s="797" t="s">
        <v>13</v>
      </c>
      <c r="C12" s="797"/>
      <c r="D12" s="797"/>
      <c r="E12" s="797"/>
    </row>
    <row r="13" spans="2:5" s="8" customFormat="1" x14ac:dyDescent="0.45">
      <c r="B13" s="8" t="s">
        <v>8</v>
      </c>
      <c r="C13" s="8" t="s">
        <v>12</v>
      </c>
      <c r="D13" s="8" t="s">
        <v>11</v>
      </c>
      <c r="E13" s="8" t="s">
        <v>10</v>
      </c>
    </row>
    <row r="14" spans="2:5" x14ac:dyDescent="0.45">
      <c r="B14" s="1" t="s">
        <v>4</v>
      </c>
      <c r="C14" s="7">
        <v>479771</v>
      </c>
      <c r="D14" s="7">
        <v>65045</v>
      </c>
      <c r="E14" s="7">
        <f>SUM(C14:D14)</f>
        <v>544816</v>
      </c>
    </row>
    <row r="15" spans="2:5" x14ac:dyDescent="0.45">
      <c r="B15" s="1" t="s">
        <v>3</v>
      </c>
      <c r="C15" s="7">
        <v>964528</v>
      </c>
      <c r="D15" s="7">
        <v>123560</v>
      </c>
      <c r="E15" s="7">
        <f>SUM(C15:D15)</f>
        <v>1088088</v>
      </c>
    </row>
    <row r="16" spans="2:5" x14ac:dyDescent="0.45">
      <c r="B16" s="1" t="s">
        <v>2</v>
      </c>
      <c r="C16" s="7">
        <v>1810991</v>
      </c>
      <c r="D16" s="7">
        <v>300427</v>
      </c>
      <c r="E16" s="7">
        <f>SUM(C16:D16)</f>
        <v>2111418</v>
      </c>
    </row>
    <row r="17" spans="2:5" x14ac:dyDescent="0.45">
      <c r="B17" s="1" t="s">
        <v>1</v>
      </c>
      <c r="C17" s="7">
        <v>63219</v>
      </c>
      <c r="D17" s="7">
        <v>9068</v>
      </c>
      <c r="E17" s="7">
        <f>SUM(C17:D17)</f>
        <v>72287</v>
      </c>
    </row>
    <row r="18" spans="2:5" s="3" customFormat="1" x14ac:dyDescent="0.45">
      <c r="B18" s="3" t="s">
        <v>0</v>
      </c>
      <c r="C18" s="5">
        <f>SUM(C14:C17)</f>
        <v>3318509</v>
      </c>
      <c r="D18" s="5">
        <f>SUM(D14:D17)</f>
        <v>498100</v>
      </c>
      <c r="E18" s="5">
        <f>SUM(E14:E17)</f>
        <v>3816609</v>
      </c>
    </row>
    <row r="20" spans="2:5" s="9" customFormat="1" ht="12.75" x14ac:dyDescent="0.45">
      <c r="B20" s="797" t="s">
        <v>9</v>
      </c>
      <c r="C20" s="797"/>
      <c r="D20" s="797"/>
      <c r="E20" s="797"/>
    </row>
    <row r="21" spans="2:5" s="8" customFormat="1" x14ac:dyDescent="0.45">
      <c r="B21" s="8" t="s">
        <v>8</v>
      </c>
      <c r="C21" s="8" t="s">
        <v>7</v>
      </c>
      <c r="D21" s="8" t="s">
        <v>6</v>
      </c>
      <c r="E21" s="8" t="s">
        <v>5</v>
      </c>
    </row>
    <row r="22" spans="2:5" x14ac:dyDescent="0.45">
      <c r="B22" s="1" t="s">
        <v>4</v>
      </c>
      <c r="C22" s="7">
        <v>2297.8000000000002</v>
      </c>
      <c r="D22" s="7">
        <v>309.2</v>
      </c>
      <c r="E22" s="6">
        <v>39598</v>
      </c>
    </row>
    <row r="23" spans="2:5" x14ac:dyDescent="0.45">
      <c r="B23" s="1" t="s">
        <v>3</v>
      </c>
      <c r="C23" s="7">
        <v>5752.8</v>
      </c>
      <c r="D23" s="7">
        <v>881.4</v>
      </c>
      <c r="E23" s="6">
        <v>39615</v>
      </c>
    </row>
    <row r="24" spans="2:5" x14ac:dyDescent="0.45">
      <c r="B24" s="1" t="s">
        <v>2</v>
      </c>
      <c r="C24" s="7">
        <v>9920.5</v>
      </c>
      <c r="D24" s="7">
        <v>1776.2</v>
      </c>
      <c r="E24" s="6">
        <v>39599</v>
      </c>
    </row>
    <row r="25" spans="2:5" x14ac:dyDescent="0.45">
      <c r="B25" s="1" t="s">
        <v>1</v>
      </c>
      <c r="C25" s="7">
        <v>411</v>
      </c>
      <c r="D25" s="7">
        <v>30</v>
      </c>
      <c r="E25" s="6">
        <v>39599</v>
      </c>
    </row>
    <row r="26" spans="2:5" s="3" customFormat="1" x14ac:dyDescent="0.45">
      <c r="B26" s="3" t="s">
        <v>0</v>
      </c>
      <c r="C26" s="5">
        <f>SUM(C22:C25)</f>
        <v>18382.099999999999</v>
      </c>
      <c r="D26" s="5">
        <f>SUM(D22:D25)</f>
        <v>2996.8</v>
      </c>
      <c r="E26" s="4">
        <f>SUM(C26:D26)</f>
        <v>21378.899999999998</v>
      </c>
    </row>
    <row r="29" spans="2:5" x14ac:dyDescent="0.45">
      <c r="B29" s="2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5400-000000000000}"/>
  </hyperlinks>
  <pageMargins left="0.75" right="0.75" top="1" bottom="1" header="0.5" footer="0.5"/>
  <pageSetup orientation="portrait" horizontalDpi="300" verticalDpi="300" copies="0" r:id="rId2"/>
  <headerFooter alignWithMargins="0"/>
  <drawing r:id="rId3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B1:E29"/>
  <sheetViews>
    <sheetView workbookViewId="0"/>
  </sheetViews>
  <sheetFormatPr defaultColWidth="9" defaultRowHeight="13.15" x14ac:dyDescent="0.45"/>
  <cols>
    <col min="1" max="1" width="9" style="1"/>
    <col min="2" max="5" width="17.75" style="1" customWidth="1"/>
    <col min="6" max="16384" width="9" style="1"/>
  </cols>
  <sheetData>
    <row r="1" spans="2:5" x14ac:dyDescent="0.45">
      <c r="B1" s="797" t="s">
        <v>16</v>
      </c>
      <c r="C1" s="797"/>
      <c r="D1" s="797"/>
      <c r="E1" s="797"/>
    </row>
    <row r="2" spans="2:5" x14ac:dyDescent="0.45">
      <c r="B2" s="806" t="s">
        <v>17</v>
      </c>
      <c r="C2" s="806"/>
      <c r="D2" s="806"/>
      <c r="E2" s="806"/>
    </row>
    <row r="4" spans="2:5" s="10" customFormat="1" ht="12.75" x14ac:dyDescent="0.45">
      <c r="B4" s="797" t="s">
        <v>14</v>
      </c>
      <c r="C4" s="797"/>
      <c r="D4" s="797"/>
      <c r="E4" s="797"/>
    </row>
    <row r="5" spans="2:5" s="8" customFormat="1" x14ac:dyDescent="0.45">
      <c r="B5" s="8" t="s">
        <v>8</v>
      </c>
      <c r="C5" s="8" t="s">
        <v>12</v>
      </c>
      <c r="D5" s="8" t="s">
        <v>11</v>
      </c>
      <c r="E5" s="8" t="s">
        <v>5</v>
      </c>
    </row>
    <row r="6" spans="2:5" x14ac:dyDescent="0.45">
      <c r="B6" s="1" t="s">
        <v>4</v>
      </c>
      <c r="C6" s="7">
        <v>0</v>
      </c>
      <c r="D6" s="7">
        <v>167</v>
      </c>
      <c r="E6" s="6">
        <v>39568</v>
      </c>
    </row>
    <row r="7" spans="2:5" x14ac:dyDescent="0.45">
      <c r="B7" s="1" t="s">
        <v>3</v>
      </c>
      <c r="C7" s="7">
        <v>2</v>
      </c>
      <c r="D7" s="7">
        <v>733</v>
      </c>
      <c r="E7" s="6">
        <v>39581</v>
      </c>
    </row>
    <row r="8" spans="2:5" x14ac:dyDescent="0.45">
      <c r="B8" s="1" t="s">
        <v>2</v>
      </c>
      <c r="C8" s="7">
        <v>6</v>
      </c>
      <c r="D8" s="7">
        <v>1798</v>
      </c>
      <c r="E8" s="6">
        <v>39553</v>
      </c>
    </row>
    <row r="9" spans="2:5" x14ac:dyDescent="0.45">
      <c r="B9" s="1" t="s">
        <v>1</v>
      </c>
      <c r="C9" s="7">
        <v>0</v>
      </c>
      <c r="D9" s="7">
        <v>27</v>
      </c>
      <c r="E9" s="6">
        <v>39568</v>
      </c>
    </row>
    <row r="10" spans="2:5" s="3" customFormat="1" x14ac:dyDescent="0.45">
      <c r="B10" s="3" t="s">
        <v>0</v>
      </c>
      <c r="C10" s="5">
        <f>SUM(C6:C9)</f>
        <v>8</v>
      </c>
      <c r="D10" s="5">
        <f>SUM(D6:D9)</f>
        <v>2725</v>
      </c>
      <c r="E10" s="5">
        <f>SUM(C10:D10)</f>
        <v>2733</v>
      </c>
    </row>
    <row r="12" spans="2:5" s="9" customFormat="1" ht="12.75" x14ac:dyDescent="0.45">
      <c r="B12" s="797" t="s">
        <v>13</v>
      </c>
      <c r="C12" s="797"/>
      <c r="D12" s="797"/>
      <c r="E12" s="797"/>
    </row>
    <row r="13" spans="2:5" s="8" customFormat="1" x14ac:dyDescent="0.45">
      <c r="B13" s="8" t="s">
        <v>8</v>
      </c>
      <c r="C13" s="8" t="s">
        <v>12</v>
      </c>
      <c r="D13" s="8" t="s">
        <v>11</v>
      </c>
      <c r="E13" s="8" t="s">
        <v>10</v>
      </c>
    </row>
    <row r="14" spans="2:5" x14ac:dyDescent="0.45">
      <c r="B14" s="1" t="s">
        <v>4</v>
      </c>
      <c r="C14" s="7">
        <v>479590</v>
      </c>
      <c r="D14" s="7">
        <v>64799</v>
      </c>
      <c r="E14" s="7">
        <f>SUM(C14:D14)</f>
        <v>544389</v>
      </c>
    </row>
    <row r="15" spans="2:5" x14ac:dyDescent="0.45">
      <c r="B15" s="1" t="s">
        <v>3</v>
      </c>
      <c r="C15" s="7">
        <v>964423</v>
      </c>
      <c r="D15" s="7">
        <v>124338</v>
      </c>
      <c r="E15" s="7">
        <f>SUM(C15:D15)</f>
        <v>1088761</v>
      </c>
    </row>
    <row r="16" spans="2:5" x14ac:dyDescent="0.45">
      <c r="B16" s="1" t="s">
        <v>2</v>
      </c>
      <c r="C16" s="7">
        <v>1811157</v>
      </c>
      <c r="D16" s="7">
        <v>300166</v>
      </c>
      <c r="E16" s="7">
        <f>SUM(C16:D16)</f>
        <v>2111323</v>
      </c>
    </row>
    <row r="17" spans="2:5" x14ac:dyDescent="0.45">
      <c r="B17" s="1" t="s">
        <v>1</v>
      </c>
      <c r="C17" s="7">
        <v>63237</v>
      </c>
      <c r="D17" s="7">
        <v>9081</v>
      </c>
      <c r="E17" s="7">
        <f>SUM(C17:D17)</f>
        <v>72318</v>
      </c>
    </row>
    <row r="18" spans="2:5" s="3" customFormat="1" x14ac:dyDescent="0.45">
      <c r="B18" s="3" t="s">
        <v>0</v>
      </c>
      <c r="C18" s="5">
        <f>SUM(C14:C17)</f>
        <v>3318407</v>
      </c>
      <c r="D18" s="5">
        <f>SUM(D14:D17)</f>
        <v>498384</v>
      </c>
      <c r="E18" s="5">
        <f>SUM(E14:E17)</f>
        <v>3816791</v>
      </c>
    </row>
    <row r="20" spans="2:5" s="9" customFormat="1" ht="12.75" x14ac:dyDescent="0.45">
      <c r="B20" s="797" t="s">
        <v>9</v>
      </c>
      <c r="C20" s="797"/>
      <c r="D20" s="797"/>
      <c r="E20" s="797"/>
    </row>
    <row r="21" spans="2:5" s="8" customFormat="1" x14ac:dyDescent="0.45">
      <c r="B21" s="8" t="s">
        <v>8</v>
      </c>
      <c r="C21" s="8" t="s">
        <v>7</v>
      </c>
      <c r="D21" s="8" t="s">
        <v>6</v>
      </c>
      <c r="E21" s="8" t="s">
        <v>5</v>
      </c>
    </row>
    <row r="22" spans="2:5" x14ac:dyDescent="0.45">
      <c r="B22" s="1" t="s">
        <v>4</v>
      </c>
      <c r="C22" s="7">
        <v>2285.8000000000002</v>
      </c>
      <c r="D22" s="7">
        <v>321.2</v>
      </c>
      <c r="E22" s="6">
        <v>39568</v>
      </c>
    </row>
    <row r="23" spans="2:5" x14ac:dyDescent="0.45">
      <c r="B23" s="1" t="s">
        <v>3</v>
      </c>
      <c r="C23" s="7">
        <v>5857.9</v>
      </c>
      <c r="D23" s="7">
        <v>776.3</v>
      </c>
      <c r="E23" s="6">
        <v>39581</v>
      </c>
    </row>
    <row r="24" spans="2:5" x14ac:dyDescent="0.45">
      <c r="B24" s="1" t="s">
        <v>2</v>
      </c>
      <c r="C24" s="7">
        <v>9883.7000000000007</v>
      </c>
      <c r="D24" s="7">
        <f>1812.9+0.1</f>
        <v>1813</v>
      </c>
      <c r="E24" s="6">
        <v>39553</v>
      </c>
    </row>
    <row r="25" spans="2:5" x14ac:dyDescent="0.45">
      <c r="B25" s="1" t="s">
        <v>1</v>
      </c>
      <c r="C25" s="7">
        <v>411</v>
      </c>
      <c r="D25" s="7">
        <v>30</v>
      </c>
      <c r="E25" s="6">
        <v>39568</v>
      </c>
    </row>
    <row r="26" spans="2:5" s="3" customFormat="1" x14ac:dyDescent="0.45">
      <c r="B26" s="3" t="s">
        <v>0</v>
      </c>
      <c r="C26" s="5">
        <f>SUM(C22:C25)</f>
        <v>18438.400000000001</v>
      </c>
      <c r="D26" s="5">
        <f>SUM(D22:D25)</f>
        <v>2940.5</v>
      </c>
      <c r="E26" s="4">
        <f>SUM(C26:D26)</f>
        <v>21378.9</v>
      </c>
    </row>
    <row r="29" spans="2:5" x14ac:dyDescent="0.45">
      <c r="B29" s="2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5500-000000000000}"/>
  </hyperlinks>
  <pageMargins left="0.75" right="0.75" top="1" bottom="1" header="0.5" footer="0.5"/>
  <pageSetup orientation="portrait" horizontalDpi="300" verticalDpi="300" copies="0" r:id="rId2"/>
  <headerFooter alignWithMargins="0"/>
  <drawing r:id="rId3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B1:E29"/>
  <sheetViews>
    <sheetView workbookViewId="0"/>
  </sheetViews>
  <sheetFormatPr defaultColWidth="9" defaultRowHeight="13.15" x14ac:dyDescent="0.45"/>
  <cols>
    <col min="1" max="1" width="9" style="1"/>
    <col min="2" max="5" width="17.75" style="1" customWidth="1"/>
    <col min="6" max="16384" width="9" style="1"/>
  </cols>
  <sheetData>
    <row r="1" spans="2:5" x14ac:dyDescent="0.45">
      <c r="B1" s="797" t="s">
        <v>16</v>
      </c>
      <c r="C1" s="797"/>
      <c r="D1" s="797"/>
      <c r="E1" s="797"/>
    </row>
    <row r="2" spans="2:5" x14ac:dyDescent="0.45">
      <c r="B2" s="806" t="s">
        <v>18</v>
      </c>
      <c r="C2" s="806"/>
      <c r="D2" s="806"/>
      <c r="E2" s="806"/>
    </row>
    <row r="4" spans="2:5" s="10" customFormat="1" ht="12.75" x14ac:dyDescent="0.45">
      <c r="B4" s="797" t="s">
        <v>14</v>
      </c>
      <c r="C4" s="797"/>
      <c r="D4" s="797"/>
      <c r="E4" s="797"/>
    </row>
    <row r="5" spans="2:5" s="8" customFormat="1" x14ac:dyDescent="0.45">
      <c r="B5" s="8" t="s">
        <v>8</v>
      </c>
      <c r="C5" s="8" t="s">
        <v>12</v>
      </c>
      <c r="D5" s="8" t="s">
        <v>11</v>
      </c>
      <c r="E5" s="8" t="s">
        <v>5</v>
      </c>
    </row>
    <row r="6" spans="2:5" x14ac:dyDescent="0.45">
      <c r="B6" s="1" t="s">
        <v>4</v>
      </c>
      <c r="C6" s="7">
        <v>0</v>
      </c>
      <c r="D6" s="7">
        <v>168</v>
      </c>
      <c r="E6" s="6">
        <v>39538</v>
      </c>
    </row>
    <row r="7" spans="2:5" x14ac:dyDescent="0.45">
      <c r="B7" s="1" t="s">
        <v>3</v>
      </c>
      <c r="C7" s="7">
        <v>2</v>
      </c>
      <c r="D7" s="7">
        <v>706</v>
      </c>
      <c r="E7" s="6">
        <v>39553</v>
      </c>
    </row>
    <row r="8" spans="2:5" x14ac:dyDescent="0.45">
      <c r="B8" s="1" t="s">
        <v>2</v>
      </c>
      <c r="C8" s="7">
        <v>6</v>
      </c>
      <c r="D8" s="7">
        <v>1826</v>
      </c>
      <c r="E8" s="6">
        <v>39538</v>
      </c>
    </row>
    <row r="9" spans="2:5" x14ac:dyDescent="0.45">
      <c r="B9" s="1" t="s">
        <v>1</v>
      </c>
      <c r="C9" s="7">
        <v>0</v>
      </c>
      <c r="D9" s="7">
        <v>27</v>
      </c>
      <c r="E9" s="6">
        <v>39538</v>
      </c>
    </row>
    <row r="10" spans="2:5" s="3" customFormat="1" x14ac:dyDescent="0.45">
      <c r="B10" s="3" t="s">
        <v>0</v>
      </c>
      <c r="C10" s="5">
        <f>SUM(C6:C9)</f>
        <v>8</v>
      </c>
      <c r="D10" s="5">
        <f>SUM(D6:D9)</f>
        <v>2727</v>
      </c>
      <c r="E10" s="5">
        <f>SUM(C10:D10)</f>
        <v>2735</v>
      </c>
    </row>
    <row r="12" spans="2:5" s="9" customFormat="1" ht="12.75" x14ac:dyDescent="0.45">
      <c r="B12" s="797" t="s">
        <v>13</v>
      </c>
      <c r="C12" s="797"/>
      <c r="D12" s="797"/>
      <c r="E12" s="797"/>
    </row>
    <row r="13" spans="2:5" s="8" customFormat="1" x14ac:dyDescent="0.45">
      <c r="B13" s="8" t="s">
        <v>8</v>
      </c>
      <c r="C13" s="8" t="s">
        <v>12</v>
      </c>
      <c r="D13" s="8" t="s">
        <v>11</v>
      </c>
      <c r="E13" s="8" t="s">
        <v>10</v>
      </c>
    </row>
    <row r="14" spans="2:5" x14ac:dyDescent="0.45">
      <c r="B14" s="1" t="s">
        <v>4</v>
      </c>
      <c r="C14" s="7">
        <v>479299</v>
      </c>
      <c r="D14" s="7">
        <v>64855</v>
      </c>
      <c r="E14" s="7">
        <f>SUM(C14:D14)</f>
        <v>544154</v>
      </c>
    </row>
    <row r="15" spans="2:5" x14ac:dyDescent="0.45">
      <c r="B15" s="1" t="s">
        <v>3</v>
      </c>
      <c r="C15" s="7">
        <v>964529</v>
      </c>
      <c r="D15" s="7">
        <v>124169</v>
      </c>
      <c r="E15" s="7">
        <f>SUM(C15:D15)</f>
        <v>1088698</v>
      </c>
    </row>
    <row r="16" spans="2:5" x14ac:dyDescent="0.45">
      <c r="B16" s="1" t="s">
        <v>2</v>
      </c>
      <c r="C16" s="7">
        <v>1810967</v>
      </c>
      <c r="D16" s="7">
        <v>298275</v>
      </c>
      <c r="E16" s="7">
        <f>SUM(C16:D16)</f>
        <v>2109242</v>
      </c>
    </row>
    <row r="17" spans="2:5" x14ac:dyDescent="0.45">
      <c r="B17" s="1" t="s">
        <v>1</v>
      </c>
      <c r="C17" s="7">
        <v>63244</v>
      </c>
      <c r="D17" s="7">
        <v>9099</v>
      </c>
      <c r="E17" s="7">
        <f>SUM(C17:D17)</f>
        <v>72343</v>
      </c>
    </row>
    <row r="18" spans="2:5" s="3" customFormat="1" x14ac:dyDescent="0.45">
      <c r="B18" s="3" t="s">
        <v>0</v>
      </c>
      <c r="C18" s="5">
        <f>SUM(C14:C17)</f>
        <v>3318039</v>
      </c>
      <c r="D18" s="5">
        <f>SUM(D14:D17)</f>
        <v>496398</v>
      </c>
      <c r="E18" s="5">
        <f>SUM(E14:E17)</f>
        <v>3814437</v>
      </c>
    </row>
    <row r="20" spans="2:5" s="9" customFormat="1" ht="12.75" x14ac:dyDescent="0.45">
      <c r="B20" s="797" t="s">
        <v>9</v>
      </c>
      <c r="C20" s="797"/>
      <c r="D20" s="797"/>
      <c r="E20" s="797"/>
    </row>
    <row r="21" spans="2:5" s="8" customFormat="1" x14ac:dyDescent="0.45">
      <c r="B21" s="8" t="s">
        <v>8</v>
      </c>
      <c r="C21" s="8" t="s">
        <v>7</v>
      </c>
      <c r="D21" s="8" t="s">
        <v>6</v>
      </c>
      <c r="E21" s="8" t="s">
        <v>5</v>
      </c>
    </row>
    <row r="22" spans="2:5" x14ac:dyDescent="0.45">
      <c r="B22" s="1" t="s">
        <v>4</v>
      </c>
      <c r="C22" s="7">
        <v>2284.1999999999998</v>
      </c>
      <c r="D22" s="7">
        <v>322.8</v>
      </c>
      <c r="E22" s="6">
        <v>39538</v>
      </c>
    </row>
    <row r="23" spans="2:5" x14ac:dyDescent="0.45">
      <c r="B23" s="1" t="s">
        <v>3</v>
      </c>
      <c r="C23" s="7">
        <v>5855.1</v>
      </c>
      <c r="D23" s="7">
        <v>779.1</v>
      </c>
      <c r="E23" s="6">
        <v>39553</v>
      </c>
    </row>
    <row r="24" spans="2:5" x14ac:dyDescent="0.45">
      <c r="B24" s="1" t="s">
        <v>2</v>
      </c>
      <c r="C24" s="7">
        <v>9871.4</v>
      </c>
      <c r="D24" s="7">
        <v>1825.1</v>
      </c>
      <c r="E24" s="6">
        <v>39538</v>
      </c>
    </row>
    <row r="25" spans="2:5" x14ac:dyDescent="0.45">
      <c r="B25" s="1" t="s">
        <v>1</v>
      </c>
      <c r="C25" s="7">
        <v>411</v>
      </c>
      <c r="D25" s="7">
        <v>30</v>
      </c>
      <c r="E25" s="6">
        <v>39538</v>
      </c>
    </row>
    <row r="26" spans="2:5" s="3" customFormat="1" x14ac:dyDescent="0.45">
      <c r="B26" s="3" t="s">
        <v>0</v>
      </c>
      <c r="C26" s="5">
        <f>SUM(C22:C25)</f>
        <v>18421.7</v>
      </c>
      <c r="D26" s="5">
        <f>SUM(D22:D25)</f>
        <v>2957</v>
      </c>
      <c r="E26" s="4">
        <f>SUM(C26:D26)</f>
        <v>21378.7</v>
      </c>
    </row>
    <row r="29" spans="2:5" x14ac:dyDescent="0.45">
      <c r="B29" s="2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5600-000000000000}"/>
  </hyperlinks>
  <pageMargins left="0.75" right="0.75" top="1" bottom="1" header="0.5" footer="0.5"/>
  <pageSetup orientation="portrait" horizontalDpi="300" verticalDpi="300" copies="0" r:id="rId2"/>
  <headerFooter alignWithMargins="0"/>
  <drawing r:id="rId3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B1:E29"/>
  <sheetViews>
    <sheetView workbookViewId="0"/>
  </sheetViews>
  <sheetFormatPr defaultColWidth="9" defaultRowHeight="13.15" x14ac:dyDescent="0.45"/>
  <cols>
    <col min="1" max="1" width="9" style="1"/>
    <col min="2" max="5" width="17.75" style="1" customWidth="1"/>
    <col min="6" max="16384" width="9" style="1"/>
  </cols>
  <sheetData>
    <row r="1" spans="2:5" x14ac:dyDescent="0.45">
      <c r="B1" s="797" t="s">
        <v>16</v>
      </c>
      <c r="C1" s="797"/>
      <c r="D1" s="797"/>
      <c r="E1" s="797"/>
    </row>
    <row r="2" spans="2:5" x14ac:dyDescent="0.45">
      <c r="B2" s="806" t="s">
        <v>19</v>
      </c>
      <c r="C2" s="806"/>
      <c r="D2" s="806"/>
      <c r="E2" s="806"/>
    </row>
    <row r="4" spans="2:5" s="10" customFormat="1" ht="12.75" x14ac:dyDescent="0.45">
      <c r="B4" s="797" t="s">
        <v>14</v>
      </c>
      <c r="C4" s="797"/>
      <c r="D4" s="797"/>
      <c r="E4" s="797"/>
    </row>
    <row r="5" spans="2:5" s="8" customFormat="1" x14ac:dyDescent="0.45">
      <c r="B5" s="8" t="s">
        <v>8</v>
      </c>
      <c r="C5" s="8" t="s">
        <v>12</v>
      </c>
      <c r="D5" s="8" t="s">
        <v>11</v>
      </c>
      <c r="E5" s="8" t="s">
        <v>5</v>
      </c>
    </row>
    <row r="6" spans="2:5" x14ac:dyDescent="0.45">
      <c r="B6" s="1" t="s">
        <v>4</v>
      </c>
      <c r="C6" s="7">
        <v>0</v>
      </c>
      <c r="D6" s="7">
        <v>175</v>
      </c>
      <c r="E6" s="6">
        <v>39507</v>
      </c>
    </row>
    <row r="7" spans="2:5" x14ac:dyDescent="0.45">
      <c r="B7" s="1" t="s">
        <v>3</v>
      </c>
      <c r="C7" s="7">
        <v>1</v>
      </c>
      <c r="D7" s="7">
        <v>694</v>
      </c>
      <c r="E7" s="6">
        <v>39520</v>
      </c>
    </row>
    <row r="8" spans="2:5" x14ac:dyDescent="0.45">
      <c r="B8" s="1" t="s">
        <v>2</v>
      </c>
      <c r="C8" s="7">
        <v>6</v>
      </c>
      <c r="D8" s="7">
        <v>1823</v>
      </c>
      <c r="E8" s="6">
        <v>39507</v>
      </c>
    </row>
    <row r="9" spans="2:5" x14ac:dyDescent="0.45">
      <c r="B9" s="1" t="s">
        <v>1</v>
      </c>
      <c r="C9" s="7">
        <v>0</v>
      </c>
      <c r="D9" s="7">
        <v>27</v>
      </c>
      <c r="E9" s="6">
        <v>39507</v>
      </c>
    </row>
    <row r="10" spans="2:5" s="3" customFormat="1" x14ac:dyDescent="0.45">
      <c r="B10" s="3" t="s">
        <v>0</v>
      </c>
      <c r="C10" s="5">
        <f>SUM(C6:C9)</f>
        <v>7</v>
      </c>
      <c r="D10" s="5">
        <f>SUM(D6:D9)</f>
        <v>2719</v>
      </c>
      <c r="E10" s="5">
        <f>SUM(C10:D10)</f>
        <v>2726</v>
      </c>
    </row>
    <row r="12" spans="2:5" s="9" customFormat="1" ht="12.75" x14ac:dyDescent="0.45">
      <c r="B12" s="797" t="s">
        <v>13</v>
      </c>
      <c r="C12" s="797"/>
      <c r="D12" s="797"/>
      <c r="E12" s="797"/>
    </row>
    <row r="13" spans="2:5" s="8" customFormat="1" x14ac:dyDescent="0.45">
      <c r="B13" s="8" t="s">
        <v>8</v>
      </c>
      <c r="C13" s="8" t="s">
        <v>12</v>
      </c>
      <c r="D13" s="8" t="s">
        <v>11</v>
      </c>
      <c r="E13" s="8" t="s">
        <v>10</v>
      </c>
    </row>
    <row r="14" spans="2:5" x14ac:dyDescent="0.45">
      <c r="B14" s="1" t="s">
        <v>4</v>
      </c>
      <c r="C14" s="7">
        <v>479348</v>
      </c>
      <c r="D14" s="7">
        <v>64935</v>
      </c>
      <c r="E14" s="7">
        <f>SUM(C14:D14)</f>
        <v>544283</v>
      </c>
    </row>
    <row r="15" spans="2:5" x14ac:dyDescent="0.45">
      <c r="B15" s="1" t="s">
        <v>3</v>
      </c>
      <c r="C15" s="7">
        <v>964437</v>
      </c>
      <c r="D15" s="7">
        <v>124075</v>
      </c>
      <c r="E15" s="7">
        <f>SUM(C15:D15)</f>
        <v>1088512</v>
      </c>
    </row>
    <row r="16" spans="2:5" x14ac:dyDescent="0.45">
      <c r="B16" s="1" t="s">
        <v>2</v>
      </c>
      <c r="C16" s="7">
        <v>1810713</v>
      </c>
      <c r="D16" s="7">
        <v>298172</v>
      </c>
      <c r="E16" s="7">
        <f>SUM(C16:D16)</f>
        <v>2108885</v>
      </c>
    </row>
    <row r="17" spans="2:5" x14ac:dyDescent="0.45">
      <c r="B17" s="1" t="s">
        <v>1</v>
      </c>
      <c r="C17" s="7">
        <v>63251</v>
      </c>
      <c r="D17" s="7">
        <v>9080</v>
      </c>
      <c r="E17" s="7">
        <f>SUM(C17:D17)</f>
        <v>72331</v>
      </c>
    </row>
    <row r="18" spans="2:5" s="3" customFormat="1" x14ac:dyDescent="0.45">
      <c r="B18" s="3" t="s">
        <v>0</v>
      </c>
      <c r="C18" s="5">
        <f>SUM(C14:C17)</f>
        <v>3317749</v>
      </c>
      <c r="D18" s="5">
        <f>SUM(D14:D17)</f>
        <v>496262</v>
      </c>
      <c r="E18" s="5">
        <f>SUM(E14:E17)</f>
        <v>3814011</v>
      </c>
    </row>
    <row r="20" spans="2:5" s="9" customFormat="1" ht="12.75" x14ac:dyDescent="0.45">
      <c r="B20" s="797" t="s">
        <v>9</v>
      </c>
      <c r="C20" s="797"/>
      <c r="D20" s="797"/>
      <c r="E20" s="797"/>
    </row>
    <row r="21" spans="2:5" s="8" customFormat="1" x14ac:dyDescent="0.45">
      <c r="B21" s="8" t="s">
        <v>8</v>
      </c>
      <c r="C21" s="8" t="s">
        <v>7</v>
      </c>
      <c r="D21" s="8" t="s">
        <v>6</v>
      </c>
      <c r="E21" s="8" t="s">
        <v>5</v>
      </c>
    </row>
    <row r="22" spans="2:5" x14ac:dyDescent="0.45">
      <c r="B22" s="1" t="s">
        <v>4</v>
      </c>
      <c r="C22" s="7">
        <v>2283.8000000000002</v>
      </c>
      <c r="D22" s="7">
        <v>323.2</v>
      </c>
      <c r="E22" s="6">
        <v>39507</v>
      </c>
    </row>
    <row r="23" spans="2:5" x14ac:dyDescent="0.45">
      <c r="B23" s="1" t="s">
        <v>3</v>
      </c>
      <c r="C23" s="7">
        <v>5858.7</v>
      </c>
      <c r="D23" s="7">
        <v>775.4</v>
      </c>
      <c r="E23" s="6">
        <v>39520</v>
      </c>
    </row>
    <row r="24" spans="2:5" x14ac:dyDescent="0.45">
      <c r="B24" s="1" t="s">
        <v>2</v>
      </c>
      <c r="C24" s="7">
        <v>9886.1</v>
      </c>
      <c r="D24" s="7">
        <v>1814.8</v>
      </c>
      <c r="E24" s="6">
        <v>39507</v>
      </c>
    </row>
    <row r="25" spans="2:5" x14ac:dyDescent="0.45">
      <c r="B25" s="1" t="s">
        <v>1</v>
      </c>
      <c r="C25" s="7">
        <v>411</v>
      </c>
      <c r="D25" s="7">
        <v>30</v>
      </c>
      <c r="E25" s="6">
        <v>39507</v>
      </c>
    </row>
    <row r="26" spans="2:5" s="3" customFormat="1" x14ac:dyDescent="0.45">
      <c r="B26" s="3" t="s">
        <v>0</v>
      </c>
      <c r="C26" s="5">
        <f>SUM(C22:C25)</f>
        <v>18439.599999999999</v>
      </c>
      <c r="D26" s="5">
        <f>SUM(D22:D25)</f>
        <v>2943.3999999999996</v>
      </c>
      <c r="E26" s="4">
        <f>SUM(C26:D26)</f>
        <v>21383</v>
      </c>
    </row>
    <row r="29" spans="2:5" x14ac:dyDescent="0.45">
      <c r="B29" s="2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5700-000000000000}"/>
  </hyperlinks>
  <pageMargins left="0.75" right="0.75" top="1" bottom="1" header="0.5" footer="0.5"/>
  <pageSetup orientation="portrait" horizontalDpi="300" verticalDpi="300" copies="0" r:id="rId2"/>
  <headerFooter alignWithMargins="0"/>
  <drawing r:id="rId3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B1:E29"/>
  <sheetViews>
    <sheetView workbookViewId="0"/>
  </sheetViews>
  <sheetFormatPr defaultColWidth="9" defaultRowHeight="13.15" x14ac:dyDescent="0.45"/>
  <cols>
    <col min="1" max="1" width="9" style="1"/>
    <col min="2" max="5" width="17.75" style="1" customWidth="1"/>
    <col min="6" max="16384" width="9" style="1"/>
  </cols>
  <sheetData>
    <row r="1" spans="2:5" x14ac:dyDescent="0.45">
      <c r="B1" s="797" t="s">
        <v>16</v>
      </c>
      <c r="C1" s="797"/>
      <c r="D1" s="797"/>
      <c r="E1" s="797"/>
    </row>
    <row r="2" spans="2:5" x14ac:dyDescent="0.45">
      <c r="B2" s="806" t="s">
        <v>20</v>
      </c>
      <c r="C2" s="806"/>
      <c r="D2" s="806"/>
      <c r="E2" s="806"/>
    </row>
    <row r="4" spans="2:5" s="10" customFormat="1" ht="12.75" x14ac:dyDescent="0.45">
      <c r="B4" s="797" t="s">
        <v>14</v>
      </c>
      <c r="C4" s="797"/>
      <c r="D4" s="797"/>
      <c r="E4" s="797"/>
    </row>
    <row r="5" spans="2:5" s="8" customFormat="1" x14ac:dyDescent="0.45">
      <c r="B5" s="8" t="s">
        <v>8</v>
      </c>
      <c r="C5" s="8" t="s">
        <v>12</v>
      </c>
      <c r="D5" s="8" t="s">
        <v>11</v>
      </c>
      <c r="E5" s="8" t="s">
        <v>5</v>
      </c>
    </row>
    <row r="6" spans="2:5" x14ac:dyDescent="0.45">
      <c r="B6" s="1" t="s">
        <v>4</v>
      </c>
      <c r="C6" s="7">
        <v>0</v>
      </c>
      <c r="D6" s="7">
        <v>171</v>
      </c>
      <c r="E6" s="6">
        <v>39472</v>
      </c>
    </row>
    <row r="7" spans="2:5" x14ac:dyDescent="0.45">
      <c r="B7" s="1" t="s">
        <v>3</v>
      </c>
      <c r="C7" s="7">
        <v>0</v>
      </c>
      <c r="D7" s="7">
        <v>648</v>
      </c>
      <c r="E7" s="6">
        <v>39490</v>
      </c>
    </row>
    <row r="8" spans="2:5" x14ac:dyDescent="0.45">
      <c r="B8" s="1" t="s">
        <v>2</v>
      </c>
      <c r="C8" s="7">
        <v>0</v>
      </c>
      <c r="D8" s="7">
        <v>1799</v>
      </c>
      <c r="E8" s="6">
        <v>39478</v>
      </c>
    </row>
    <row r="9" spans="2:5" x14ac:dyDescent="0.45">
      <c r="B9" s="1" t="s">
        <v>1</v>
      </c>
      <c r="C9" s="7">
        <v>0</v>
      </c>
      <c r="D9" s="7">
        <v>20</v>
      </c>
      <c r="E9" s="6">
        <v>39478</v>
      </c>
    </row>
    <row r="10" spans="2:5" s="3" customFormat="1" x14ac:dyDescent="0.45">
      <c r="B10" s="3" t="s">
        <v>0</v>
      </c>
      <c r="C10" s="5">
        <f>SUM(C6:C9)</f>
        <v>0</v>
      </c>
      <c r="D10" s="5">
        <f>SUM(D6:D9)</f>
        <v>2638</v>
      </c>
      <c r="E10" s="5">
        <f>SUM(C10:D10)</f>
        <v>2638</v>
      </c>
    </row>
    <row r="12" spans="2:5" s="9" customFormat="1" ht="12.75" x14ac:dyDescent="0.45">
      <c r="B12" s="797" t="s">
        <v>13</v>
      </c>
      <c r="C12" s="797"/>
      <c r="D12" s="797"/>
      <c r="E12" s="797"/>
    </row>
    <row r="13" spans="2:5" s="8" customFormat="1" x14ac:dyDescent="0.45">
      <c r="B13" s="8" t="s">
        <v>8</v>
      </c>
      <c r="C13" s="8" t="s">
        <v>12</v>
      </c>
      <c r="D13" s="8" t="s">
        <v>11</v>
      </c>
      <c r="E13" s="8" t="s">
        <v>10</v>
      </c>
    </row>
    <row r="14" spans="2:5" x14ac:dyDescent="0.45">
      <c r="B14" s="1" t="s">
        <v>4</v>
      </c>
      <c r="C14" s="7">
        <v>479562</v>
      </c>
      <c r="D14" s="7">
        <v>64904</v>
      </c>
      <c r="E14" s="7">
        <f>SUM(C14:D14)</f>
        <v>544466</v>
      </c>
    </row>
    <row r="15" spans="2:5" x14ac:dyDescent="0.45">
      <c r="B15" s="1" t="s">
        <v>3</v>
      </c>
      <c r="C15" s="7">
        <v>964084</v>
      </c>
      <c r="D15" s="7">
        <v>124017</v>
      </c>
      <c r="E15" s="7">
        <f>SUM(C15:D15)</f>
        <v>1088101</v>
      </c>
    </row>
    <row r="16" spans="2:5" x14ac:dyDescent="0.45">
      <c r="B16" s="1" t="s">
        <v>2</v>
      </c>
      <c r="C16" s="7">
        <v>1809274</v>
      </c>
      <c r="D16" s="7">
        <v>297939</v>
      </c>
      <c r="E16" s="7">
        <f>SUM(C16:D16)</f>
        <v>2107213</v>
      </c>
    </row>
    <row r="17" spans="2:5" x14ac:dyDescent="0.45">
      <c r="B17" s="1" t="s">
        <v>1</v>
      </c>
      <c r="C17" s="7">
        <v>63233</v>
      </c>
      <c r="D17" s="7">
        <v>9083</v>
      </c>
      <c r="E17" s="7">
        <f>SUM(C17:D17)</f>
        <v>72316</v>
      </c>
    </row>
    <row r="18" spans="2:5" s="3" customFormat="1" x14ac:dyDescent="0.45">
      <c r="B18" s="3" t="s">
        <v>0</v>
      </c>
      <c r="C18" s="5">
        <f>SUM(C14:C17)</f>
        <v>3316153</v>
      </c>
      <c r="D18" s="5">
        <f>SUM(D14:D17)</f>
        <v>495943</v>
      </c>
      <c r="E18" s="5">
        <f>SUM(E14:E17)</f>
        <v>3812096</v>
      </c>
    </row>
    <row r="20" spans="2:5" s="9" customFormat="1" ht="12.75" x14ac:dyDescent="0.45">
      <c r="B20" s="797" t="s">
        <v>9</v>
      </c>
      <c r="C20" s="797"/>
      <c r="D20" s="797"/>
      <c r="E20" s="797"/>
    </row>
    <row r="21" spans="2:5" s="8" customFormat="1" x14ac:dyDescent="0.45">
      <c r="B21" s="8" t="s">
        <v>8</v>
      </c>
      <c r="C21" s="8" t="s">
        <v>7</v>
      </c>
      <c r="D21" s="8" t="s">
        <v>6</v>
      </c>
      <c r="E21" s="8" t="s">
        <v>5</v>
      </c>
    </row>
    <row r="22" spans="2:5" x14ac:dyDescent="0.45">
      <c r="B22" s="1" t="s">
        <v>4</v>
      </c>
      <c r="C22" s="7">
        <v>2285.3000000000002</v>
      </c>
      <c r="D22" s="7">
        <v>321.7</v>
      </c>
      <c r="E22" s="6">
        <v>39472</v>
      </c>
    </row>
    <row r="23" spans="2:5" x14ac:dyDescent="0.45">
      <c r="B23" s="1" t="s">
        <v>3</v>
      </c>
      <c r="C23" s="7">
        <v>5871.9</v>
      </c>
      <c r="D23" s="7">
        <v>762.3</v>
      </c>
      <c r="E23" s="6">
        <v>39490</v>
      </c>
    </row>
    <row r="24" spans="2:5" x14ac:dyDescent="0.45">
      <c r="B24" s="1" t="s">
        <v>2</v>
      </c>
      <c r="C24" s="7">
        <v>9876.7999999999993</v>
      </c>
      <c r="D24" s="7">
        <v>1819.7</v>
      </c>
      <c r="E24" s="6">
        <v>39478</v>
      </c>
    </row>
    <row r="25" spans="2:5" x14ac:dyDescent="0.45">
      <c r="B25" s="1" t="s">
        <v>1</v>
      </c>
      <c r="C25" s="7">
        <v>411</v>
      </c>
      <c r="D25" s="7">
        <v>30</v>
      </c>
      <c r="E25" s="6">
        <v>39478</v>
      </c>
    </row>
    <row r="26" spans="2:5" s="3" customFormat="1" x14ac:dyDescent="0.45">
      <c r="B26" s="3" t="s">
        <v>0</v>
      </c>
      <c r="C26" s="5">
        <f>SUM(C22:C25)</f>
        <v>18445</v>
      </c>
      <c r="D26" s="5">
        <f>SUM(D22:D25)</f>
        <v>2933.7</v>
      </c>
      <c r="E26" s="4">
        <f>SUM(C26:D26)</f>
        <v>21378.7</v>
      </c>
    </row>
    <row r="29" spans="2:5" x14ac:dyDescent="0.45">
      <c r="B29" s="2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5800-000000000000}"/>
  </hyperlinks>
  <pageMargins left="0.75" right="0.75" top="1" bottom="1" header="0.5" footer="0.5"/>
  <pageSetup orientation="portrait" horizontalDpi="300" verticalDpi="300" copies="0" r:id="rId2"/>
  <headerFooter alignWithMargins="0"/>
  <drawing r:id="rId3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B1:E29"/>
  <sheetViews>
    <sheetView workbookViewId="0"/>
  </sheetViews>
  <sheetFormatPr defaultColWidth="9" defaultRowHeight="13.15" x14ac:dyDescent="0.45"/>
  <cols>
    <col min="1" max="1" width="9" style="1"/>
    <col min="2" max="5" width="17.75" style="1" customWidth="1"/>
    <col min="6" max="16384" width="9" style="1"/>
  </cols>
  <sheetData>
    <row r="1" spans="2:5" x14ac:dyDescent="0.45">
      <c r="B1" s="797" t="s">
        <v>16</v>
      </c>
      <c r="C1" s="797"/>
      <c r="D1" s="797"/>
      <c r="E1" s="797"/>
    </row>
    <row r="2" spans="2:5" x14ac:dyDescent="0.45">
      <c r="B2" s="806" t="s">
        <v>21</v>
      </c>
      <c r="C2" s="806"/>
      <c r="D2" s="806"/>
      <c r="E2" s="806"/>
    </row>
    <row r="4" spans="2:5" s="10" customFormat="1" ht="12.75" x14ac:dyDescent="0.45">
      <c r="B4" s="797" t="s">
        <v>14</v>
      </c>
      <c r="C4" s="797"/>
      <c r="D4" s="797"/>
      <c r="E4" s="797"/>
    </row>
    <row r="5" spans="2:5" s="8" customFormat="1" x14ac:dyDescent="0.45">
      <c r="B5" s="8" t="s">
        <v>8</v>
      </c>
      <c r="C5" s="8" t="s">
        <v>12</v>
      </c>
      <c r="D5" s="8" t="s">
        <v>11</v>
      </c>
      <c r="E5" s="8" t="s">
        <v>5</v>
      </c>
    </row>
    <row r="6" spans="2:5" x14ac:dyDescent="0.45">
      <c r="B6" s="1" t="s">
        <v>4</v>
      </c>
      <c r="C6" s="7">
        <v>0</v>
      </c>
      <c r="D6" s="7">
        <v>158</v>
      </c>
      <c r="E6" s="6">
        <v>39444</v>
      </c>
    </row>
    <row r="7" spans="2:5" x14ac:dyDescent="0.45">
      <c r="B7" s="1" t="s">
        <v>3</v>
      </c>
      <c r="C7" s="7">
        <v>0</v>
      </c>
      <c r="D7" s="7">
        <v>598</v>
      </c>
      <c r="E7" s="6">
        <v>39461</v>
      </c>
    </row>
    <row r="8" spans="2:5" x14ac:dyDescent="0.45">
      <c r="B8" s="1" t="s">
        <v>2</v>
      </c>
      <c r="C8" s="7">
        <v>0</v>
      </c>
      <c r="D8" s="7">
        <v>1765</v>
      </c>
      <c r="E8" s="6">
        <v>39447</v>
      </c>
    </row>
    <row r="9" spans="2:5" x14ac:dyDescent="0.45">
      <c r="B9" s="1" t="s">
        <v>1</v>
      </c>
      <c r="C9" s="7">
        <v>0</v>
      </c>
      <c r="D9" s="7">
        <v>20</v>
      </c>
      <c r="E9" s="6">
        <v>39447</v>
      </c>
    </row>
    <row r="10" spans="2:5" s="3" customFormat="1" x14ac:dyDescent="0.45">
      <c r="B10" s="3" t="s">
        <v>0</v>
      </c>
      <c r="C10" s="5">
        <f>SUM(C6:C9)</f>
        <v>0</v>
      </c>
      <c r="D10" s="5">
        <f>SUM(D6:D9)</f>
        <v>2541</v>
      </c>
      <c r="E10" s="5">
        <f>SUM(C10:D10)</f>
        <v>2541</v>
      </c>
    </row>
    <row r="12" spans="2:5" s="9" customFormat="1" ht="12.75" x14ac:dyDescent="0.45">
      <c r="B12" s="797" t="s">
        <v>13</v>
      </c>
      <c r="C12" s="797"/>
      <c r="D12" s="797"/>
      <c r="E12" s="797"/>
    </row>
    <row r="13" spans="2:5" s="8" customFormat="1" x14ac:dyDescent="0.45">
      <c r="B13" s="8" t="s">
        <v>8</v>
      </c>
      <c r="C13" s="8" t="s">
        <v>12</v>
      </c>
      <c r="D13" s="8" t="s">
        <v>11</v>
      </c>
      <c r="E13" s="8" t="s">
        <v>10</v>
      </c>
    </row>
    <row r="14" spans="2:5" x14ac:dyDescent="0.45">
      <c r="B14" s="1" t="s">
        <v>4</v>
      </c>
      <c r="C14" s="7">
        <v>479094</v>
      </c>
      <c r="D14" s="7">
        <v>64895</v>
      </c>
      <c r="E14" s="7">
        <f>SUM(C14:D14)</f>
        <v>543989</v>
      </c>
    </row>
    <row r="15" spans="2:5" x14ac:dyDescent="0.45">
      <c r="B15" s="1" t="s">
        <v>3</v>
      </c>
      <c r="C15" s="7">
        <v>963484</v>
      </c>
      <c r="D15" s="7">
        <v>123911</v>
      </c>
      <c r="E15" s="7">
        <f>SUM(C15:D15)</f>
        <v>1087395</v>
      </c>
    </row>
    <row r="16" spans="2:5" x14ac:dyDescent="0.45">
      <c r="B16" s="1" t="s">
        <v>2</v>
      </c>
      <c r="C16" s="7">
        <v>1807714</v>
      </c>
      <c r="D16" s="7">
        <v>297847</v>
      </c>
      <c r="E16" s="7">
        <f>SUM(C16:D16)</f>
        <v>2105561</v>
      </c>
    </row>
    <row r="17" spans="2:5" x14ac:dyDescent="0.45">
      <c r="B17" s="1" t="s">
        <v>1</v>
      </c>
      <c r="C17" s="7">
        <v>63200</v>
      </c>
      <c r="D17" s="7">
        <v>9072</v>
      </c>
      <c r="E17" s="7">
        <f>SUM(C17:D17)</f>
        <v>72272</v>
      </c>
    </row>
    <row r="18" spans="2:5" s="3" customFormat="1" x14ac:dyDescent="0.45">
      <c r="B18" s="3" t="s">
        <v>0</v>
      </c>
      <c r="C18" s="5">
        <f>SUM(C14:C17)</f>
        <v>3313492</v>
      </c>
      <c r="D18" s="5">
        <f>SUM(D14:D17)</f>
        <v>495725</v>
      </c>
      <c r="E18" s="5">
        <f>SUM(E14:E17)</f>
        <v>3809217</v>
      </c>
    </row>
    <row r="20" spans="2:5" s="9" customFormat="1" ht="12.75" x14ac:dyDescent="0.45">
      <c r="B20" s="797" t="s">
        <v>9</v>
      </c>
      <c r="C20" s="797"/>
      <c r="D20" s="797"/>
      <c r="E20" s="797"/>
    </row>
    <row r="21" spans="2:5" s="8" customFormat="1" x14ac:dyDescent="0.45">
      <c r="B21" s="8" t="s">
        <v>8</v>
      </c>
      <c r="C21" s="8" t="s">
        <v>7</v>
      </c>
      <c r="D21" s="8" t="s">
        <v>6</v>
      </c>
      <c r="E21" s="8" t="s">
        <v>5</v>
      </c>
    </row>
    <row r="22" spans="2:5" x14ac:dyDescent="0.45">
      <c r="B22" s="1" t="s">
        <v>4</v>
      </c>
      <c r="C22" s="7">
        <v>2235.6999999999998</v>
      </c>
      <c r="D22" s="7">
        <v>324.3</v>
      </c>
      <c r="E22" s="6">
        <v>39444</v>
      </c>
    </row>
    <row r="23" spans="2:5" x14ac:dyDescent="0.45">
      <c r="B23" s="1" t="s">
        <v>3</v>
      </c>
      <c r="C23" s="7">
        <v>5872.5</v>
      </c>
      <c r="D23" s="7">
        <v>762</v>
      </c>
      <c r="E23" s="6">
        <v>39461</v>
      </c>
    </row>
    <row r="24" spans="2:5" x14ac:dyDescent="0.45">
      <c r="B24" s="1" t="s">
        <v>2</v>
      </c>
      <c r="C24" s="7">
        <v>9893</v>
      </c>
      <c r="D24" s="7">
        <v>1802.2</v>
      </c>
      <c r="E24" s="6">
        <v>39447</v>
      </c>
    </row>
    <row r="25" spans="2:5" x14ac:dyDescent="0.45">
      <c r="B25" s="1" t="s">
        <v>1</v>
      </c>
      <c r="C25" s="7">
        <v>411</v>
      </c>
      <c r="D25" s="7">
        <v>30</v>
      </c>
      <c r="E25" s="6">
        <v>39447</v>
      </c>
    </row>
    <row r="26" spans="2:5" s="3" customFormat="1" x14ac:dyDescent="0.45">
      <c r="B26" s="3" t="s">
        <v>0</v>
      </c>
      <c r="C26" s="5">
        <f>SUM(C22:C25)</f>
        <v>18412.2</v>
      </c>
      <c r="D26" s="5">
        <f>SUM(D22:D25)</f>
        <v>2918.5</v>
      </c>
      <c r="E26" s="4">
        <f>SUM(C26:D26)</f>
        <v>21330.7</v>
      </c>
    </row>
    <row r="29" spans="2:5" x14ac:dyDescent="0.45">
      <c r="B29" s="2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5900-000000000000}"/>
  </hyperlinks>
  <pageMargins left="0.75" right="0.75" top="1" bottom="1" header="0.5" footer="0.5"/>
  <pageSetup orientation="portrait" horizontalDpi="300" verticalDpi="300" copies="0" r:id="rId2"/>
  <headerFooter alignWithMargins="0"/>
  <drawing r:id="rId3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B1:E26"/>
  <sheetViews>
    <sheetView workbookViewId="0"/>
  </sheetViews>
  <sheetFormatPr defaultColWidth="9" defaultRowHeight="13.15" x14ac:dyDescent="0.45"/>
  <cols>
    <col min="1" max="1" width="9" style="1"/>
    <col min="2" max="5" width="17.75" style="1" customWidth="1"/>
    <col min="6" max="16384" width="9" style="1"/>
  </cols>
  <sheetData>
    <row r="1" spans="2:5" x14ac:dyDescent="0.45">
      <c r="B1" s="797" t="s">
        <v>16</v>
      </c>
      <c r="C1" s="797"/>
      <c r="D1" s="797"/>
      <c r="E1" s="797"/>
    </row>
    <row r="2" spans="2:5" x14ac:dyDescent="0.45">
      <c r="B2" s="806" t="s">
        <v>22</v>
      </c>
      <c r="C2" s="806"/>
      <c r="D2" s="806"/>
      <c r="E2" s="806"/>
    </row>
    <row r="4" spans="2:5" s="10" customFormat="1" ht="12.75" x14ac:dyDescent="0.45">
      <c r="B4" s="797" t="s">
        <v>14</v>
      </c>
      <c r="C4" s="797"/>
      <c r="D4" s="797"/>
      <c r="E4" s="797"/>
    </row>
    <row r="5" spans="2:5" s="8" customFormat="1" x14ac:dyDescent="0.45">
      <c r="B5" s="8" t="s">
        <v>8</v>
      </c>
      <c r="C5" s="8" t="s">
        <v>12</v>
      </c>
      <c r="D5" s="8" t="s">
        <v>11</v>
      </c>
      <c r="E5" s="8" t="s">
        <v>5</v>
      </c>
    </row>
    <row r="6" spans="2:5" x14ac:dyDescent="0.45">
      <c r="B6" s="1" t="s">
        <v>4</v>
      </c>
      <c r="C6" s="7">
        <v>0</v>
      </c>
      <c r="D6" s="7">
        <v>164</v>
      </c>
      <c r="E6" s="6">
        <v>39416</v>
      </c>
    </row>
    <row r="7" spans="2:5" x14ac:dyDescent="0.45">
      <c r="B7" s="1" t="s">
        <v>3</v>
      </c>
      <c r="C7" s="7">
        <v>0</v>
      </c>
      <c r="D7" s="7">
        <v>589</v>
      </c>
      <c r="E7" s="6">
        <v>39431</v>
      </c>
    </row>
    <row r="8" spans="2:5" x14ac:dyDescent="0.45">
      <c r="B8" s="1" t="s">
        <v>2</v>
      </c>
      <c r="C8" s="7">
        <v>0</v>
      </c>
      <c r="D8" s="7">
        <v>1808</v>
      </c>
      <c r="E8" s="6">
        <v>39416</v>
      </c>
    </row>
    <row r="9" spans="2:5" x14ac:dyDescent="0.45">
      <c r="B9" s="1" t="s">
        <v>1</v>
      </c>
      <c r="C9" s="7">
        <v>0</v>
      </c>
      <c r="D9" s="7">
        <v>19</v>
      </c>
      <c r="E9" s="6">
        <v>39416</v>
      </c>
    </row>
    <row r="10" spans="2:5" s="3" customFormat="1" x14ac:dyDescent="0.45">
      <c r="B10" s="3" t="s">
        <v>0</v>
      </c>
      <c r="C10" s="5">
        <f>SUM(C6:C9)</f>
        <v>0</v>
      </c>
      <c r="D10" s="5">
        <f>SUM(D6:D9)</f>
        <v>2580</v>
      </c>
      <c r="E10" s="5">
        <f>SUM(C10:D10)</f>
        <v>2580</v>
      </c>
    </row>
    <row r="12" spans="2:5" s="9" customFormat="1" ht="12.75" x14ac:dyDescent="0.45">
      <c r="B12" s="797" t="s">
        <v>13</v>
      </c>
      <c r="C12" s="797"/>
      <c r="D12" s="797"/>
      <c r="E12" s="797"/>
    </row>
    <row r="13" spans="2:5" s="8" customFormat="1" x14ac:dyDescent="0.45">
      <c r="B13" s="8" t="s">
        <v>8</v>
      </c>
      <c r="C13" s="8" t="s">
        <v>12</v>
      </c>
      <c r="D13" s="8" t="s">
        <v>11</v>
      </c>
      <c r="E13" s="8" t="s">
        <v>10</v>
      </c>
    </row>
    <row r="14" spans="2:5" x14ac:dyDescent="0.45">
      <c r="B14" s="1" t="s">
        <v>4</v>
      </c>
      <c r="C14" s="7">
        <v>478659</v>
      </c>
      <c r="D14" s="7">
        <v>64827</v>
      </c>
      <c r="E14" s="7">
        <f>SUM(C14:D14)</f>
        <v>543486</v>
      </c>
    </row>
    <row r="15" spans="2:5" x14ac:dyDescent="0.45">
      <c r="B15" s="1" t="s">
        <v>3</v>
      </c>
      <c r="C15" s="7">
        <v>962989</v>
      </c>
      <c r="D15" s="7">
        <v>123742</v>
      </c>
      <c r="E15" s="7">
        <f>SUM(C15:D15)</f>
        <v>1086731</v>
      </c>
    </row>
    <row r="16" spans="2:5" x14ac:dyDescent="0.45">
      <c r="B16" s="1" t="s">
        <v>2</v>
      </c>
      <c r="C16" s="7">
        <v>1804540</v>
      </c>
      <c r="D16" s="7">
        <v>297445</v>
      </c>
      <c r="E16" s="7">
        <f>SUM(C16:D16)</f>
        <v>2101985</v>
      </c>
    </row>
    <row r="17" spans="2:5" x14ac:dyDescent="0.45">
      <c r="B17" s="1" t="s">
        <v>1</v>
      </c>
      <c r="C17" s="7">
        <v>63134</v>
      </c>
      <c r="D17" s="7">
        <v>9071</v>
      </c>
      <c r="E17" s="7">
        <f>SUM(C17:D17)</f>
        <v>72205</v>
      </c>
    </row>
    <row r="18" spans="2:5" s="3" customFormat="1" x14ac:dyDescent="0.45">
      <c r="B18" s="3" t="s">
        <v>0</v>
      </c>
      <c r="C18" s="5">
        <f>SUM(C14:C17)</f>
        <v>3309322</v>
      </c>
      <c r="D18" s="5">
        <f>SUM(D14:D17)</f>
        <v>495085</v>
      </c>
      <c r="E18" s="5">
        <f>SUM(E14:E17)</f>
        <v>3804407</v>
      </c>
    </row>
    <row r="20" spans="2:5" s="9" customFormat="1" ht="12.75" x14ac:dyDescent="0.45">
      <c r="B20" s="797" t="s">
        <v>9</v>
      </c>
      <c r="C20" s="797"/>
      <c r="D20" s="797"/>
      <c r="E20" s="797"/>
    </row>
    <row r="21" spans="2:5" s="8" customFormat="1" x14ac:dyDescent="0.45">
      <c r="B21" s="8" t="s">
        <v>8</v>
      </c>
      <c r="C21" s="8" t="s">
        <v>7</v>
      </c>
      <c r="D21" s="8" t="s">
        <v>6</v>
      </c>
      <c r="E21" s="8" t="s">
        <v>5</v>
      </c>
    </row>
    <row r="22" spans="2:5" x14ac:dyDescent="0.45">
      <c r="B22" s="1" t="s">
        <v>4</v>
      </c>
      <c r="C22" s="7">
        <v>2231.1999999999998</v>
      </c>
      <c r="D22" s="7">
        <v>328.8</v>
      </c>
      <c r="E22" s="6">
        <v>39416</v>
      </c>
    </row>
    <row r="23" spans="2:5" x14ac:dyDescent="0.45">
      <c r="B23" s="1" t="s">
        <v>3</v>
      </c>
      <c r="C23" s="7">
        <v>5876.2</v>
      </c>
      <c r="D23" s="7">
        <v>758</v>
      </c>
      <c r="E23" s="6">
        <v>39431</v>
      </c>
    </row>
    <row r="24" spans="2:5" x14ac:dyDescent="0.45">
      <c r="B24" s="1" t="s">
        <v>2</v>
      </c>
      <c r="C24" s="7">
        <v>9892.6</v>
      </c>
      <c r="D24" s="7">
        <v>1804.8</v>
      </c>
      <c r="E24" s="6">
        <v>39416</v>
      </c>
    </row>
    <row r="25" spans="2:5" x14ac:dyDescent="0.45">
      <c r="B25" s="1" t="s">
        <v>1</v>
      </c>
      <c r="C25" s="7">
        <v>411</v>
      </c>
      <c r="D25" s="7">
        <v>27</v>
      </c>
      <c r="E25" s="6">
        <v>39416</v>
      </c>
    </row>
    <row r="26" spans="2:5" s="3" customFormat="1" x14ac:dyDescent="0.45">
      <c r="B26" s="3" t="s">
        <v>0</v>
      </c>
      <c r="C26" s="5">
        <f>SUM(C22:C25)</f>
        <v>18411</v>
      </c>
      <c r="D26" s="5">
        <f>SUM(D22:D25)</f>
        <v>2918.6</v>
      </c>
      <c r="E26" s="4">
        <f>SUM(C26:D26)</f>
        <v>21329.599999999999</v>
      </c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5A00-000000000000}"/>
  </hyperlinks>
  <pageMargins left="0.75" right="0.75" top="1" bottom="1" header="0.5" footer="0.5"/>
  <pageSetup orientation="portrait" horizontalDpi="300" verticalDpi="300" copies="0" r:id="rId2"/>
  <headerFooter alignWithMargins="0"/>
  <drawing r:id="rId3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B1:E26"/>
  <sheetViews>
    <sheetView workbookViewId="0"/>
  </sheetViews>
  <sheetFormatPr defaultColWidth="9" defaultRowHeight="13.15" x14ac:dyDescent="0.45"/>
  <cols>
    <col min="1" max="1" width="9" style="1"/>
    <col min="2" max="5" width="17.75" style="1" customWidth="1"/>
    <col min="6" max="16384" width="9" style="1"/>
  </cols>
  <sheetData>
    <row r="1" spans="2:5" x14ac:dyDescent="0.45">
      <c r="B1" s="797" t="s">
        <v>16</v>
      </c>
      <c r="C1" s="797"/>
      <c r="D1" s="797"/>
      <c r="E1" s="797"/>
    </row>
    <row r="2" spans="2:5" x14ac:dyDescent="0.45">
      <c r="B2" s="806" t="s">
        <v>23</v>
      </c>
      <c r="C2" s="806"/>
      <c r="D2" s="806"/>
      <c r="E2" s="806"/>
    </row>
    <row r="4" spans="2:5" s="10" customFormat="1" ht="12.75" x14ac:dyDescent="0.45">
      <c r="B4" s="797" t="s">
        <v>14</v>
      </c>
      <c r="C4" s="797"/>
      <c r="D4" s="797"/>
      <c r="E4" s="797"/>
    </row>
    <row r="5" spans="2:5" s="8" customFormat="1" x14ac:dyDescent="0.45">
      <c r="B5" s="8" t="s">
        <v>8</v>
      </c>
      <c r="C5" s="8" t="s">
        <v>12</v>
      </c>
      <c r="D5" s="8" t="s">
        <v>11</v>
      </c>
      <c r="E5" s="8" t="s">
        <v>5</v>
      </c>
    </row>
    <row r="6" spans="2:5" x14ac:dyDescent="0.45">
      <c r="B6" s="1" t="s">
        <v>4</v>
      </c>
      <c r="C6" s="7">
        <v>0</v>
      </c>
      <c r="D6" s="7">
        <v>169</v>
      </c>
      <c r="E6" s="6">
        <v>39381</v>
      </c>
    </row>
    <row r="7" spans="2:5" x14ac:dyDescent="0.45">
      <c r="B7" s="1" t="s">
        <v>3</v>
      </c>
      <c r="C7" s="7">
        <v>0</v>
      </c>
      <c r="D7" s="7">
        <v>572</v>
      </c>
      <c r="E7" s="6">
        <v>39399</v>
      </c>
    </row>
    <row r="8" spans="2:5" x14ac:dyDescent="0.45">
      <c r="B8" s="1" t="s">
        <v>2</v>
      </c>
      <c r="C8" s="7">
        <v>0</v>
      </c>
      <c r="D8" s="7">
        <v>1820</v>
      </c>
      <c r="E8" s="6">
        <v>39386</v>
      </c>
    </row>
    <row r="9" spans="2:5" x14ac:dyDescent="0.45">
      <c r="B9" s="1" t="s">
        <v>1</v>
      </c>
      <c r="C9" s="7">
        <v>0</v>
      </c>
      <c r="D9" s="7">
        <v>19</v>
      </c>
      <c r="E9" s="6">
        <v>39386</v>
      </c>
    </row>
    <row r="10" spans="2:5" s="3" customFormat="1" x14ac:dyDescent="0.45">
      <c r="B10" s="3" t="s">
        <v>0</v>
      </c>
      <c r="C10" s="5">
        <f>SUM(C6:C9)</f>
        <v>0</v>
      </c>
      <c r="D10" s="5">
        <f>SUM(D6:D9)</f>
        <v>2580</v>
      </c>
      <c r="E10" s="5">
        <f>SUM(C10:D10)</f>
        <v>2580</v>
      </c>
    </row>
    <row r="12" spans="2:5" s="9" customFormat="1" ht="12.75" x14ac:dyDescent="0.45">
      <c r="B12" s="797" t="s">
        <v>13</v>
      </c>
      <c r="C12" s="797"/>
      <c r="D12" s="797"/>
      <c r="E12" s="797"/>
    </row>
    <row r="13" spans="2:5" s="8" customFormat="1" x14ac:dyDescent="0.45">
      <c r="B13" s="8" t="s">
        <v>8</v>
      </c>
      <c r="C13" s="8" t="s">
        <v>12</v>
      </c>
      <c r="D13" s="8" t="s">
        <v>11</v>
      </c>
      <c r="E13" s="8" t="s">
        <v>10</v>
      </c>
    </row>
    <row r="14" spans="2:5" x14ac:dyDescent="0.45">
      <c r="B14" s="1" t="s">
        <v>4</v>
      </c>
      <c r="C14" s="7">
        <v>478224</v>
      </c>
      <c r="D14" s="7">
        <v>64750</v>
      </c>
      <c r="E14" s="7">
        <f>SUM(C14:D14)</f>
        <v>542974</v>
      </c>
    </row>
    <row r="15" spans="2:5" x14ac:dyDescent="0.45">
      <c r="B15" s="1" t="s">
        <v>3</v>
      </c>
      <c r="C15" s="7">
        <v>962429</v>
      </c>
      <c r="D15" s="7">
        <v>123729</v>
      </c>
      <c r="E15" s="7">
        <f>SUM(C15:D15)</f>
        <v>1086158</v>
      </c>
    </row>
    <row r="16" spans="2:5" x14ac:dyDescent="0.45">
      <c r="B16" s="1" t="s">
        <v>2</v>
      </c>
      <c r="C16" s="7">
        <v>1804183</v>
      </c>
      <c r="D16" s="7">
        <v>297149</v>
      </c>
      <c r="E16" s="7">
        <f>SUM(C16:D16)</f>
        <v>2101332</v>
      </c>
    </row>
    <row r="17" spans="2:5" x14ac:dyDescent="0.45">
      <c r="B17" s="1" t="s">
        <v>1</v>
      </c>
      <c r="C17" s="7">
        <v>63127</v>
      </c>
      <c r="D17" s="7">
        <v>9071</v>
      </c>
      <c r="E17" s="7">
        <f>SUM(C17:D17)</f>
        <v>72198</v>
      </c>
    </row>
    <row r="18" spans="2:5" s="3" customFormat="1" x14ac:dyDescent="0.45">
      <c r="B18" s="3" t="s">
        <v>0</v>
      </c>
      <c r="C18" s="5">
        <f>SUM(C14:C17)</f>
        <v>3307963</v>
      </c>
      <c r="D18" s="5">
        <f>SUM(D14:D17)</f>
        <v>494699</v>
      </c>
      <c r="E18" s="5">
        <f>SUM(E14:E17)</f>
        <v>3802662</v>
      </c>
    </row>
    <row r="20" spans="2:5" s="9" customFormat="1" ht="12.75" x14ac:dyDescent="0.45">
      <c r="B20" s="797" t="s">
        <v>9</v>
      </c>
      <c r="C20" s="797"/>
      <c r="D20" s="797"/>
      <c r="E20" s="797"/>
    </row>
    <row r="21" spans="2:5" s="8" customFormat="1" x14ac:dyDescent="0.45">
      <c r="B21" s="8" t="s">
        <v>8</v>
      </c>
      <c r="C21" s="8" t="s">
        <v>7</v>
      </c>
      <c r="D21" s="8" t="s">
        <v>6</v>
      </c>
      <c r="E21" s="8" t="s">
        <v>5</v>
      </c>
    </row>
    <row r="22" spans="2:5" x14ac:dyDescent="0.45">
      <c r="B22" s="1" t="s">
        <v>4</v>
      </c>
      <c r="C22" s="7">
        <v>2230.1</v>
      </c>
      <c r="D22" s="7">
        <v>329.9</v>
      </c>
      <c r="E22" s="6">
        <v>39381</v>
      </c>
    </row>
    <row r="23" spans="2:5" x14ac:dyDescent="0.45">
      <c r="B23" s="1" t="s">
        <v>3</v>
      </c>
      <c r="C23" s="7">
        <v>5888.1</v>
      </c>
      <c r="D23" s="7">
        <v>746</v>
      </c>
      <c r="E23" s="6">
        <v>39399</v>
      </c>
    </row>
    <row r="24" spans="2:5" x14ac:dyDescent="0.45">
      <c r="B24" s="1" t="s">
        <v>2</v>
      </c>
      <c r="C24" s="7">
        <v>9892.2999999999993</v>
      </c>
      <c r="D24" s="7">
        <v>1803.8</v>
      </c>
      <c r="E24" s="6">
        <v>39386</v>
      </c>
    </row>
    <row r="25" spans="2:5" x14ac:dyDescent="0.45">
      <c r="B25" s="1" t="s">
        <v>1</v>
      </c>
      <c r="C25" s="7">
        <v>411</v>
      </c>
      <c r="D25" s="7">
        <v>27</v>
      </c>
      <c r="E25" s="6">
        <v>39386</v>
      </c>
    </row>
    <row r="26" spans="2:5" s="3" customFormat="1" x14ac:dyDescent="0.45">
      <c r="B26" s="3" t="s">
        <v>0</v>
      </c>
      <c r="C26" s="5">
        <f>SUM(C22:C25)</f>
        <v>18421.5</v>
      </c>
      <c r="D26" s="5">
        <f>SUM(D22:D25)</f>
        <v>2906.7</v>
      </c>
      <c r="E26" s="4">
        <f>SUM(C26:D26)</f>
        <v>21328.2</v>
      </c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5B00-000000000000}"/>
  </hyperlinks>
  <pageMargins left="0.75" right="0.75" top="1" bottom="1" header="0.5" footer="0.5"/>
  <pageSetup orientation="portrait" horizontalDpi="300" verticalDpi="300" copies="0" r:id="rId2"/>
  <headerFooter alignWithMargins="0"/>
  <drawing r:id="rId3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B1:E26"/>
  <sheetViews>
    <sheetView workbookViewId="0"/>
  </sheetViews>
  <sheetFormatPr defaultColWidth="9" defaultRowHeight="13.15" x14ac:dyDescent="0.45"/>
  <cols>
    <col min="1" max="1" width="9" style="1"/>
    <col min="2" max="5" width="17.75" style="1" customWidth="1"/>
    <col min="6" max="16384" width="9" style="1"/>
  </cols>
  <sheetData>
    <row r="1" spans="2:5" x14ac:dyDescent="0.45">
      <c r="B1" s="797" t="s">
        <v>16</v>
      </c>
      <c r="C1" s="797"/>
      <c r="D1" s="797"/>
      <c r="E1" s="797"/>
    </row>
    <row r="2" spans="2:5" x14ac:dyDescent="0.45">
      <c r="B2" s="806" t="s">
        <v>24</v>
      </c>
      <c r="C2" s="806"/>
      <c r="D2" s="806"/>
      <c r="E2" s="806"/>
    </row>
    <row r="4" spans="2:5" s="10" customFormat="1" ht="12.75" x14ac:dyDescent="0.45">
      <c r="B4" s="797" t="s">
        <v>14</v>
      </c>
      <c r="C4" s="797"/>
      <c r="D4" s="797"/>
      <c r="E4" s="797"/>
    </row>
    <row r="5" spans="2:5" s="8" customFormat="1" x14ac:dyDescent="0.45">
      <c r="B5" s="8" t="s">
        <v>8</v>
      </c>
      <c r="C5" s="8" t="s">
        <v>12</v>
      </c>
      <c r="D5" s="8" t="s">
        <v>11</v>
      </c>
      <c r="E5" s="8" t="s">
        <v>5</v>
      </c>
    </row>
    <row r="6" spans="2:5" x14ac:dyDescent="0.45">
      <c r="B6" s="1" t="s">
        <v>4</v>
      </c>
      <c r="C6" s="7">
        <v>0</v>
      </c>
      <c r="D6" s="7">
        <v>166</v>
      </c>
      <c r="E6" s="6">
        <v>39353</v>
      </c>
    </row>
    <row r="7" spans="2:5" x14ac:dyDescent="0.45">
      <c r="B7" s="1" t="s">
        <v>3</v>
      </c>
      <c r="C7" s="7">
        <v>0</v>
      </c>
      <c r="D7" s="7">
        <v>525</v>
      </c>
      <c r="E7" s="6">
        <v>39370</v>
      </c>
    </row>
    <row r="8" spans="2:5" x14ac:dyDescent="0.45">
      <c r="B8" s="1" t="s">
        <v>2</v>
      </c>
      <c r="C8" s="7">
        <v>0</v>
      </c>
      <c r="D8" s="7">
        <v>1801</v>
      </c>
      <c r="E8" s="6">
        <v>39355</v>
      </c>
    </row>
    <row r="9" spans="2:5" x14ac:dyDescent="0.45">
      <c r="B9" s="1" t="s">
        <v>1</v>
      </c>
      <c r="C9" s="7">
        <v>0</v>
      </c>
      <c r="D9" s="7">
        <v>20</v>
      </c>
      <c r="E9" s="6">
        <v>39355</v>
      </c>
    </row>
    <row r="10" spans="2:5" s="3" customFormat="1" x14ac:dyDescent="0.45">
      <c r="B10" s="3" t="s">
        <v>0</v>
      </c>
      <c r="C10" s="5">
        <f>SUM(C6:C9)</f>
        <v>0</v>
      </c>
      <c r="D10" s="5">
        <f>SUM(D6:D9)</f>
        <v>2512</v>
      </c>
      <c r="E10" s="5">
        <f>SUM(C10:D10)</f>
        <v>2512</v>
      </c>
    </row>
    <row r="12" spans="2:5" s="9" customFormat="1" ht="12.75" x14ac:dyDescent="0.45">
      <c r="B12" s="797" t="s">
        <v>13</v>
      </c>
      <c r="C12" s="797"/>
      <c r="D12" s="797"/>
      <c r="E12" s="797"/>
    </row>
    <row r="13" spans="2:5" s="8" customFormat="1" x14ac:dyDescent="0.45">
      <c r="B13" s="8" t="s">
        <v>8</v>
      </c>
      <c r="C13" s="8" t="s">
        <v>12</v>
      </c>
      <c r="D13" s="8" t="s">
        <v>11</v>
      </c>
      <c r="E13" s="8" t="s">
        <v>10</v>
      </c>
    </row>
    <row r="14" spans="2:5" x14ac:dyDescent="0.45">
      <c r="B14" s="1" t="s">
        <v>4</v>
      </c>
      <c r="C14" s="7">
        <v>478353</v>
      </c>
      <c r="D14" s="7">
        <v>64779</v>
      </c>
      <c r="E14" s="7">
        <f>SUM(C14:D14)</f>
        <v>543132</v>
      </c>
    </row>
    <row r="15" spans="2:5" x14ac:dyDescent="0.45">
      <c r="B15" s="1" t="s">
        <v>3</v>
      </c>
      <c r="C15" s="7">
        <v>961984</v>
      </c>
      <c r="D15" s="7">
        <v>123660</v>
      </c>
      <c r="E15" s="7">
        <f>SUM(C15:D15)</f>
        <v>1085644</v>
      </c>
    </row>
    <row r="16" spans="2:5" x14ac:dyDescent="0.45">
      <c r="B16" s="1" t="s">
        <v>2</v>
      </c>
      <c r="C16" s="7">
        <v>1802706</v>
      </c>
      <c r="D16" s="7">
        <v>296992</v>
      </c>
      <c r="E16" s="7">
        <f>SUM(C16:D16)</f>
        <v>2099698</v>
      </c>
    </row>
    <row r="17" spans="2:5" x14ac:dyDescent="0.45">
      <c r="B17" s="1" t="s">
        <v>1</v>
      </c>
      <c r="C17" s="7">
        <v>63088</v>
      </c>
      <c r="D17" s="7">
        <v>9072</v>
      </c>
      <c r="E17" s="7">
        <f>SUM(C17:D17)</f>
        <v>72160</v>
      </c>
    </row>
    <row r="18" spans="2:5" s="3" customFormat="1" x14ac:dyDescent="0.45">
      <c r="B18" s="3" t="s">
        <v>0</v>
      </c>
      <c r="C18" s="5">
        <f>SUM(C14:C17)</f>
        <v>3306131</v>
      </c>
      <c r="D18" s="5">
        <f>SUM(D14:D17)</f>
        <v>494503</v>
      </c>
      <c r="E18" s="5">
        <f>SUM(E14:E17)</f>
        <v>3800634</v>
      </c>
    </row>
    <row r="20" spans="2:5" s="9" customFormat="1" ht="12.75" x14ac:dyDescent="0.45">
      <c r="B20" s="797" t="s">
        <v>9</v>
      </c>
      <c r="C20" s="797"/>
      <c r="D20" s="797"/>
      <c r="E20" s="797"/>
    </row>
    <row r="21" spans="2:5" s="8" customFormat="1" x14ac:dyDescent="0.45">
      <c r="B21" s="8" t="s">
        <v>8</v>
      </c>
      <c r="C21" s="8" t="s">
        <v>7</v>
      </c>
      <c r="D21" s="8" t="s">
        <v>6</v>
      </c>
      <c r="E21" s="8" t="s">
        <v>5</v>
      </c>
    </row>
    <row r="22" spans="2:5" x14ac:dyDescent="0.45">
      <c r="B22" s="1" t="s">
        <v>4</v>
      </c>
      <c r="C22" s="7">
        <v>2230.6</v>
      </c>
      <c r="D22" s="7">
        <v>329.4</v>
      </c>
      <c r="E22" s="6">
        <v>39353</v>
      </c>
    </row>
    <row r="23" spans="2:5" x14ac:dyDescent="0.45">
      <c r="B23" s="1" t="s">
        <v>3</v>
      </c>
      <c r="C23" s="7">
        <v>5902.4</v>
      </c>
      <c r="D23" s="7">
        <v>737.1</v>
      </c>
      <c r="E23" s="6">
        <v>39370</v>
      </c>
    </row>
    <row r="24" spans="2:5" x14ac:dyDescent="0.45">
      <c r="B24" s="1" t="s">
        <v>2</v>
      </c>
      <c r="C24" s="7">
        <v>9869.9</v>
      </c>
      <c r="D24" s="7">
        <v>1826.9</v>
      </c>
      <c r="E24" s="6">
        <v>39355</v>
      </c>
    </row>
    <row r="25" spans="2:5" x14ac:dyDescent="0.45">
      <c r="B25" s="1" t="s">
        <v>1</v>
      </c>
      <c r="C25" s="7">
        <v>411</v>
      </c>
      <c r="D25" s="7">
        <v>28</v>
      </c>
      <c r="E25" s="6">
        <v>39355</v>
      </c>
    </row>
    <row r="26" spans="2:5" s="3" customFormat="1" x14ac:dyDescent="0.45">
      <c r="B26" s="3" t="s">
        <v>0</v>
      </c>
      <c r="C26" s="5">
        <f>SUM(C22:C25)</f>
        <v>18413.900000000001</v>
      </c>
      <c r="D26" s="5">
        <f>SUM(D22:D25)</f>
        <v>2921.4</v>
      </c>
      <c r="E26" s="4">
        <f>SUM(C26:D26)</f>
        <v>21335.300000000003</v>
      </c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5C00-000000000000}"/>
  </hyperlinks>
  <pageMargins left="0.75" right="0.75" top="1" bottom="1" header="0.5" footer="0.5"/>
  <pageSetup orientation="portrait" horizontalDpi="300" verticalDpi="300" copies="0" r:id="rId2"/>
  <headerFooter alignWithMargins="0"/>
  <drawing r:id="rId3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B1:E26"/>
  <sheetViews>
    <sheetView workbookViewId="0"/>
  </sheetViews>
  <sheetFormatPr defaultColWidth="9" defaultRowHeight="13.15" x14ac:dyDescent="0.45"/>
  <cols>
    <col min="1" max="1" width="9" style="1"/>
    <col min="2" max="5" width="17.75" style="1" customWidth="1"/>
    <col min="6" max="16384" width="9" style="1"/>
  </cols>
  <sheetData>
    <row r="1" spans="2:5" x14ac:dyDescent="0.45">
      <c r="B1" s="797" t="s">
        <v>16</v>
      </c>
      <c r="C1" s="797"/>
      <c r="D1" s="797"/>
      <c r="E1" s="797"/>
    </row>
    <row r="2" spans="2:5" x14ac:dyDescent="0.45">
      <c r="B2" s="806" t="s">
        <v>25</v>
      </c>
      <c r="C2" s="806"/>
      <c r="D2" s="806"/>
      <c r="E2" s="806"/>
    </row>
    <row r="4" spans="2:5" s="10" customFormat="1" ht="12.75" x14ac:dyDescent="0.45">
      <c r="B4" s="797" t="s">
        <v>14</v>
      </c>
      <c r="C4" s="797"/>
      <c r="D4" s="797"/>
      <c r="E4" s="797"/>
    </row>
    <row r="5" spans="2:5" s="8" customFormat="1" x14ac:dyDescent="0.45">
      <c r="B5" s="8" t="s">
        <v>8</v>
      </c>
      <c r="C5" s="8" t="s">
        <v>12</v>
      </c>
      <c r="D5" s="8" t="s">
        <v>11</v>
      </c>
      <c r="E5" s="8" t="s">
        <v>5</v>
      </c>
    </row>
    <row r="6" spans="2:5" x14ac:dyDescent="0.45">
      <c r="B6" s="1" t="s">
        <v>4</v>
      </c>
      <c r="C6" s="7">
        <v>0</v>
      </c>
      <c r="D6" s="7">
        <v>138</v>
      </c>
      <c r="E6" s="6">
        <v>39325</v>
      </c>
    </row>
    <row r="7" spans="2:5" x14ac:dyDescent="0.45">
      <c r="B7" s="1" t="s">
        <v>3</v>
      </c>
      <c r="C7" s="7">
        <v>0</v>
      </c>
      <c r="D7" s="7">
        <v>459</v>
      </c>
      <c r="E7" s="6">
        <v>39342</v>
      </c>
    </row>
    <row r="8" spans="2:5" x14ac:dyDescent="0.45">
      <c r="B8" s="1" t="s">
        <v>2</v>
      </c>
      <c r="C8" s="7">
        <v>0</v>
      </c>
      <c r="D8" s="7">
        <v>1646</v>
      </c>
      <c r="E8" s="6">
        <v>39325</v>
      </c>
    </row>
    <row r="9" spans="2:5" x14ac:dyDescent="0.45">
      <c r="B9" s="1" t="s">
        <v>1</v>
      </c>
      <c r="C9" s="7">
        <v>0</v>
      </c>
      <c r="D9" s="7">
        <v>21</v>
      </c>
      <c r="E9" s="6">
        <v>39325</v>
      </c>
    </row>
    <row r="10" spans="2:5" s="3" customFormat="1" x14ac:dyDescent="0.45">
      <c r="B10" s="3" t="s">
        <v>0</v>
      </c>
      <c r="C10" s="5">
        <f>SUM(C6:C9)</f>
        <v>0</v>
      </c>
      <c r="D10" s="5">
        <f>SUM(D6:D9)</f>
        <v>2264</v>
      </c>
      <c r="E10" s="5">
        <f>SUM(C10:D10)</f>
        <v>2264</v>
      </c>
    </row>
    <row r="12" spans="2:5" s="9" customFormat="1" ht="12.75" x14ac:dyDescent="0.45">
      <c r="B12" s="797" t="s">
        <v>13</v>
      </c>
      <c r="C12" s="797"/>
      <c r="D12" s="797"/>
      <c r="E12" s="797"/>
    </row>
    <row r="13" spans="2:5" s="8" customFormat="1" x14ac:dyDescent="0.45">
      <c r="B13" s="8" t="s">
        <v>8</v>
      </c>
      <c r="C13" s="8" t="s">
        <v>12</v>
      </c>
      <c r="D13" s="8" t="s">
        <v>11</v>
      </c>
      <c r="E13" s="8" t="s">
        <v>10</v>
      </c>
    </row>
    <row r="14" spans="2:5" x14ac:dyDescent="0.45">
      <c r="B14" s="1" t="s">
        <v>4</v>
      </c>
      <c r="C14" s="7">
        <v>478030</v>
      </c>
      <c r="D14" s="7">
        <v>64751</v>
      </c>
      <c r="E14" s="7">
        <f>SUM(C14:D14)</f>
        <v>542781</v>
      </c>
    </row>
    <row r="15" spans="2:5" x14ac:dyDescent="0.45">
      <c r="B15" s="1" t="s">
        <v>3</v>
      </c>
      <c r="C15" s="7">
        <v>962397</v>
      </c>
      <c r="D15" s="7">
        <v>123219</v>
      </c>
      <c r="E15" s="7">
        <f>SUM(C15:D15)</f>
        <v>1085616</v>
      </c>
    </row>
    <row r="16" spans="2:5" x14ac:dyDescent="0.45">
      <c r="B16" s="1" t="s">
        <v>2</v>
      </c>
      <c r="C16" s="7">
        <v>1802701</v>
      </c>
      <c r="D16" s="7">
        <v>297101</v>
      </c>
      <c r="E16" s="7">
        <f>SUM(C16:D16)</f>
        <v>2099802</v>
      </c>
    </row>
    <row r="17" spans="2:5" x14ac:dyDescent="0.45">
      <c r="B17" s="1" t="s">
        <v>1</v>
      </c>
      <c r="C17" s="7">
        <v>63030</v>
      </c>
      <c r="D17" s="7">
        <v>9075</v>
      </c>
      <c r="E17" s="7">
        <f>SUM(C17:D17)</f>
        <v>72105</v>
      </c>
    </row>
    <row r="18" spans="2:5" s="3" customFormat="1" x14ac:dyDescent="0.45">
      <c r="B18" s="3" t="s">
        <v>0</v>
      </c>
      <c r="C18" s="5">
        <f>SUM(C14:C17)</f>
        <v>3306158</v>
      </c>
      <c r="D18" s="5">
        <f>SUM(D14:D17)</f>
        <v>494146</v>
      </c>
      <c r="E18" s="5">
        <f>SUM(E14:E17)</f>
        <v>3800304</v>
      </c>
    </row>
    <row r="20" spans="2:5" s="9" customFormat="1" ht="12.75" x14ac:dyDescent="0.45">
      <c r="B20" s="797" t="s">
        <v>9</v>
      </c>
      <c r="C20" s="797"/>
      <c r="D20" s="797"/>
      <c r="E20" s="797"/>
    </row>
    <row r="21" spans="2:5" s="8" customFormat="1" x14ac:dyDescent="0.45">
      <c r="B21" s="8" t="s">
        <v>8</v>
      </c>
      <c r="C21" s="8" t="s">
        <v>7</v>
      </c>
      <c r="D21" s="8" t="s">
        <v>6</v>
      </c>
      <c r="E21" s="8" t="s">
        <v>5</v>
      </c>
    </row>
    <row r="22" spans="2:5" x14ac:dyDescent="0.45">
      <c r="B22" s="1" t="s">
        <v>4</v>
      </c>
      <c r="C22" s="7">
        <v>2238</v>
      </c>
      <c r="D22" s="7">
        <v>322</v>
      </c>
      <c r="E22" s="6">
        <v>39325</v>
      </c>
    </row>
    <row r="23" spans="2:5" x14ac:dyDescent="0.45">
      <c r="B23" s="1" t="s">
        <v>3</v>
      </c>
      <c r="C23" s="7">
        <v>5895.3</v>
      </c>
      <c r="D23" s="7">
        <v>738.9</v>
      </c>
      <c r="E23" s="6">
        <v>39342</v>
      </c>
    </row>
    <row r="24" spans="2:5" x14ac:dyDescent="0.45">
      <c r="B24" s="1" t="s">
        <v>2</v>
      </c>
      <c r="C24" s="7">
        <v>9918.5</v>
      </c>
      <c r="D24" s="7">
        <v>1788.5</v>
      </c>
      <c r="E24" s="6">
        <v>39325</v>
      </c>
    </row>
    <row r="25" spans="2:5" x14ac:dyDescent="0.45">
      <c r="B25" s="1" t="s">
        <v>1</v>
      </c>
      <c r="C25" s="7">
        <v>411</v>
      </c>
      <c r="D25" s="7">
        <v>29</v>
      </c>
      <c r="E25" s="6">
        <v>39325</v>
      </c>
    </row>
    <row r="26" spans="2:5" s="3" customFormat="1" x14ac:dyDescent="0.45">
      <c r="B26" s="3" t="s">
        <v>0</v>
      </c>
      <c r="C26" s="5">
        <f>SUM(C22:C25)</f>
        <v>18462.8</v>
      </c>
      <c r="D26" s="5">
        <f>SUM(D22:D25)</f>
        <v>2878.4</v>
      </c>
      <c r="E26" s="4">
        <f>SUM(C26:D26)</f>
        <v>21341.200000000001</v>
      </c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5D00-000000000000}"/>
  </hyperlinks>
  <pageMargins left="0.75" right="0.75" top="1" bottom="1" header="0.5" footer="0.5"/>
  <pageSetup orientation="portrait" horizontalDpi="300" verticalDpi="300" copies="0" r:id="rId2"/>
  <headerFooter alignWithMargins="0"/>
  <drawing r:id="rId3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B1:E26"/>
  <sheetViews>
    <sheetView workbookViewId="0"/>
  </sheetViews>
  <sheetFormatPr defaultColWidth="9" defaultRowHeight="13.15" x14ac:dyDescent="0.45"/>
  <cols>
    <col min="1" max="1" width="9" style="1"/>
    <col min="2" max="5" width="17.75" style="1" customWidth="1"/>
    <col min="6" max="16384" width="9" style="1"/>
  </cols>
  <sheetData>
    <row r="1" spans="2:5" x14ac:dyDescent="0.45">
      <c r="B1" s="797" t="s">
        <v>16</v>
      </c>
      <c r="C1" s="797"/>
      <c r="D1" s="797"/>
      <c r="E1" s="797"/>
    </row>
    <row r="2" spans="2:5" x14ac:dyDescent="0.45">
      <c r="B2" s="806" t="s">
        <v>26</v>
      </c>
      <c r="C2" s="806"/>
      <c r="D2" s="806"/>
      <c r="E2" s="806"/>
    </row>
    <row r="4" spans="2:5" s="10" customFormat="1" ht="12.75" x14ac:dyDescent="0.45">
      <c r="B4" s="797" t="s">
        <v>14</v>
      </c>
      <c r="C4" s="797"/>
      <c r="D4" s="797"/>
      <c r="E4" s="797"/>
    </row>
    <row r="5" spans="2:5" s="8" customFormat="1" x14ac:dyDescent="0.45">
      <c r="B5" s="8" t="s">
        <v>8</v>
      </c>
      <c r="C5" s="8" t="s">
        <v>12</v>
      </c>
      <c r="D5" s="8" t="s">
        <v>11</v>
      </c>
      <c r="E5" s="8" t="s">
        <v>5</v>
      </c>
    </row>
    <row r="6" spans="2:5" x14ac:dyDescent="0.45">
      <c r="B6" s="1" t="s">
        <v>4</v>
      </c>
      <c r="C6" s="7">
        <v>0</v>
      </c>
      <c r="D6" s="7">
        <v>137</v>
      </c>
      <c r="E6" s="6">
        <v>39290</v>
      </c>
    </row>
    <row r="7" spans="2:5" x14ac:dyDescent="0.45">
      <c r="B7" s="1" t="s">
        <v>3</v>
      </c>
      <c r="C7" s="7">
        <v>0</v>
      </c>
      <c r="D7" s="7">
        <v>455</v>
      </c>
      <c r="E7" s="6">
        <v>39308</v>
      </c>
    </row>
    <row r="8" spans="2:5" x14ac:dyDescent="0.45">
      <c r="B8" s="1" t="s">
        <v>2</v>
      </c>
      <c r="C8" s="7">
        <v>0</v>
      </c>
      <c r="D8" s="7">
        <v>1572</v>
      </c>
      <c r="E8" s="6">
        <v>39294</v>
      </c>
    </row>
    <row r="9" spans="2:5" x14ac:dyDescent="0.45">
      <c r="B9" s="1" t="s">
        <v>1</v>
      </c>
      <c r="C9" s="7">
        <v>0</v>
      </c>
      <c r="D9" s="7">
        <v>21</v>
      </c>
      <c r="E9" s="6">
        <v>39294</v>
      </c>
    </row>
    <row r="10" spans="2:5" s="3" customFormat="1" x14ac:dyDescent="0.45">
      <c r="B10" s="3" t="s">
        <v>0</v>
      </c>
      <c r="C10" s="5">
        <f>SUM(C6:C9)</f>
        <v>0</v>
      </c>
      <c r="D10" s="5">
        <f>SUM(D6:D9)</f>
        <v>2185</v>
      </c>
      <c r="E10" s="5">
        <f>SUM(C10:D10)</f>
        <v>2185</v>
      </c>
    </row>
    <row r="12" spans="2:5" s="9" customFormat="1" ht="12.75" x14ac:dyDescent="0.45">
      <c r="B12" s="797" t="s">
        <v>13</v>
      </c>
      <c r="C12" s="797"/>
      <c r="D12" s="797"/>
      <c r="E12" s="797"/>
    </row>
    <row r="13" spans="2:5" s="8" customFormat="1" x14ac:dyDescent="0.45">
      <c r="B13" s="8" t="s">
        <v>8</v>
      </c>
      <c r="C13" s="8" t="s">
        <v>12</v>
      </c>
      <c r="D13" s="8" t="s">
        <v>11</v>
      </c>
      <c r="E13" s="8" t="s">
        <v>10</v>
      </c>
    </row>
    <row r="14" spans="2:5" x14ac:dyDescent="0.45">
      <c r="B14" s="1" t="s">
        <v>4</v>
      </c>
      <c r="C14" s="7">
        <v>477729</v>
      </c>
      <c r="D14" s="7">
        <v>64763</v>
      </c>
      <c r="E14" s="7">
        <f>SUM(C14:D14)</f>
        <v>542492</v>
      </c>
    </row>
    <row r="15" spans="2:5" x14ac:dyDescent="0.45">
      <c r="B15" s="1" t="s">
        <v>3</v>
      </c>
      <c r="C15" s="7">
        <v>961868</v>
      </c>
      <c r="D15" s="7">
        <v>123676</v>
      </c>
      <c r="E15" s="7">
        <f>SUM(C15:D15)</f>
        <v>1085544</v>
      </c>
    </row>
    <row r="16" spans="2:5" x14ac:dyDescent="0.45">
      <c r="B16" s="1" t="s">
        <v>2</v>
      </c>
      <c r="C16" s="7">
        <v>1800753</v>
      </c>
      <c r="D16" s="7">
        <v>296960</v>
      </c>
      <c r="E16" s="7">
        <f>SUM(C16:D16)</f>
        <v>2097713</v>
      </c>
    </row>
    <row r="17" spans="2:5" x14ac:dyDescent="0.45">
      <c r="B17" s="1" t="s">
        <v>1</v>
      </c>
      <c r="C17" s="7">
        <v>63003</v>
      </c>
      <c r="D17" s="7">
        <v>9057</v>
      </c>
      <c r="E17" s="7">
        <f>SUM(C17:D17)</f>
        <v>72060</v>
      </c>
    </row>
    <row r="18" spans="2:5" s="3" customFormat="1" x14ac:dyDescent="0.45">
      <c r="B18" s="3" t="s">
        <v>0</v>
      </c>
      <c r="C18" s="5">
        <f>SUM(C14:C17)</f>
        <v>3303353</v>
      </c>
      <c r="D18" s="5">
        <f>SUM(D14:D17)</f>
        <v>494456</v>
      </c>
      <c r="E18" s="5">
        <f>SUM(E14:E17)</f>
        <v>3797809</v>
      </c>
    </row>
    <row r="20" spans="2:5" s="9" customFormat="1" ht="12.75" x14ac:dyDescent="0.45">
      <c r="B20" s="797" t="s">
        <v>9</v>
      </c>
      <c r="C20" s="797"/>
      <c r="D20" s="797"/>
      <c r="E20" s="797"/>
    </row>
    <row r="21" spans="2:5" s="8" customFormat="1" x14ac:dyDescent="0.45">
      <c r="B21" s="8" t="s">
        <v>8</v>
      </c>
      <c r="C21" s="8" t="s">
        <v>7</v>
      </c>
      <c r="D21" s="8" t="s">
        <v>6</v>
      </c>
      <c r="E21" s="8" t="s">
        <v>5</v>
      </c>
    </row>
    <row r="22" spans="2:5" x14ac:dyDescent="0.45">
      <c r="B22" s="1" t="s">
        <v>4</v>
      </c>
      <c r="C22" s="7">
        <v>2239.8000000000002</v>
      </c>
      <c r="D22" s="7">
        <v>320.2</v>
      </c>
      <c r="E22" s="6">
        <v>39290</v>
      </c>
    </row>
    <row r="23" spans="2:5" x14ac:dyDescent="0.45">
      <c r="B23" s="1" t="s">
        <v>3</v>
      </c>
      <c r="C23" s="7">
        <v>5912.9</v>
      </c>
      <c r="D23" s="7">
        <v>721.3</v>
      </c>
      <c r="E23" s="6">
        <v>39308</v>
      </c>
    </row>
    <row r="24" spans="2:5" x14ac:dyDescent="0.45">
      <c r="B24" s="1" t="s">
        <v>2</v>
      </c>
      <c r="C24" s="7">
        <v>9961.9</v>
      </c>
      <c r="D24" s="7">
        <v>1734.7</v>
      </c>
      <c r="E24" s="6">
        <v>39294</v>
      </c>
    </row>
    <row r="25" spans="2:5" x14ac:dyDescent="0.45">
      <c r="B25" s="1" t="s">
        <v>1</v>
      </c>
      <c r="C25" s="7">
        <v>411</v>
      </c>
      <c r="D25" s="7">
        <v>29</v>
      </c>
      <c r="E25" s="6">
        <v>39294</v>
      </c>
    </row>
    <row r="26" spans="2:5" s="3" customFormat="1" x14ac:dyDescent="0.45">
      <c r="B26" s="3" t="s">
        <v>0</v>
      </c>
      <c r="C26" s="5">
        <f>SUM(C22:C25)</f>
        <v>18525.599999999999</v>
      </c>
      <c r="D26" s="5">
        <f>SUM(D22:D25)</f>
        <v>2805.2</v>
      </c>
      <c r="E26" s="4">
        <f>SUM(C26:D26)</f>
        <v>21330.799999999999</v>
      </c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5E00-000000000000}"/>
  </hyperlinks>
  <pageMargins left="0.75" right="0.75" top="1" bottom="1" header="0.5" footer="0.5"/>
  <pageSetup orientation="portrait" horizontalDpi="300" verticalDpi="300" copies="0" r:id="rId2"/>
  <headerFooter alignWithMargins="0"/>
  <drawing r:id="rId3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B1:E26"/>
  <sheetViews>
    <sheetView workbookViewId="0"/>
  </sheetViews>
  <sheetFormatPr defaultColWidth="9" defaultRowHeight="13.15" x14ac:dyDescent="0.45"/>
  <cols>
    <col min="1" max="1" width="9" style="1"/>
    <col min="2" max="5" width="17.75" style="1" customWidth="1"/>
    <col min="6" max="16384" width="9" style="1"/>
  </cols>
  <sheetData>
    <row r="1" spans="2:5" x14ac:dyDescent="0.45">
      <c r="B1" s="797" t="s">
        <v>16</v>
      </c>
      <c r="C1" s="797"/>
      <c r="D1" s="797"/>
      <c r="E1" s="797"/>
    </row>
    <row r="2" spans="2:5" x14ac:dyDescent="0.45">
      <c r="B2" s="806" t="s">
        <v>27</v>
      </c>
      <c r="C2" s="806"/>
      <c r="D2" s="806"/>
      <c r="E2" s="806"/>
    </row>
    <row r="4" spans="2:5" s="10" customFormat="1" ht="12.75" x14ac:dyDescent="0.45">
      <c r="B4" s="797" t="s">
        <v>14</v>
      </c>
      <c r="C4" s="797"/>
      <c r="D4" s="797"/>
      <c r="E4" s="797"/>
    </row>
    <row r="5" spans="2:5" s="8" customFormat="1" x14ac:dyDescent="0.45">
      <c r="B5" s="8" t="s">
        <v>8</v>
      </c>
      <c r="C5" s="8" t="s">
        <v>12</v>
      </c>
      <c r="D5" s="8" t="s">
        <v>11</v>
      </c>
      <c r="E5" s="8" t="s">
        <v>5</v>
      </c>
    </row>
    <row r="6" spans="2:5" x14ac:dyDescent="0.45">
      <c r="B6" s="1" t="s">
        <v>4</v>
      </c>
      <c r="C6" s="7">
        <v>0</v>
      </c>
      <c r="D6" s="7">
        <v>132</v>
      </c>
      <c r="E6" s="6">
        <v>39262</v>
      </c>
    </row>
    <row r="7" spans="2:5" x14ac:dyDescent="0.45">
      <c r="B7" s="1" t="s">
        <v>3</v>
      </c>
      <c r="C7" s="7">
        <v>1</v>
      </c>
      <c r="D7" s="7">
        <v>652</v>
      </c>
      <c r="E7" s="6">
        <v>39276</v>
      </c>
    </row>
    <row r="8" spans="2:5" x14ac:dyDescent="0.45">
      <c r="B8" s="1" t="s">
        <v>2</v>
      </c>
      <c r="C8" s="7">
        <v>0</v>
      </c>
      <c r="D8" s="7">
        <v>1842</v>
      </c>
      <c r="E8" s="6">
        <v>39263</v>
      </c>
    </row>
    <row r="9" spans="2:5" x14ac:dyDescent="0.45">
      <c r="B9" s="1" t="s">
        <v>1</v>
      </c>
      <c r="C9" s="7">
        <v>0</v>
      </c>
      <c r="D9" s="7">
        <v>22</v>
      </c>
      <c r="E9" s="6">
        <v>39263</v>
      </c>
    </row>
    <row r="10" spans="2:5" s="3" customFormat="1" x14ac:dyDescent="0.45">
      <c r="B10" s="3" t="s">
        <v>0</v>
      </c>
      <c r="C10" s="5">
        <f>SUM(C6:C9)</f>
        <v>1</v>
      </c>
      <c r="D10" s="5">
        <f>SUM(D6:D9)</f>
        <v>2648</v>
      </c>
      <c r="E10" s="5">
        <f>SUM(C10:D10)</f>
        <v>2649</v>
      </c>
    </row>
    <row r="12" spans="2:5" s="9" customFormat="1" ht="12.75" x14ac:dyDescent="0.45">
      <c r="B12" s="797" t="s">
        <v>13</v>
      </c>
      <c r="C12" s="797"/>
      <c r="D12" s="797"/>
      <c r="E12" s="797"/>
    </row>
    <row r="13" spans="2:5" s="8" customFormat="1" x14ac:dyDescent="0.45">
      <c r="B13" s="8" t="s">
        <v>8</v>
      </c>
      <c r="C13" s="8" t="s">
        <v>12</v>
      </c>
      <c r="D13" s="8" t="s">
        <v>11</v>
      </c>
      <c r="E13" s="8" t="s">
        <v>10</v>
      </c>
    </row>
    <row r="14" spans="2:5" x14ac:dyDescent="0.45">
      <c r="B14" s="1" t="s">
        <v>4</v>
      </c>
      <c r="C14" s="7">
        <v>477174</v>
      </c>
      <c r="D14" s="7">
        <v>64670</v>
      </c>
      <c r="E14" s="7">
        <f>SUM(C14:D14)</f>
        <v>541844</v>
      </c>
    </row>
    <row r="15" spans="2:5" x14ac:dyDescent="0.45">
      <c r="B15" s="1" t="s">
        <v>3</v>
      </c>
      <c r="C15" s="7">
        <v>961168</v>
      </c>
      <c r="D15" s="7">
        <v>123639</v>
      </c>
      <c r="E15" s="7">
        <f>SUM(C15:D15)</f>
        <v>1084807</v>
      </c>
    </row>
    <row r="16" spans="2:5" x14ac:dyDescent="0.45">
      <c r="B16" s="1" t="s">
        <v>2</v>
      </c>
      <c r="C16" s="7">
        <v>1799945</v>
      </c>
      <c r="D16" s="7">
        <v>296648</v>
      </c>
      <c r="E16" s="7">
        <f>SUM(C16:D16)</f>
        <v>2096593</v>
      </c>
    </row>
    <row r="17" spans="2:5" x14ac:dyDescent="0.45">
      <c r="B17" s="1" t="s">
        <v>1</v>
      </c>
      <c r="C17" s="7">
        <v>62980</v>
      </c>
      <c r="D17" s="7">
        <v>9071</v>
      </c>
      <c r="E17" s="7">
        <f>SUM(C17:D17)</f>
        <v>72051</v>
      </c>
    </row>
    <row r="18" spans="2:5" s="3" customFormat="1" x14ac:dyDescent="0.45">
      <c r="B18" s="3" t="s">
        <v>0</v>
      </c>
      <c r="C18" s="5">
        <f>SUM(C14:C17)</f>
        <v>3301267</v>
      </c>
      <c r="D18" s="5">
        <f>SUM(D14:D17)</f>
        <v>494028</v>
      </c>
      <c r="E18" s="5">
        <f>SUM(E14:E17)</f>
        <v>3795295</v>
      </c>
    </row>
    <row r="20" spans="2:5" s="9" customFormat="1" ht="12.75" x14ac:dyDescent="0.45">
      <c r="B20" s="797" t="s">
        <v>9</v>
      </c>
      <c r="C20" s="797"/>
      <c r="D20" s="797"/>
      <c r="E20" s="797"/>
    </row>
    <row r="21" spans="2:5" s="8" customFormat="1" x14ac:dyDescent="0.45">
      <c r="B21" s="8" t="s">
        <v>8</v>
      </c>
      <c r="C21" s="8" t="s">
        <v>7</v>
      </c>
      <c r="D21" s="8" t="s">
        <v>6</v>
      </c>
      <c r="E21" s="8" t="s">
        <v>5</v>
      </c>
    </row>
    <row r="22" spans="2:5" x14ac:dyDescent="0.45">
      <c r="B22" s="1" t="s">
        <v>4</v>
      </c>
      <c r="C22" s="7">
        <v>2245.1999999999998</v>
      </c>
      <c r="D22" s="7">
        <v>314.8</v>
      </c>
      <c r="E22" s="6">
        <v>39262</v>
      </c>
    </row>
    <row r="23" spans="2:5" x14ac:dyDescent="0.45">
      <c r="B23" s="1" t="s">
        <v>3</v>
      </c>
      <c r="C23" s="7">
        <v>5907</v>
      </c>
      <c r="D23" s="7">
        <v>727.1</v>
      </c>
      <c r="E23" s="6">
        <v>39276</v>
      </c>
    </row>
    <row r="24" spans="2:5" x14ac:dyDescent="0.45">
      <c r="B24" s="1" t="s">
        <v>2</v>
      </c>
      <c r="C24" s="7">
        <v>9982.4</v>
      </c>
      <c r="D24" s="7">
        <v>1714</v>
      </c>
      <c r="E24" s="6">
        <v>39263</v>
      </c>
    </row>
    <row r="25" spans="2:5" x14ac:dyDescent="0.45">
      <c r="B25" s="1" t="s">
        <v>1</v>
      </c>
      <c r="C25" s="7">
        <v>411</v>
      </c>
      <c r="D25" s="7">
        <v>30</v>
      </c>
      <c r="E25" s="6">
        <v>39263</v>
      </c>
    </row>
    <row r="26" spans="2:5" s="3" customFormat="1" x14ac:dyDescent="0.45">
      <c r="B26" s="3" t="s">
        <v>0</v>
      </c>
      <c r="C26" s="5">
        <f>SUM(C22:C25)</f>
        <v>18545.599999999999</v>
      </c>
      <c r="D26" s="5">
        <f>SUM(D22:D25)</f>
        <v>2785.9</v>
      </c>
      <c r="E26" s="5">
        <f>SUM(C26:D26)</f>
        <v>21331.5</v>
      </c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5F00-000000000000}"/>
  </hyperlinks>
  <pageMargins left="0.75" right="0.75" top="1" bottom="1" header="0.5" footer="0.5"/>
  <pageSetup orientation="portrait" horizontalDpi="300" verticalDpi="300" copies="0" r:id="rId2"/>
  <headerFooter alignWithMargins="0"/>
  <drawing r:id="rId3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B1:E26"/>
  <sheetViews>
    <sheetView workbookViewId="0"/>
  </sheetViews>
  <sheetFormatPr defaultColWidth="9" defaultRowHeight="13.15" x14ac:dyDescent="0.45"/>
  <cols>
    <col min="1" max="1" width="9" style="1"/>
    <col min="2" max="5" width="17.75" style="1" customWidth="1"/>
    <col min="6" max="16384" width="9" style="1"/>
  </cols>
  <sheetData>
    <row r="1" spans="2:5" x14ac:dyDescent="0.45">
      <c r="B1" s="797" t="s">
        <v>16</v>
      </c>
      <c r="C1" s="797"/>
      <c r="D1" s="797"/>
      <c r="E1" s="797"/>
    </row>
    <row r="2" spans="2:5" x14ac:dyDescent="0.45">
      <c r="B2" s="806" t="s">
        <v>28</v>
      </c>
      <c r="C2" s="806"/>
      <c r="D2" s="806"/>
      <c r="E2" s="806"/>
    </row>
    <row r="4" spans="2:5" s="10" customFormat="1" ht="12.75" x14ac:dyDescent="0.45">
      <c r="B4" s="797" t="s">
        <v>14</v>
      </c>
      <c r="C4" s="797"/>
      <c r="D4" s="797"/>
      <c r="E4" s="797"/>
    </row>
    <row r="5" spans="2:5" s="8" customFormat="1" x14ac:dyDescent="0.45">
      <c r="B5" s="8" t="s">
        <v>8</v>
      </c>
      <c r="C5" s="8" t="s">
        <v>12</v>
      </c>
      <c r="D5" s="8" t="s">
        <v>11</v>
      </c>
      <c r="E5" s="8" t="s">
        <v>5</v>
      </c>
    </row>
    <row r="6" spans="2:5" x14ac:dyDescent="0.45">
      <c r="B6" s="1" t="s">
        <v>4</v>
      </c>
      <c r="C6" s="7">
        <v>0</v>
      </c>
      <c r="D6" s="7">
        <v>110</v>
      </c>
      <c r="E6" s="6">
        <v>39136</v>
      </c>
    </row>
    <row r="7" spans="2:5" x14ac:dyDescent="0.45">
      <c r="B7" s="1" t="s">
        <v>3</v>
      </c>
      <c r="C7" s="7">
        <v>0</v>
      </c>
      <c r="D7" s="7">
        <v>397</v>
      </c>
      <c r="E7" s="6">
        <v>39153</v>
      </c>
    </row>
    <row r="8" spans="2:5" x14ac:dyDescent="0.45">
      <c r="B8" s="1" t="s">
        <v>2</v>
      </c>
      <c r="C8" s="7">
        <v>0</v>
      </c>
      <c r="D8" s="7">
        <v>1526</v>
      </c>
      <c r="E8" s="6">
        <v>39141</v>
      </c>
    </row>
    <row r="9" spans="2:5" x14ac:dyDescent="0.45">
      <c r="B9" s="1" t="s">
        <v>1</v>
      </c>
      <c r="C9" s="7">
        <v>0</v>
      </c>
      <c r="D9" s="7">
        <v>22</v>
      </c>
      <c r="E9" s="6">
        <v>39141</v>
      </c>
    </row>
    <row r="10" spans="2:5" s="3" customFormat="1" x14ac:dyDescent="0.45">
      <c r="B10" s="3" t="s">
        <v>0</v>
      </c>
      <c r="C10" s="5">
        <f>SUM(C6:C9)</f>
        <v>0</v>
      </c>
      <c r="D10" s="5">
        <f>SUM(D6:D9)</f>
        <v>2055</v>
      </c>
      <c r="E10" s="5">
        <f>SUM(C10:D10)</f>
        <v>2055</v>
      </c>
    </row>
    <row r="12" spans="2:5" s="9" customFormat="1" ht="12.75" x14ac:dyDescent="0.45">
      <c r="B12" s="797" t="s">
        <v>13</v>
      </c>
      <c r="C12" s="797"/>
      <c r="D12" s="797"/>
      <c r="E12" s="797"/>
    </row>
    <row r="13" spans="2:5" s="8" customFormat="1" x14ac:dyDescent="0.45">
      <c r="B13" s="8" t="s">
        <v>8</v>
      </c>
      <c r="C13" s="8" t="s">
        <v>12</v>
      </c>
      <c r="D13" s="8" t="s">
        <v>11</v>
      </c>
      <c r="E13" s="8" t="s">
        <v>10</v>
      </c>
    </row>
    <row r="14" spans="2:5" x14ac:dyDescent="0.45">
      <c r="B14" s="1" t="s">
        <v>4</v>
      </c>
      <c r="C14" s="7">
        <v>476151</v>
      </c>
      <c r="D14" s="7">
        <v>64603</v>
      </c>
      <c r="E14" s="7">
        <v>540754</v>
      </c>
    </row>
    <row r="15" spans="2:5" x14ac:dyDescent="0.45">
      <c r="B15" s="1" t="s">
        <v>3</v>
      </c>
      <c r="C15" s="7">
        <v>960633</v>
      </c>
      <c r="D15" s="7">
        <v>123319</v>
      </c>
      <c r="E15" s="7">
        <v>1083952</v>
      </c>
    </row>
    <row r="16" spans="2:5" x14ac:dyDescent="0.45">
      <c r="B16" s="1" t="s">
        <v>2</v>
      </c>
      <c r="C16" s="7">
        <v>1798278</v>
      </c>
      <c r="D16" s="7">
        <v>296214</v>
      </c>
      <c r="E16" s="7">
        <v>2094492</v>
      </c>
    </row>
    <row r="17" spans="2:5" x14ac:dyDescent="0.45">
      <c r="B17" s="1" t="s">
        <v>1</v>
      </c>
      <c r="C17" s="7">
        <v>62904</v>
      </c>
      <c r="D17" s="7">
        <v>9039</v>
      </c>
      <c r="E17" s="7">
        <v>71943</v>
      </c>
    </row>
    <row r="18" spans="2:5" s="3" customFormat="1" x14ac:dyDescent="0.45">
      <c r="B18" s="3" t="s">
        <v>0</v>
      </c>
      <c r="C18" s="5">
        <f>SUM(C14:C17)</f>
        <v>3297966</v>
      </c>
      <c r="D18" s="5">
        <f>SUM(D14:D17)</f>
        <v>493175</v>
      </c>
      <c r="E18" s="5">
        <f>SUM(E14:E17)</f>
        <v>3791141</v>
      </c>
    </row>
    <row r="20" spans="2:5" s="9" customFormat="1" ht="12.75" x14ac:dyDescent="0.45">
      <c r="B20" s="797" t="s">
        <v>9</v>
      </c>
      <c r="C20" s="797"/>
      <c r="D20" s="797"/>
      <c r="E20" s="797"/>
    </row>
    <row r="21" spans="2:5" s="8" customFormat="1" x14ac:dyDescent="0.45">
      <c r="B21" s="8" t="s">
        <v>8</v>
      </c>
      <c r="C21" s="8" t="s">
        <v>7</v>
      </c>
      <c r="D21" s="8" t="s">
        <v>6</v>
      </c>
      <c r="E21" s="8" t="s">
        <v>5</v>
      </c>
    </row>
    <row r="22" spans="2:5" x14ac:dyDescent="0.45">
      <c r="B22" s="1" t="s">
        <v>4</v>
      </c>
      <c r="C22" s="7">
        <v>2277</v>
      </c>
      <c r="D22" s="7">
        <v>283</v>
      </c>
      <c r="E22" s="6">
        <v>39136</v>
      </c>
    </row>
    <row r="23" spans="2:5" x14ac:dyDescent="0.45">
      <c r="B23" s="1" t="s">
        <v>3</v>
      </c>
      <c r="C23" s="7">
        <v>5618.7</v>
      </c>
      <c r="D23" s="7">
        <v>665.2</v>
      </c>
      <c r="E23" s="6">
        <v>39153</v>
      </c>
    </row>
    <row r="24" spans="2:5" x14ac:dyDescent="0.45">
      <c r="B24" s="1" t="s">
        <v>2</v>
      </c>
      <c r="C24" s="7">
        <v>9652.2000000000007</v>
      </c>
      <c r="D24" s="7">
        <v>1608.7</v>
      </c>
      <c r="E24" s="6">
        <v>39141</v>
      </c>
    </row>
    <row r="25" spans="2:5" x14ac:dyDescent="0.45">
      <c r="B25" s="1" t="s">
        <v>1</v>
      </c>
      <c r="C25" s="7">
        <v>418</v>
      </c>
      <c r="D25" s="7">
        <v>23</v>
      </c>
      <c r="E25" s="6">
        <v>39141</v>
      </c>
    </row>
    <row r="26" spans="2:5" s="3" customFormat="1" x14ac:dyDescent="0.45">
      <c r="B26" s="3" t="s">
        <v>0</v>
      </c>
      <c r="C26" s="5">
        <f>SUM(C22:C25)</f>
        <v>17965.900000000001</v>
      </c>
      <c r="D26" s="5">
        <f>SUM(D22:D25)</f>
        <v>2579.9</v>
      </c>
      <c r="E26" s="5">
        <f>SUM(C26:D26)</f>
        <v>20545.800000000003</v>
      </c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6000-000000000000}"/>
  </hyperlinks>
  <pageMargins left="0.75" right="0.75" top="1" bottom="1" header="0.5" footer="0.5"/>
  <pageSetup orientation="portrait" horizontalDpi="300" verticalDpi="300" copies="0" r:id="rId2"/>
  <headerFooter alignWithMargins="0"/>
  <drawing r:id="rId3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B1:E26"/>
  <sheetViews>
    <sheetView workbookViewId="0"/>
  </sheetViews>
  <sheetFormatPr defaultColWidth="9" defaultRowHeight="13.15" x14ac:dyDescent="0.45"/>
  <cols>
    <col min="1" max="1" width="9" style="1"/>
    <col min="2" max="5" width="17.75" style="1" customWidth="1"/>
    <col min="6" max="16384" width="9" style="1"/>
  </cols>
  <sheetData>
    <row r="1" spans="2:5" x14ac:dyDescent="0.45">
      <c r="B1" s="797" t="s">
        <v>16</v>
      </c>
      <c r="C1" s="797"/>
      <c r="D1" s="797"/>
      <c r="E1" s="797"/>
    </row>
    <row r="2" spans="2:5" x14ac:dyDescent="0.45">
      <c r="B2" s="806" t="s">
        <v>29</v>
      </c>
      <c r="C2" s="806"/>
      <c r="D2" s="806"/>
      <c r="E2" s="806"/>
    </row>
    <row r="4" spans="2:5" s="10" customFormat="1" ht="12.75" x14ac:dyDescent="0.45">
      <c r="B4" s="797" t="s">
        <v>14</v>
      </c>
      <c r="C4" s="797"/>
      <c r="D4" s="797"/>
      <c r="E4" s="797"/>
    </row>
    <row r="5" spans="2:5" s="8" customFormat="1" x14ac:dyDescent="0.45">
      <c r="B5" s="8" t="s">
        <v>8</v>
      </c>
      <c r="C5" s="8" t="s">
        <v>12</v>
      </c>
      <c r="D5" s="8" t="s">
        <v>11</v>
      </c>
      <c r="E5" s="8" t="s">
        <v>5</v>
      </c>
    </row>
    <row r="6" spans="2:5" x14ac:dyDescent="0.45">
      <c r="B6" s="1" t="s">
        <v>4</v>
      </c>
      <c r="C6" s="7">
        <v>0</v>
      </c>
      <c r="D6" s="7">
        <v>116</v>
      </c>
      <c r="E6" s="6">
        <v>39080</v>
      </c>
    </row>
    <row r="7" spans="2:5" x14ac:dyDescent="0.45">
      <c r="B7" s="1" t="s">
        <v>3</v>
      </c>
      <c r="C7" s="7">
        <v>0</v>
      </c>
      <c r="D7" s="7">
        <v>417</v>
      </c>
      <c r="E7" s="6">
        <v>39097</v>
      </c>
    </row>
    <row r="8" spans="2:5" x14ac:dyDescent="0.45">
      <c r="B8" s="1" t="s">
        <v>2</v>
      </c>
      <c r="C8" s="7">
        <v>0</v>
      </c>
      <c r="D8" s="7">
        <v>1544</v>
      </c>
      <c r="E8" s="6">
        <v>39082</v>
      </c>
    </row>
    <row r="9" spans="2:5" x14ac:dyDescent="0.45">
      <c r="B9" s="1" t="s">
        <v>1</v>
      </c>
      <c r="C9" s="7">
        <v>0</v>
      </c>
      <c r="D9" s="7">
        <v>23</v>
      </c>
      <c r="E9" s="6">
        <v>39082</v>
      </c>
    </row>
    <row r="10" spans="2:5" s="3" customFormat="1" x14ac:dyDescent="0.45">
      <c r="B10" s="3" t="s">
        <v>0</v>
      </c>
      <c r="C10" s="5">
        <f>SUM(C6:C9)</f>
        <v>0</v>
      </c>
      <c r="D10" s="5">
        <f>SUM(D6:D9)</f>
        <v>2100</v>
      </c>
      <c r="E10" s="5">
        <f>SUM(C10:D10)</f>
        <v>2100</v>
      </c>
    </row>
    <row r="12" spans="2:5" s="9" customFormat="1" ht="12.75" x14ac:dyDescent="0.45">
      <c r="B12" s="797" t="s">
        <v>13</v>
      </c>
      <c r="C12" s="797"/>
      <c r="D12" s="797"/>
      <c r="E12" s="797"/>
    </row>
    <row r="13" spans="2:5" s="8" customFormat="1" x14ac:dyDescent="0.45">
      <c r="B13" s="8" t="s">
        <v>8</v>
      </c>
      <c r="C13" s="8" t="s">
        <v>12</v>
      </c>
      <c r="D13" s="8" t="s">
        <v>11</v>
      </c>
      <c r="E13" s="8" t="s">
        <v>10</v>
      </c>
    </row>
    <row r="14" spans="2:5" x14ac:dyDescent="0.45">
      <c r="B14" s="1" t="s">
        <v>4</v>
      </c>
      <c r="C14" s="7">
        <v>474921</v>
      </c>
      <c r="D14" s="7">
        <v>64437</v>
      </c>
      <c r="E14" s="7">
        <v>539358</v>
      </c>
    </row>
    <row r="15" spans="2:5" x14ac:dyDescent="0.45">
      <c r="B15" s="1" t="s">
        <v>3</v>
      </c>
      <c r="C15" s="7">
        <v>958986</v>
      </c>
      <c r="D15" s="7">
        <v>122917</v>
      </c>
      <c r="E15" s="7">
        <v>1081903</v>
      </c>
    </row>
    <row r="16" spans="2:5" x14ac:dyDescent="0.45">
      <c r="B16" s="1" t="s">
        <v>2</v>
      </c>
      <c r="C16" s="7">
        <v>1793668</v>
      </c>
      <c r="D16" s="7">
        <v>295327</v>
      </c>
      <c r="E16" s="7">
        <v>2088995</v>
      </c>
    </row>
    <row r="17" spans="2:5" x14ac:dyDescent="0.45">
      <c r="B17" s="1" t="s">
        <v>1</v>
      </c>
      <c r="C17" s="7">
        <v>62789</v>
      </c>
      <c r="D17" s="7">
        <v>9013</v>
      </c>
      <c r="E17" s="7">
        <v>71802</v>
      </c>
    </row>
    <row r="18" spans="2:5" s="3" customFormat="1" x14ac:dyDescent="0.45">
      <c r="B18" s="3" t="s">
        <v>0</v>
      </c>
      <c r="C18" s="5">
        <f>SUM(C14:C17)</f>
        <v>3290364</v>
      </c>
      <c r="D18" s="5">
        <f>SUM(D14:D17)</f>
        <v>491694</v>
      </c>
      <c r="E18" s="5">
        <f>SUM(E14:E17)</f>
        <v>3782058</v>
      </c>
    </row>
    <row r="20" spans="2:5" s="9" customFormat="1" ht="12.75" x14ac:dyDescent="0.45">
      <c r="B20" s="797" t="s">
        <v>9</v>
      </c>
      <c r="C20" s="797"/>
      <c r="D20" s="797"/>
      <c r="E20" s="797"/>
    </row>
    <row r="21" spans="2:5" s="8" customFormat="1" x14ac:dyDescent="0.45">
      <c r="B21" s="8" t="s">
        <v>8</v>
      </c>
      <c r="C21" s="8" t="s">
        <v>7</v>
      </c>
      <c r="D21" s="8" t="s">
        <v>6</v>
      </c>
      <c r="E21" s="8" t="s">
        <v>5</v>
      </c>
    </row>
    <row r="22" spans="2:5" x14ac:dyDescent="0.45">
      <c r="B22" s="1" t="s">
        <v>4</v>
      </c>
      <c r="C22" s="11">
        <v>2107.9</v>
      </c>
      <c r="D22" s="11">
        <v>292.10000000000002</v>
      </c>
      <c r="E22" s="6">
        <v>39080</v>
      </c>
    </row>
    <row r="23" spans="2:5" x14ac:dyDescent="0.45">
      <c r="B23" s="1" t="s">
        <v>3</v>
      </c>
      <c r="C23" s="11">
        <v>5518.7</v>
      </c>
      <c r="D23" s="11">
        <v>663.6</v>
      </c>
      <c r="E23" s="6">
        <v>39097</v>
      </c>
    </row>
    <row r="24" spans="2:5" x14ac:dyDescent="0.45">
      <c r="B24" s="1" t="s">
        <v>2</v>
      </c>
      <c r="C24" s="11">
        <v>9586.6</v>
      </c>
      <c r="D24" s="11">
        <v>1677.1</v>
      </c>
      <c r="E24" s="6">
        <v>39082</v>
      </c>
    </row>
    <row r="25" spans="2:5" x14ac:dyDescent="0.45">
      <c r="B25" s="1" t="s">
        <v>1</v>
      </c>
      <c r="C25" s="11">
        <v>410</v>
      </c>
      <c r="D25" s="11">
        <v>23</v>
      </c>
      <c r="E25" s="6">
        <v>39082</v>
      </c>
    </row>
    <row r="26" spans="2:5" s="3" customFormat="1" x14ac:dyDescent="0.45">
      <c r="B26" s="3" t="s">
        <v>0</v>
      </c>
      <c r="C26" s="4">
        <f>SUM(C22:C25)</f>
        <v>17623.2</v>
      </c>
      <c r="D26" s="4">
        <f>SUM(D22:D25)</f>
        <v>2655.8</v>
      </c>
      <c r="E26" s="4">
        <f>SUM(C26:D26)</f>
        <v>20279</v>
      </c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6100-000000000000}"/>
  </hyperlinks>
  <pageMargins left="0.75" right="0.75" top="1" bottom="1" header="0.5" footer="0.5"/>
  <pageSetup orientation="portrait" horizontalDpi="300" verticalDpi="300" copies="0" r:id="rId2"/>
  <headerFooter alignWithMargins="0"/>
  <drawing r:id="rId3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dimension ref="B1:E26"/>
  <sheetViews>
    <sheetView workbookViewId="0"/>
  </sheetViews>
  <sheetFormatPr defaultColWidth="9" defaultRowHeight="13.15" x14ac:dyDescent="0.45"/>
  <cols>
    <col min="1" max="1" width="9" style="1"/>
    <col min="2" max="5" width="17.75" style="1" customWidth="1"/>
    <col min="6" max="16384" width="9" style="1"/>
  </cols>
  <sheetData>
    <row r="1" spans="2:5" x14ac:dyDescent="0.45">
      <c r="B1" s="797" t="s">
        <v>16</v>
      </c>
      <c r="C1" s="797"/>
      <c r="D1" s="797"/>
      <c r="E1" s="797"/>
    </row>
    <row r="2" spans="2:5" x14ac:dyDescent="0.45">
      <c r="B2" s="806" t="s">
        <v>31</v>
      </c>
      <c r="C2" s="806"/>
      <c r="D2" s="806"/>
      <c r="E2" s="806"/>
    </row>
    <row r="4" spans="2:5" s="10" customFormat="1" ht="12.75" x14ac:dyDescent="0.45">
      <c r="B4" s="797" t="s">
        <v>14</v>
      </c>
      <c r="C4" s="797"/>
      <c r="D4" s="797"/>
      <c r="E4" s="797"/>
    </row>
    <row r="5" spans="2:5" s="8" customFormat="1" x14ac:dyDescent="0.45">
      <c r="B5" s="8" t="s">
        <v>8</v>
      </c>
      <c r="C5" s="8" t="s">
        <v>12</v>
      </c>
      <c r="D5" s="8" t="s">
        <v>11</v>
      </c>
      <c r="E5" s="8" t="s">
        <v>5</v>
      </c>
    </row>
    <row r="6" spans="2:5" x14ac:dyDescent="0.45">
      <c r="B6" s="1" t="s">
        <v>4</v>
      </c>
      <c r="C6" s="7">
        <v>0</v>
      </c>
      <c r="D6" s="7">
        <v>117</v>
      </c>
      <c r="E6" s="6">
        <v>39017</v>
      </c>
    </row>
    <row r="7" spans="2:5" x14ac:dyDescent="0.45">
      <c r="B7" s="1" t="s">
        <v>3</v>
      </c>
      <c r="C7" s="7">
        <v>0</v>
      </c>
      <c r="D7" s="7">
        <v>426</v>
      </c>
      <c r="E7" s="6">
        <v>39036</v>
      </c>
    </row>
    <row r="8" spans="2:5" x14ac:dyDescent="0.45">
      <c r="B8" s="1" t="s">
        <v>2</v>
      </c>
      <c r="C8" s="7">
        <v>0</v>
      </c>
      <c r="D8" s="7">
        <v>1631</v>
      </c>
      <c r="E8" s="6">
        <v>39021</v>
      </c>
    </row>
    <row r="9" spans="2:5" x14ac:dyDescent="0.45">
      <c r="B9" s="1" t="s">
        <v>1</v>
      </c>
      <c r="C9" s="7">
        <v>0</v>
      </c>
      <c r="D9" s="7">
        <v>23</v>
      </c>
      <c r="E9" s="6">
        <v>39021</v>
      </c>
    </row>
    <row r="10" spans="2:5" s="3" customFormat="1" x14ac:dyDescent="0.45">
      <c r="B10" s="3" t="s">
        <v>0</v>
      </c>
      <c r="C10" s="5">
        <f>SUM(C6:C9)</f>
        <v>0</v>
      </c>
      <c r="D10" s="5">
        <f>SUM(D6:D9)</f>
        <v>2197</v>
      </c>
      <c r="E10" s="5">
        <f>SUM(C10:D10)</f>
        <v>2197</v>
      </c>
    </row>
    <row r="12" spans="2:5" s="9" customFormat="1" ht="12.75" x14ac:dyDescent="0.45">
      <c r="B12" s="797" t="s">
        <v>13</v>
      </c>
      <c r="C12" s="797"/>
      <c r="D12" s="797"/>
      <c r="E12" s="797"/>
    </row>
    <row r="13" spans="2:5" s="8" customFormat="1" x14ac:dyDescent="0.45">
      <c r="B13" s="8" t="s">
        <v>8</v>
      </c>
      <c r="C13" s="8" t="s">
        <v>12</v>
      </c>
      <c r="D13" s="8" t="s">
        <v>11</v>
      </c>
      <c r="E13" s="8" t="s">
        <v>10</v>
      </c>
    </row>
    <row r="14" spans="2:5" x14ac:dyDescent="0.45">
      <c r="B14" s="1" t="s">
        <v>4</v>
      </c>
      <c r="C14" s="7">
        <v>473828</v>
      </c>
      <c r="D14" s="7">
        <v>64426</v>
      </c>
      <c r="E14" s="7">
        <v>538254</v>
      </c>
    </row>
    <row r="15" spans="2:5" x14ac:dyDescent="0.45">
      <c r="B15" s="1" t="s">
        <v>3</v>
      </c>
      <c r="C15" s="7">
        <v>957738</v>
      </c>
      <c r="D15" s="7">
        <v>122599</v>
      </c>
      <c r="E15" s="7">
        <v>1080337</v>
      </c>
    </row>
    <row r="16" spans="2:5" x14ac:dyDescent="0.45">
      <c r="B16" s="1" t="s">
        <v>2</v>
      </c>
      <c r="C16" s="7">
        <v>1790167</v>
      </c>
      <c r="D16" s="7">
        <v>294421</v>
      </c>
      <c r="E16" s="7">
        <v>2084588</v>
      </c>
    </row>
    <row r="17" spans="2:5" x14ac:dyDescent="0.45">
      <c r="B17" s="1" t="s">
        <v>1</v>
      </c>
      <c r="C17" s="7">
        <v>62754</v>
      </c>
      <c r="D17" s="7">
        <v>8997</v>
      </c>
      <c r="E17" s="7">
        <v>71751</v>
      </c>
    </row>
    <row r="18" spans="2:5" s="3" customFormat="1" x14ac:dyDescent="0.45">
      <c r="B18" s="3" t="s">
        <v>0</v>
      </c>
      <c r="C18" s="5">
        <f>SUM(C14:C17)</f>
        <v>3284487</v>
      </c>
      <c r="D18" s="5">
        <f>SUM(D14:D17)</f>
        <v>490443</v>
      </c>
      <c r="E18" s="5">
        <f>SUM(E14:E17)</f>
        <v>3774930</v>
      </c>
    </row>
    <row r="20" spans="2:5" s="9" customFormat="1" ht="12.75" x14ac:dyDescent="0.45">
      <c r="B20" s="797" t="s">
        <v>30</v>
      </c>
      <c r="C20" s="797"/>
      <c r="D20" s="797"/>
      <c r="E20" s="797"/>
    </row>
    <row r="21" spans="2:5" s="8" customFormat="1" x14ac:dyDescent="0.45">
      <c r="B21" s="8" t="s">
        <v>8</v>
      </c>
      <c r="C21" s="8" t="s">
        <v>7</v>
      </c>
      <c r="D21" s="8" t="s">
        <v>6</v>
      </c>
      <c r="E21" s="8" t="s">
        <v>5</v>
      </c>
    </row>
    <row r="22" spans="2:5" x14ac:dyDescent="0.45">
      <c r="B22" s="1" t="s">
        <v>4</v>
      </c>
      <c r="C22" s="11">
        <v>2099.5</v>
      </c>
      <c r="D22" s="11">
        <v>300.5</v>
      </c>
      <c r="E22" s="6">
        <v>39017</v>
      </c>
    </row>
    <row r="23" spans="2:5" x14ac:dyDescent="0.45">
      <c r="B23" s="1" t="s">
        <v>3</v>
      </c>
      <c r="C23" s="11">
        <v>5488.4</v>
      </c>
      <c r="D23" s="11">
        <v>673.3</v>
      </c>
      <c r="E23" s="6">
        <v>39036</v>
      </c>
    </row>
    <row r="24" spans="2:5" x14ac:dyDescent="0.45">
      <c r="B24" s="1" t="s">
        <v>2</v>
      </c>
      <c r="C24" s="11">
        <v>9548.6</v>
      </c>
      <c r="D24" s="11">
        <v>1689.6</v>
      </c>
      <c r="E24" s="6">
        <v>39021</v>
      </c>
    </row>
    <row r="25" spans="2:5" x14ac:dyDescent="0.45">
      <c r="B25" s="1" t="s">
        <v>1</v>
      </c>
      <c r="C25" s="11">
        <v>410</v>
      </c>
      <c r="D25" s="11">
        <v>23</v>
      </c>
      <c r="E25" s="6">
        <v>39021</v>
      </c>
    </row>
    <row r="26" spans="2:5" s="3" customFormat="1" x14ac:dyDescent="0.45">
      <c r="B26" s="3" t="s">
        <v>0</v>
      </c>
      <c r="C26" s="4">
        <f>SUM(C22:C25)</f>
        <v>17546.5</v>
      </c>
      <c r="D26" s="4">
        <f>SUM(D22:D25)</f>
        <v>2686.3999999999996</v>
      </c>
      <c r="E26" s="4">
        <f>SUM(C26:D26)</f>
        <v>20232.900000000001</v>
      </c>
    </row>
  </sheetData>
  <mergeCells count="5">
    <mergeCell ref="B4:E4"/>
    <mergeCell ref="B12:E12"/>
    <mergeCell ref="B20:E20"/>
    <mergeCell ref="B1:E1"/>
    <mergeCell ref="B2:E2"/>
  </mergeCells>
  <hyperlinks>
    <hyperlink ref="B20" location="a1" display="a1" xr:uid="{00000000-0004-0000-6200-000000000000}"/>
  </hyperlinks>
  <pageMargins left="0.75" right="0.75" top="1" bottom="1" header="0.5" footer="0.5"/>
  <pageSetup orientation="portrait" horizontalDpi="300" verticalDpi="300" copies="0" r:id="rId1"/>
  <headerFooter alignWithMargins="0"/>
  <drawing r:id="rId2"/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B1:E26"/>
  <sheetViews>
    <sheetView workbookViewId="0"/>
  </sheetViews>
  <sheetFormatPr defaultColWidth="9" defaultRowHeight="13.15" x14ac:dyDescent="0.45"/>
  <cols>
    <col min="1" max="1" width="9" style="1"/>
    <col min="2" max="5" width="17.75" style="1" customWidth="1"/>
    <col min="6" max="16384" width="9" style="1"/>
  </cols>
  <sheetData>
    <row r="1" spans="2:5" x14ac:dyDescent="0.45">
      <c r="B1" s="797" t="s">
        <v>16</v>
      </c>
      <c r="C1" s="797"/>
      <c r="D1" s="797"/>
      <c r="E1" s="797"/>
    </row>
    <row r="2" spans="2:5" x14ac:dyDescent="0.45">
      <c r="B2" s="806" t="s">
        <v>33</v>
      </c>
      <c r="C2" s="806"/>
      <c r="D2" s="806"/>
      <c r="E2" s="806"/>
    </row>
    <row r="4" spans="2:5" s="10" customFormat="1" ht="12.75" x14ac:dyDescent="0.45">
      <c r="B4" s="797" t="s">
        <v>14</v>
      </c>
      <c r="C4" s="797"/>
      <c r="D4" s="797"/>
      <c r="E4" s="797"/>
    </row>
    <row r="5" spans="2:5" s="8" customFormat="1" x14ac:dyDescent="0.45">
      <c r="B5" s="8" t="s">
        <v>8</v>
      </c>
      <c r="C5" s="8" t="s">
        <v>12</v>
      </c>
      <c r="D5" s="8" t="s">
        <v>11</v>
      </c>
      <c r="E5" s="8" t="s">
        <v>5</v>
      </c>
    </row>
    <row r="6" spans="2:5" x14ac:dyDescent="0.45">
      <c r="B6" s="1" t="s">
        <v>4</v>
      </c>
      <c r="C6" s="7">
        <v>0</v>
      </c>
      <c r="D6" s="7">
        <v>115</v>
      </c>
      <c r="E6" s="6">
        <v>38989</v>
      </c>
    </row>
    <row r="7" spans="2:5" x14ac:dyDescent="0.45">
      <c r="B7" s="1" t="s">
        <v>3</v>
      </c>
      <c r="C7" s="7">
        <v>0</v>
      </c>
      <c r="D7" s="7">
        <v>423</v>
      </c>
      <c r="E7" s="6">
        <v>39001</v>
      </c>
    </row>
    <row r="8" spans="2:5" x14ac:dyDescent="0.45">
      <c r="B8" s="1" t="s">
        <v>2</v>
      </c>
      <c r="C8" s="7">
        <v>0</v>
      </c>
      <c r="D8" s="7">
        <v>1655</v>
      </c>
      <c r="E8" s="6">
        <v>38990</v>
      </c>
    </row>
    <row r="9" spans="2:5" x14ac:dyDescent="0.45">
      <c r="B9" s="1" t="s">
        <v>1</v>
      </c>
      <c r="C9" s="7">
        <v>0</v>
      </c>
      <c r="D9" s="7">
        <v>26</v>
      </c>
      <c r="E9" s="6">
        <v>38960</v>
      </c>
    </row>
    <row r="10" spans="2:5" s="3" customFormat="1" x14ac:dyDescent="0.45">
      <c r="B10" s="3" t="s">
        <v>0</v>
      </c>
      <c r="C10" s="5">
        <f>SUM(C6:C9)</f>
        <v>0</v>
      </c>
      <c r="D10" s="5">
        <f>SUM(D6:D9)</f>
        <v>2219</v>
      </c>
      <c r="E10" s="5">
        <f>SUM(C10:D10)</f>
        <v>2219</v>
      </c>
    </row>
    <row r="12" spans="2:5" s="9" customFormat="1" ht="12.75" x14ac:dyDescent="0.45">
      <c r="B12" s="797" t="s">
        <v>13</v>
      </c>
      <c r="C12" s="797"/>
      <c r="D12" s="797"/>
      <c r="E12" s="797"/>
    </row>
    <row r="13" spans="2:5" s="8" customFormat="1" x14ac:dyDescent="0.45">
      <c r="B13" s="8" t="s">
        <v>8</v>
      </c>
      <c r="C13" s="8" t="s">
        <v>12</v>
      </c>
      <c r="D13" s="8" t="s">
        <v>11</v>
      </c>
      <c r="E13" s="8" t="s">
        <v>10</v>
      </c>
    </row>
    <row r="14" spans="2:5" x14ac:dyDescent="0.45">
      <c r="B14" s="1" t="s">
        <v>4</v>
      </c>
      <c r="C14" s="7">
        <v>473870</v>
      </c>
      <c r="D14" s="7">
        <v>64445</v>
      </c>
      <c r="E14" s="7">
        <v>538315</v>
      </c>
    </row>
    <row r="15" spans="2:5" x14ac:dyDescent="0.45">
      <c r="B15" s="1" t="s">
        <v>3</v>
      </c>
      <c r="C15" s="7">
        <v>956557</v>
      </c>
      <c r="D15" s="7">
        <v>122439</v>
      </c>
      <c r="E15" s="7">
        <v>1078996</v>
      </c>
    </row>
    <row r="16" spans="2:5" x14ac:dyDescent="0.45">
      <c r="B16" s="1" t="s">
        <v>2</v>
      </c>
      <c r="C16" s="7">
        <v>1789250</v>
      </c>
      <c r="D16" s="7">
        <v>294133</v>
      </c>
      <c r="E16" s="7">
        <v>2083383</v>
      </c>
    </row>
    <row r="17" spans="2:5" x14ac:dyDescent="0.45">
      <c r="B17" s="1" t="s">
        <v>1</v>
      </c>
      <c r="C17" s="7">
        <v>62698</v>
      </c>
      <c r="D17" s="7">
        <v>8998</v>
      </c>
      <c r="E17" s="7">
        <v>71696</v>
      </c>
    </row>
    <row r="18" spans="2:5" s="3" customFormat="1" x14ac:dyDescent="0.45">
      <c r="B18" s="3" t="s">
        <v>0</v>
      </c>
      <c r="C18" s="5">
        <f>SUM(C14:C17)</f>
        <v>3282375</v>
      </c>
      <c r="D18" s="5">
        <f>SUM(D14:D17)</f>
        <v>490015</v>
      </c>
      <c r="E18" s="5">
        <f>SUM(E14:E17)</f>
        <v>3772390</v>
      </c>
    </row>
    <row r="20" spans="2:5" s="9" customFormat="1" ht="12.75" x14ac:dyDescent="0.45">
      <c r="B20" s="797" t="s">
        <v>32</v>
      </c>
      <c r="C20" s="797"/>
      <c r="D20" s="797"/>
      <c r="E20" s="797"/>
    </row>
    <row r="21" spans="2:5" s="8" customFormat="1" x14ac:dyDescent="0.45">
      <c r="B21" s="8" t="s">
        <v>8</v>
      </c>
      <c r="C21" s="8" t="s">
        <v>7</v>
      </c>
      <c r="D21" s="8" t="s">
        <v>6</v>
      </c>
      <c r="E21" s="8" t="s">
        <v>5</v>
      </c>
    </row>
    <row r="22" spans="2:5" x14ac:dyDescent="0.45">
      <c r="B22" s="1" t="s">
        <v>4</v>
      </c>
      <c r="C22" s="11">
        <v>2098.3000000000002</v>
      </c>
      <c r="D22" s="11">
        <v>301.7</v>
      </c>
      <c r="E22" s="6">
        <v>38989</v>
      </c>
    </row>
    <row r="23" spans="2:5" x14ac:dyDescent="0.45">
      <c r="B23" s="1" t="s">
        <v>3</v>
      </c>
      <c r="C23" s="11">
        <v>5539.7</v>
      </c>
      <c r="D23" s="11">
        <v>677.8</v>
      </c>
      <c r="E23" s="6">
        <v>39001</v>
      </c>
    </row>
    <row r="24" spans="2:5" x14ac:dyDescent="0.45">
      <c r="B24" s="1" t="s">
        <v>2</v>
      </c>
      <c r="C24" s="11">
        <v>9565.9</v>
      </c>
      <c r="D24" s="11">
        <v>1670.3</v>
      </c>
      <c r="E24" s="6">
        <v>38990</v>
      </c>
    </row>
    <row r="25" spans="2:5" x14ac:dyDescent="0.45">
      <c r="B25" s="1" t="s">
        <v>1</v>
      </c>
      <c r="C25" s="11">
        <v>410</v>
      </c>
      <c r="D25" s="11">
        <v>23</v>
      </c>
      <c r="E25" s="6">
        <v>38990</v>
      </c>
    </row>
    <row r="26" spans="2:5" s="3" customFormat="1" x14ac:dyDescent="0.45">
      <c r="B26" s="3" t="s">
        <v>0</v>
      </c>
      <c r="C26" s="4">
        <f>SUM(C22:C25)</f>
        <v>17613.900000000001</v>
      </c>
      <c r="D26" s="4">
        <f>SUM(D22:D25)</f>
        <v>2672.8</v>
      </c>
      <c r="E26" s="4">
        <f>SUM(C26:D26)</f>
        <v>20286.7</v>
      </c>
    </row>
  </sheetData>
  <mergeCells count="5">
    <mergeCell ref="B20:E20"/>
    <mergeCell ref="B1:E1"/>
    <mergeCell ref="B2:E2"/>
    <mergeCell ref="B4:E4"/>
    <mergeCell ref="B12:E12"/>
  </mergeCells>
  <pageMargins left="0.75" right="0.75" top="1" bottom="1" header="0.5" footer="0.5"/>
  <headerFooter alignWithMargins="0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dimension ref="B1:E26"/>
  <sheetViews>
    <sheetView workbookViewId="0"/>
  </sheetViews>
  <sheetFormatPr defaultColWidth="9" defaultRowHeight="13.15" x14ac:dyDescent="0.45"/>
  <cols>
    <col min="1" max="1" width="9" style="1"/>
    <col min="2" max="5" width="17.75" style="1" customWidth="1"/>
    <col min="6" max="16384" width="9" style="1"/>
  </cols>
  <sheetData>
    <row r="1" spans="2:5" x14ac:dyDescent="0.45">
      <c r="B1" s="797" t="s">
        <v>16</v>
      </c>
      <c r="C1" s="797"/>
      <c r="D1" s="797"/>
      <c r="E1" s="797"/>
    </row>
    <row r="2" spans="2:5" x14ac:dyDescent="0.45">
      <c r="B2" s="797" t="s">
        <v>35</v>
      </c>
      <c r="C2" s="797"/>
      <c r="D2" s="797"/>
      <c r="E2" s="797"/>
    </row>
    <row r="4" spans="2:5" s="10" customFormat="1" ht="12.75" x14ac:dyDescent="0.45">
      <c r="B4" s="797" t="s">
        <v>14</v>
      </c>
      <c r="C4" s="797"/>
      <c r="D4" s="797"/>
      <c r="E4" s="797"/>
    </row>
    <row r="5" spans="2:5" s="8" customFormat="1" x14ac:dyDescent="0.45">
      <c r="B5" s="8" t="s">
        <v>8</v>
      </c>
      <c r="C5" s="8" t="s">
        <v>12</v>
      </c>
      <c r="D5" s="8" t="s">
        <v>11</v>
      </c>
      <c r="E5" s="8" t="s">
        <v>5</v>
      </c>
    </row>
    <row r="6" spans="2:5" x14ac:dyDescent="0.45">
      <c r="B6" s="1" t="s">
        <v>4</v>
      </c>
      <c r="C6" s="7" t="s">
        <v>34</v>
      </c>
      <c r="D6" s="7">
        <v>113</v>
      </c>
      <c r="E6" s="6">
        <v>38954</v>
      </c>
    </row>
    <row r="7" spans="2:5" x14ac:dyDescent="0.45">
      <c r="B7" s="1" t="s">
        <v>3</v>
      </c>
      <c r="C7" s="7">
        <v>0</v>
      </c>
      <c r="D7" s="7">
        <v>415</v>
      </c>
      <c r="E7" s="6">
        <v>38972</v>
      </c>
    </row>
    <row r="8" spans="2:5" x14ac:dyDescent="0.45">
      <c r="B8" s="1" t="s">
        <v>2</v>
      </c>
      <c r="C8" s="7">
        <v>0</v>
      </c>
      <c r="D8" s="7">
        <v>1652</v>
      </c>
      <c r="E8" s="6">
        <v>38960</v>
      </c>
    </row>
    <row r="9" spans="2:5" x14ac:dyDescent="0.45">
      <c r="B9" s="1" t="s">
        <v>1</v>
      </c>
      <c r="C9" s="7">
        <v>0</v>
      </c>
      <c r="D9" s="7">
        <v>26</v>
      </c>
      <c r="E9" s="6">
        <v>38960</v>
      </c>
    </row>
    <row r="10" spans="2:5" s="3" customFormat="1" x14ac:dyDescent="0.45">
      <c r="B10" s="3" t="s">
        <v>0</v>
      </c>
      <c r="C10" s="5">
        <f>SUM(C6:C9)</f>
        <v>0</v>
      </c>
      <c r="D10" s="5">
        <f>SUM(D6:D9)</f>
        <v>2206</v>
      </c>
      <c r="E10" s="5">
        <f>SUM(C10:D10)</f>
        <v>2206</v>
      </c>
    </row>
    <row r="12" spans="2:5" s="9" customFormat="1" ht="12.75" x14ac:dyDescent="0.45">
      <c r="B12" s="797" t="s">
        <v>13</v>
      </c>
      <c r="C12" s="797"/>
      <c r="D12" s="797"/>
      <c r="E12" s="797"/>
    </row>
    <row r="13" spans="2:5" s="8" customFormat="1" x14ac:dyDescent="0.45">
      <c r="B13" s="8" t="s">
        <v>8</v>
      </c>
      <c r="C13" s="8" t="s">
        <v>12</v>
      </c>
      <c r="D13" s="8" t="s">
        <v>11</v>
      </c>
      <c r="E13" s="8" t="s">
        <v>10</v>
      </c>
    </row>
    <row r="14" spans="2:5" x14ac:dyDescent="0.45">
      <c r="B14" s="1" t="s">
        <v>4</v>
      </c>
      <c r="C14" s="7">
        <v>473504</v>
      </c>
      <c r="D14" s="7">
        <v>64447</v>
      </c>
      <c r="E14" s="7">
        <v>537951</v>
      </c>
    </row>
    <row r="15" spans="2:5" x14ac:dyDescent="0.45">
      <c r="B15" s="1" t="s">
        <v>3</v>
      </c>
      <c r="C15" s="7">
        <v>956806</v>
      </c>
      <c r="D15" s="7">
        <v>122498</v>
      </c>
      <c r="E15" s="7">
        <v>1079304</v>
      </c>
    </row>
    <row r="16" spans="2:5" x14ac:dyDescent="0.45">
      <c r="B16" s="1" t="s">
        <v>2</v>
      </c>
      <c r="C16" s="7">
        <v>1789630</v>
      </c>
      <c r="D16" s="7">
        <v>294029</v>
      </c>
      <c r="E16" s="7">
        <v>2083659</v>
      </c>
    </row>
    <row r="17" spans="2:5" x14ac:dyDescent="0.45">
      <c r="B17" s="1" t="s">
        <v>1</v>
      </c>
      <c r="C17" s="7">
        <v>62676</v>
      </c>
      <c r="D17" s="7">
        <v>9002</v>
      </c>
      <c r="E17" s="7">
        <v>71678</v>
      </c>
    </row>
    <row r="18" spans="2:5" s="3" customFormat="1" x14ac:dyDescent="0.45">
      <c r="B18" s="3" t="s">
        <v>0</v>
      </c>
      <c r="C18" s="5">
        <f>SUM(C14:C17)</f>
        <v>3282616</v>
      </c>
      <c r="D18" s="5">
        <f>SUM(D14:D17)</f>
        <v>489976</v>
      </c>
      <c r="E18" s="5">
        <f>SUM(E14:E17)</f>
        <v>3772592</v>
      </c>
    </row>
    <row r="20" spans="2:5" s="9" customFormat="1" ht="12.75" x14ac:dyDescent="0.45">
      <c r="B20" s="797" t="s">
        <v>32</v>
      </c>
      <c r="C20" s="797"/>
      <c r="D20" s="797"/>
      <c r="E20" s="797"/>
    </row>
    <row r="21" spans="2:5" s="8" customFormat="1" x14ac:dyDescent="0.45">
      <c r="B21" s="8" t="s">
        <v>8</v>
      </c>
      <c r="C21" s="8" t="s">
        <v>7</v>
      </c>
      <c r="D21" s="8" t="s">
        <v>6</v>
      </c>
      <c r="E21" s="8" t="s">
        <v>5</v>
      </c>
    </row>
    <row r="22" spans="2:5" x14ac:dyDescent="0.45">
      <c r="B22" s="1" t="s">
        <v>4</v>
      </c>
      <c r="C22" s="11">
        <v>2099.1999999999998</v>
      </c>
      <c r="D22" s="11">
        <v>300.8</v>
      </c>
      <c r="E22" s="6">
        <v>38954</v>
      </c>
    </row>
    <row r="23" spans="2:5" x14ac:dyDescent="0.45">
      <c r="B23" s="1" t="s">
        <v>3</v>
      </c>
      <c r="C23" s="11">
        <v>5546.1</v>
      </c>
      <c r="D23" s="11">
        <v>660.7</v>
      </c>
      <c r="E23" s="6">
        <v>38972</v>
      </c>
    </row>
    <row r="24" spans="2:5" x14ac:dyDescent="0.45">
      <c r="B24" s="1" t="s">
        <v>2</v>
      </c>
      <c r="C24" s="11">
        <v>9569.4</v>
      </c>
      <c r="D24" s="11">
        <v>1664.2</v>
      </c>
      <c r="E24" s="6">
        <v>38960</v>
      </c>
    </row>
    <row r="25" spans="2:5" x14ac:dyDescent="0.45">
      <c r="B25" s="1" t="s">
        <v>1</v>
      </c>
      <c r="C25" s="11">
        <v>410</v>
      </c>
      <c r="D25" s="11">
        <v>23</v>
      </c>
      <c r="E25" s="6">
        <v>38960</v>
      </c>
    </row>
    <row r="26" spans="2:5" s="3" customFormat="1" x14ac:dyDescent="0.45">
      <c r="B26" s="3" t="s">
        <v>0</v>
      </c>
      <c r="C26" s="4">
        <f>SUM(C22:C25)</f>
        <v>17624.7</v>
      </c>
      <c r="D26" s="4">
        <f>SUM(D22:D25)</f>
        <v>2648.7</v>
      </c>
      <c r="E26" s="4">
        <f>SUM(C26:D26)</f>
        <v>20273.400000000001</v>
      </c>
    </row>
  </sheetData>
  <mergeCells count="5">
    <mergeCell ref="B20:E20"/>
    <mergeCell ref="B1:E1"/>
    <mergeCell ref="B2:E2"/>
    <mergeCell ref="B4:E4"/>
    <mergeCell ref="B12:E12"/>
  </mergeCells>
  <pageMargins left="0.75" right="0.75" top="1" bottom="1" header="0.5" footer="0.5"/>
  <headerFooter alignWithMargins="0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dimension ref="B1:E26"/>
  <sheetViews>
    <sheetView workbookViewId="0"/>
  </sheetViews>
  <sheetFormatPr defaultColWidth="9" defaultRowHeight="13.15" x14ac:dyDescent="0.45"/>
  <cols>
    <col min="1" max="1" width="9" style="1"/>
    <col min="2" max="5" width="17.75" style="1" customWidth="1"/>
    <col min="6" max="16384" width="9" style="1"/>
  </cols>
  <sheetData>
    <row r="1" spans="2:5" x14ac:dyDescent="0.45">
      <c r="B1" s="797" t="s">
        <v>16</v>
      </c>
      <c r="C1" s="797"/>
      <c r="D1" s="797"/>
      <c r="E1" s="797"/>
    </row>
    <row r="2" spans="2:5" x14ac:dyDescent="0.45">
      <c r="B2" s="797" t="s">
        <v>36</v>
      </c>
      <c r="C2" s="797"/>
      <c r="D2" s="797"/>
      <c r="E2" s="797"/>
    </row>
    <row r="3" spans="2:5" x14ac:dyDescent="0.45">
      <c r="C3" s="13"/>
      <c r="D3" s="13"/>
      <c r="E3" s="13"/>
    </row>
    <row r="4" spans="2:5" s="10" customFormat="1" ht="12.75" x14ac:dyDescent="0.45">
      <c r="B4" s="797" t="s">
        <v>14</v>
      </c>
      <c r="C4" s="797"/>
      <c r="D4" s="797"/>
      <c r="E4" s="797"/>
    </row>
    <row r="5" spans="2:5" s="8" customFormat="1" x14ac:dyDescent="0.45">
      <c r="B5" s="14" t="s">
        <v>8</v>
      </c>
      <c r="C5" s="14" t="s">
        <v>12</v>
      </c>
      <c r="D5" s="14" t="s">
        <v>11</v>
      </c>
      <c r="E5" s="14" t="s">
        <v>5</v>
      </c>
    </row>
    <row r="6" spans="2:5" x14ac:dyDescent="0.45">
      <c r="B6" s="13" t="s">
        <v>4</v>
      </c>
      <c r="C6" s="11">
        <v>0</v>
      </c>
      <c r="D6" s="11">
        <v>99</v>
      </c>
      <c r="E6" s="6">
        <v>38926</v>
      </c>
    </row>
    <row r="7" spans="2:5" x14ac:dyDescent="0.45">
      <c r="B7" s="13" t="s">
        <v>3</v>
      </c>
      <c r="C7" s="11">
        <v>0</v>
      </c>
      <c r="D7" s="11">
        <v>387</v>
      </c>
      <c r="E7" s="6">
        <v>38943</v>
      </c>
    </row>
    <row r="8" spans="2:5" x14ac:dyDescent="0.45">
      <c r="B8" s="13" t="s">
        <v>2</v>
      </c>
      <c r="C8" s="11">
        <v>0</v>
      </c>
      <c r="D8" s="11">
        <v>1605</v>
      </c>
      <c r="E8" s="6">
        <v>38929</v>
      </c>
    </row>
    <row r="9" spans="2:5" x14ac:dyDescent="0.45">
      <c r="B9" s="13" t="s">
        <v>1</v>
      </c>
      <c r="C9" s="11">
        <v>0</v>
      </c>
      <c r="D9" s="11">
        <v>26</v>
      </c>
      <c r="E9" s="6">
        <v>38966</v>
      </c>
    </row>
    <row r="10" spans="2:5" s="3" customFormat="1" x14ac:dyDescent="0.45">
      <c r="B10" s="12" t="s">
        <v>0</v>
      </c>
      <c r="C10" s="4">
        <f>SUM(C6:C9)</f>
        <v>0</v>
      </c>
      <c r="D10" s="4">
        <f>SUM(D6:D9)</f>
        <v>2117</v>
      </c>
      <c r="E10" s="4">
        <f>SUM(C10:D10)</f>
        <v>2117</v>
      </c>
    </row>
    <row r="11" spans="2:5" x14ac:dyDescent="0.45">
      <c r="C11" s="13"/>
      <c r="D11" s="13"/>
      <c r="E11" s="13"/>
    </row>
    <row r="12" spans="2:5" s="9" customFormat="1" ht="12.75" x14ac:dyDescent="0.45">
      <c r="B12" s="797" t="s">
        <v>13</v>
      </c>
      <c r="C12" s="797"/>
      <c r="D12" s="797"/>
      <c r="E12" s="797"/>
    </row>
    <row r="13" spans="2:5" s="8" customFormat="1" x14ac:dyDescent="0.45">
      <c r="B13" s="14" t="s">
        <v>8</v>
      </c>
      <c r="C13" s="14" t="s">
        <v>12</v>
      </c>
      <c r="D13" s="14" t="s">
        <v>11</v>
      </c>
      <c r="E13" s="14" t="s">
        <v>10</v>
      </c>
    </row>
    <row r="14" spans="2:5" x14ac:dyDescent="0.45">
      <c r="B14" s="13" t="s">
        <v>4</v>
      </c>
      <c r="C14" s="11">
        <v>472684</v>
      </c>
      <c r="D14" s="11">
        <v>64409</v>
      </c>
      <c r="E14" s="11">
        <v>537093</v>
      </c>
    </row>
    <row r="15" spans="2:5" x14ac:dyDescent="0.45">
      <c r="B15" s="13" t="s">
        <v>3</v>
      </c>
      <c r="C15" s="11">
        <v>956296</v>
      </c>
      <c r="D15" s="11">
        <v>122452</v>
      </c>
      <c r="E15" s="11">
        <v>1078748</v>
      </c>
    </row>
    <row r="16" spans="2:5" x14ac:dyDescent="0.45">
      <c r="B16" s="13" t="s">
        <v>2</v>
      </c>
      <c r="C16" s="11">
        <v>1787812</v>
      </c>
      <c r="D16" s="11">
        <v>293902</v>
      </c>
      <c r="E16" s="11">
        <v>2081714</v>
      </c>
    </row>
    <row r="17" spans="2:5" x14ac:dyDescent="0.45">
      <c r="B17" s="13" t="s">
        <v>1</v>
      </c>
      <c r="C17" s="11">
        <v>62679</v>
      </c>
      <c r="D17" s="11">
        <v>9016</v>
      </c>
      <c r="E17" s="11">
        <v>71695</v>
      </c>
    </row>
    <row r="18" spans="2:5" s="3" customFormat="1" x14ac:dyDescent="0.45">
      <c r="B18" s="12" t="s">
        <v>0</v>
      </c>
      <c r="C18" s="4">
        <f>SUM(C14:C17)</f>
        <v>3279471</v>
      </c>
      <c r="D18" s="4">
        <f>SUM(D14:D17)</f>
        <v>489779</v>
      </c>
      <c r="E18" s="4">
        <f>SUM(E14:E17)</f>
        <v>3769250</v>
      </c>
    </row>
    <row r="19" spans="2:5" x14ac:dyDescent="0.45">
      <c r="C19" s="13"/>
      <c r="D19" s="13"/>
      <c r="E19" s="13"/>
    </row>
    <row r="20" spans="2:5" s="9" customFormat="1" ht="12.75" x14ac:dyDescent="0.45">
      <c r="B20" s="797" t="s">
        <v>32</v>
      </c>
      <c r="C20" s="797"/>
      <c r="D20" s="797"/>
      <c r="E20" s="797"/>
    </row>
    <row r="21" spans="2:5" s="8" customFormat="1" x14ac:dyDescent="0.45">
      <c r="B21" s="14" t="s">
        <v>8</v>
      </c>
      <c r="C21" s="14" t="s">
        <v>7</v>
      </c>
      <c r="D21" s="14" t="s">
        <v>6</v>
      </c>
      <c r="E21" s="14" t="s">
        <v>5</v>
      </c>
    </row>
    <row r="22" spans="2:5" x14ac:dyDescent="0.45">
      <c r="B22" s="13" t="s">
        <v>4</v>
      </c>
      <c r="C22" s="11">
        <v>2400</v>
      </c>
      <c r="D22" s="11">
        <v>295</v>
      </c>
      <c r="E22" s="6">
        <v>38926</v>
      </c>
    </row>
    <row r="23" spans="2:5" x14ac:dyDescent="0.45">
      <c r="B23" s="13" t="s">
        <v>3</v>
      </c>
      <c r="C23" s="11">
        <v>6207</v>
      </c>
      <c r="D23" s="11">
        <v>662</v>
      </c>
      <c r="E23" s="6">
        <v>38943</v>
      </c>
    </row>
    <row r="24" spans="2:5" x14ac:dyDescent="0.45">
      <c r="B24" s="13" t="s">
        <v>2</v>
      </c>
      <c r="C24" s="11">
        <v>9586</v>
      </c>
      <c r="D24" s="11">
        <v>1642</v>
      </c>
      <c r="E24" s="6">
        <v>38929</v>
      </c>
    </row>
    <row r="25" spans="2:5" x14ac:dyDescent="0.45">
      <c r="B25" s="13" t="s">
        <v>1</v>
      </c>
      <c r="C25" s="11">
        <v>410</v>
      </c>
      <c r="D25" s="11">
        <v>23</v>
      </c>
      <c r="E25" s="6">
        <v>38966</v>
      </c>
    </row>
    <row r="26" spans="2:5" s="3" customFormat="1" x14ac:dyDescent="0.45">
      <c r="B26" s="12" t="s">
        <v>0</v>
      </c>
      <c r="C26" s="4">
        <f>SUM(C22:C25)</f>
        <v>18603</v>
      </c>
      <c r="D26" s="4">
        <f>SUM(D22:D25)</f>
        <v>2622</v>
      </c>
      <c r="E26" s="4">
        <f>SUM(C26:D26)</f>
        <v>21225</v>
      </c>
    </row>
  </sheetData>
  <mergeCells count="5">
    <mergeCell ref="B20:E20"/>
    <mergeCell ref="B1:E1"/>
    <mergeCell ref="B2:E2"/>
    <mergeCell ref="B4:E4"/>
    <mergeCell ref="B12:E12"/>
  </mergeCells>
  <pageMargins left="0.75" right="0.75" top="1" bottom="1" header="0.5" footer="0.5"/>
  <pageSetup orientation="portrait" r:id="rId1"/>
  <headerFooter alignWithMargins="0"/>
  <drawing r:id="rId2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dimension ref="B1:E29"/>
  <sheetViews>
    <sheetView workbookViewId="0"/>
  </sheetViews>
  <sheetFormatPr defaultColWidth="9" defaultRowHeight="13.15" x14ac:dyDescent="0.45"/>
  <cols>
    <col min="1" max="1" width="9" style="15"/>
    <col min="2" max="5" width="17.75" style="15" customWidth="1"/>
    <col min="6" max="16384" width="9" style="15"/>
  </cols>
  <sheetData>
    <row r="1" spans="2:5" x14ac:dyDescent="0.45">
      <c r="B1" s="797" t="s">
        <v>16</v>
      </c>
      <c r="C1" s="797"/>
      <c r="D1" s="797"/>
      <c r="E1" s="797"/>
    </row>
    <row r="2" spans="2:5" x14ac:dyDescent="0.45">
      <c r="B2" s="797" t="s">
        <v>44</v>
      </c>
      <c r="C2" s="797"/>
      <c r="D2" s="797"/>
      <c r="E2" s="797"/>
    </row>
    <row r="4" spans="2:5" s="10" customFormat="1" ht="12.75" x14ac:dyDescent="0.45">
      <c r="B4" s="797" t="s">
        <v>14</v>
      </c>
      <c r="C4" s="797"/>
      <c r="D4" s="797"/>
      <c r="E4" s="797"/>
    </row>
    <row r="5" spans="2:5" s="22" customFormat="1" x14ac:dyDescent="0.45">
      <c r="B5" s="23" t="s">
        <v>8</v>
      </c>
      <c r="C5" s="22" t="s">
        <v>12</v>
      </c>
      <c r="D5" s="22" t="s">
        <v>11</v>
      </c>
      <c r="E5" s="22" t="s">
        <v>5</v>
      </c>
    </row>
    <row r="6" spans="2:5" x14ac:dyDescent="0.45">
      <c r="B6" s="16" t="s">
        <v>41</v>
      </c>
      <c r="C6" s="21">
        <v>13</v>
      </c>
      <c r="D6" s="21">
        <v>162</v>
      </c>
      <c r="E6" s="20">
        <v>38807</v>
      </c>
    </row>
    <row r="7" spans="2:5" x14ac:dyDescent="0.45">
      <c r="B7" s="16" t="s">
        <v>40</v>
      </c>
      <c r="C7" s="21">
        <v>0</v>
      </c>
      <c r="D7" s="21">
        <v>413</v>
      </c>
      <c r="E7" s="20">
        <v>38807</v>
      </c>
    </row>
    <row r="8" spans="2:5" x14ac:dyDescent="0.45">
      <c r="B8" s="16" t="s">
        <v>43</v>
      </c>
      <c r="C8" s="21">
        <v>13</v>
      </c>
      <c r="D8" s="21">
        <v>1763</v>
      </c>
      <c r="E8" s="20">
        <v>38807</v>
      </c>
    </row>
    <row r="9" spans="2:5" x14ac:dyDescent="0.45">
      <c r="B9" s="16" t="s">
        <v>1</v>
      </c>
      <c r="C9" s="21">
        <v>0</v>
      </c>
      <c r="D9" s="21">
        <v>25</v>
      </c>
      <c r="E9" s="20">
        <v>38807</v>
      </c>
    </row>
    <row r="10" spans="2:5" s="17" customFormat="1" x14ac:dyDescent="0.45">
      <c r="B10" s="19" t="s">
        <v>39</v>
      </c>
      <c r="C10" s="18">
        <f>SUM(C6:C9)</f>
        <v>26</v>
      </c>
      <c r="D10" s="18">
        <f>SUM(D6:D9)</f>
        <v>2363</v>
      </c>
      <c r="E10" s="18">
        <f>SUM(C10:D10)</f>
        <v>2389</v>
      </c>
    </row>
    <row r="11" spans="2:5" x14ac:dyDescent="0.45">
      <c r="B11" s="16"/>
    </row>
    <row r="12" spans="2:5" s="9" customFormat="1" ht="12.75" x14ac:dyDescent="0.45">
      <c r="B12" s="797" t="s">
        <v>13</v>
      </c>
      <c r="C12" s="797"/>
      <c r="D12" s="797"/>
      <c r="E12" s="797"/>
    </row>
    <row r="13" spans="2:5" s="22" customFormat="1" x14ac:dyDescent="0.45">
      <c r="B13" s="23" t="s">
        <v>8</v>
      </c>
      <c r="C13" s="23" t="s">
        <v>12</v>
      </c>
      <c r="D13" s="23" t="s">
        <v>11</v>
      </c>
      <c r="E13" s="23" t="s">
        <v>10</v>
      </c>
    </row>
    <row r="14" spans="2:5" x14ac:dyDescent="0.45">
      <c r="B14" s="16" t="s">
        <v>41</v>
      </c>
      <c r="C14" s="21">
        <v>470262</v>
      </c>
      <c r="D14" s="21">
        <v>64146</v>
      </c>
      <c r="E14" s="21">
        <f>+C14+D14</f>
        <v>534408</v>
      </c>
    </row>
    <row r="15" spans="2:5" x14ac:dyDescent="0.45">
      <c r="B15" s="16" t="s">
        <v>3</v>
      </c>
      <c r="C15" s="21">
        <v>953503</v>
      </c>
      <c r="D15" s="21">
        <v>122145</v>
      </c>
      <c r="E15" s="21">
        <f>+C15+D15</f>
        <v>1075648</v>
      </c>
    </row>
    <row r="16" spans="2:5" x14ac:dyDescent="0.45">
      <c r="B16" s="16" t="s">
        <v>43</v>
      </c>
      <c r="C16" s="21">
        <v>1784522</v>
      </c>
      <c r="D16" s="21">
        <v>294020</v>
      </c>
      <c r="E16" s="21">
        <f>+C16+D16</f>
        <v>2078542</v>
      </c>
    </row>
    <row r="17" spans="2:5" x14ac:dyDescent="0.45">
      <c r="B17" s="16" t="s">
        <v>1</v>
      </c>
      <c r="C17" s="21">
        <v>62641</v>
      </c>
      <c r="D17" s="21">
        <v>9000</v>
      </c>
      <c r="E17" s="21">
        <f>+C17+D17</f>
        <v>71641</v>
      </c>
    </row>
    <row r="18" spans="2:5" s="17" customFormat="1" x14ac:dyDescent="0.45">
      <c r="B18" s="19" t="s">
        <v>39</v>
      </c>
      <c r="C18" s="18">
        <f>SUM(C14:C17)</f>
        <v>3270928</v>
      </c>
      <c r="D18" s="18">
        <f>SUM(D14:D17)</f>
        <v>489311</v>
      </c>
      <c r="E18" s="18">
        <f>SUM(E14:E17)</f>
        <v>3760239</v>
      </c>
    </row>
    <row r="19" spans="2:5" x14ac:dyDescent="0.45">
      <c r="B19" s="16"/>
    </row>
    <row r="20" spans="2:5" s="9" customFormat="1" ht="12.75" x14ac:dyDescent="0.45">
      <c r="B20" s="797" t="s">
        <v>32</v>
      </c>
      <c r="C20" s="797"/>
      <c r="D20" s="797"/>
      <c r="E20" s="797"/>
    </row>
    <row r="21" spans="2:5" s="22" customFormat="1" x14ac:dyDescent="0.45">
      <c r="B21" s="23" t="s">
        <v>8</v>
      </c>
      <c r="C21" s="22" t="s">
        <v>7</v>
      </c>
      <c r="D21" s="22" t="s">
        <v>6</v>
      </c>
      <c r="E21" s="22" t="s">
        <v>42</v>
      </c>
    </row>
    <row r="22" spans="2:5" x14ac:dyDescent="0.45">
      <c r="B22" s="16" t="s">
        <v>41</v>
      </c>
      <c r="C22" s="21">
        <v>2106</v>
      </c>
      <c r="D22" s="21">
        <v>294</v>
      </c>
      <c r="E22" s="20">
        <f>+E6</f>
        <v>38807</v>
      </c>
    </row>
    <row r="23" spans="2:5" x14ac:dyDescent="0.45">
      <c r="B23" s="16" t="s">
        <v>40</v>
      </c>
      <c r="C23" s="21">
        <v>5472</v>
      </c>
      <c r="D23" s="21">
        <v>642</v>
      </c>
      <c r="E23" s="20">
        <f>+E7</f>
        <v>38807</v>
      </c>
    </row>
    <row r="24" spans="2:5" x14ac:dyDescent="0.45">
      <c r="B24" s="16" t="s">
        <v>2</v>
      </c>
      <c r="C24" s="21">
        <v>9359</v>
      </c>
      <c r="D24" s="21">
        <v>1638</v>
      </c>
      <c r="E24" s="20">
        <f>+E8</f>
        <v>38807</v>
      </c>
    </row>
    <row r="25" spans="2:5" x14ac:dyDescent="0.45">
      <c r="B25" s="16" t="s">
        <v>1</v>
      </c>
      <c r="C25" s="21">
        <v>413</v>
      </c>
      <c r="D25" s="21">
        <v>19</v>
      </c>
      <c r="E25" s="20">
        <f>+E9</f>
        <v>38807</v>
      </c>
    </row>
    <row r="26" spans="2:5" s="17" customFormat="1" x14ac:dyDescent="0.45">
      <c r="B26" s="19" t="s">
        <v>39</v>
      </c>
      <c r="C26" s="18">
        <f>SUM(C22:C25)</f>
        <v>17350</v>
      </c>
      <c r="D26" s="18">
        <f>SUM(D22:D25)</f>
        <v>2593</v>
      </c>
      <c r="E26" s="18">
        <f>SUM(C26:D26)</f>
        <v>19943</v>
      </c>
    </row>
    <row r="27" spans="2:5" x14ac:dyDescent="0.45">
      <c r="B27" s="16"/>
      <c r="C27" s="16"/>
      <c r="D27" s="16"/>
      <c r="E27" s="16"/>
    </row>
    <row r="28" spans="2:5" x14ac:dyDescent="0.45">
      <c r="B28" s="16" t="s">
        <v>38</v>
      </c>
      <c r="C28" s="16"/>
      <c r="D28" s="16"/>
      <c r="E28" s="16"/>
    </row>
    <row r="29" spans="2:5" x14ac:dyDescent="0.45">
      <c r="B29" s="15" t="s">
        <v>37</v>
      </c>
    </row>
  </sheetData>
  <mergeCells count="5">
    <mergeCell ref="B20:E20"/>
    <mergeCell ref="B1:E1"/>
    <mergeCell ref="B2:E2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dimension ref="B1:E29"/>
  <sheetViews>
    <sheetView workbookViewId="0"/>
  </sheetViews>
  <sheetFormatPr defaultColWidth="9" defaultRowHeight="13.15" x14ac:dyDescent="0.45"/>
  <cols>
    <col min="1" max="1" width="9" style="15"/>
    <col min="2" max="5" width="17.75" style="15" customWidth="1"/>
    <col min="6" max="16384" width="9" style="15"/>
  </cols>
  <sheetData>
    <row r="1" spans="2:5" x14ac:dyDescent="0.45">
      <c r="B1" s="797" t="s">
        <v>16</v>
      </c>
      <c r="C1" s="797"/>
      <c r="D1" s="797"/>
      <c r="E1" s="797"/>
    </row>
    <row r="2" spans="2:5" x14ac:dyDescent="0.45">
      <c r="B2" s="797" t="s">
        <v>45</v>
      </c>
      <c r="C2" s="797"/>
      <c r="D2" s="797"/>
      <c r="E2" s="797"/>
    </row>
    <row r="3" spans="2:5" x14ac:dyDescent="0.45">
      <c r="B3" s="16"/>
      <c r="C3" s="21"/>
      <c r="D3" s="28"/>
    </row>
    <row r="4" spans="2:5" s="10" customFormat="1" ht="12.75" x14ac:dyDescent="0.45">
      <c r="B4" s="797" t="s">
        <v>14</v>
      </c>
      <c r="C4" s="797"/>
      <c r="D4" s="797"/>
      <c r="E4" s="797"/>
    </row>
    <row r="5" spans="2:5" s="22" customFormat="1" x14ac:dyDescent="0.45">
      <c r="B5" s="23" t="s">
        <v>8</v>
      </c>
      <c r="C5" s="26" t="s">
        <v>12</v>
      </c>
      <c r="D5" s="27" t="s">
        <v>11</v>
      </c>
      <c r="E5" s="26" t="s">
        <v>5</v>
      </c>
    </row>
    <row r="6" spans="2:5" x14ac:dyDescent="0.45">
      <c r="B6" s="16" t="s">
        <v>41</v>
      </c>
      <c r="C6" s="21">
        <v>13</v>
      </c>
      <c r="D6" s="21">
        <v>165</v>
      </c>
      <c r="E6" s="20">
        <v>38744</v>
      </c>
    </row>
    <row r="7" spans="2:5" x14ac:dyDescent="0.45">
      <c r="B7" s="16" t="s">
        <v>40</v>
      </c>
      <c r="C7" s="21">
        <v>0</v>
      </c>
      <c r="D7" s="21">
        <v>418</v>
      </c>
      <c r="E7" s="20">
        <v>38748</v>
      </c>
    </row>
    <row r="8" spans="2:5" x14ac:dyDescent="0.45">
      <c r="B8" s="16" t="s">
        <v>43</v>
      </c>
      <c r="C8" s="21">
        <v>13</v>
      </c>
      <c r="D8" s="21">
        <v>1969</v>
      </c>
      <c r="E8" s="20">
        <v>38748</v>
      </c>
    </row>
    <row r="9" spans="2:5" x14ac:dyDescent="0.45">
      <c r="B9" s="16" t="s">
        <v>1</v>
      </c>
      <c r="C9" s="21">
        <v>0</v>
      </c>
      <c r="D9" s="21">
        <v>24</v>
      </c>
      <c r="E9" s="20">
        <v>38748</v>
      </c>
    </row>
    <row r="10" spans="2:5" s="17" customFormat="1" x14ac:dyDescent="0.45">
      <c r="B10" s="19" t="s">
        <v>39</v>
      </c>
      <c r="C10" s="24">
        <f>SUM(C6:C9)</f>
        <v>26</v>
      </c>
      <c r="D10" s="24">
        <f>SUM(D6:D9)</f>
        <v>2576</v>
      </c>
      <c r="E10" s="18">
        <f>SUM(C10:D10)</f>
        <v>2602</v>
      </c>
    </row>
    <row r="11" spans="2:5" x14ac:dyDescent="0.45">
      <c r="B11" s="16"/>
      <c r="C11" s="21"/>
      <c r="D11" s="21"/>
    </row>
    <row r="12" spans="2:5" s="9" customFormat="1" ht="12.75" x14ac:dyDescent="0.45">
      <c r="B12" s="797" t="s">
        <v>13</v>
      </c>
      <c r="C12" s="797"/>
      <c r="D12" s="797"/>
      <c r="E12" s="797"/>
    </row>
    <row r="13" spans="2:5" s="22" customFormat="1" x14ac:dyDescent="0.45">
      <c r="B13" s="23" t="s">
        <v>8</v>
      </c>
      <c r="C13" s="26" t="s">
        <v>12</v>
      </c>
      <c r="D13" s="26" t="s">
        <v>11</v>
      </c>
      <c r="E13" s="22" t="s">
        <v>10</v>
      </c>
    </row>
    <row r="14" spans="2:5" x14ac:dyDescent="0.45">
      <c r="B14" s="16" t="s">
        <v>41</v>
      </c>
      <c r="C14" s="21">
        <v>469007</v>
      </c>
      <c r="D14" s="21">
        <v>63985</v>
      </c>
      <c r="E14" s="21">
        <f>+C14+D14</f>
        <v>532992</v>
      </c>
    </row>
    <row r="15" spans="2:5" x14ac:dyDescent="0.45">
      <c r="B15" s="16" t="s">
        <v>3</v>
      </c>
      <c r="C15" s="21">
        <v>951560</v>
      </c>
      <c r="D15" s="21">
        <v>121810</v>
      </c>
      <c r="E15" s="21">
        <f>+C15+D15</f>
        <v>1073370</v>
      </c>
    </row>
    <row r="16" spans="2:5" x14ac:dyDescent="0.45">
      <c r="B16" s="16" t="s">
        <v>43</v>
      </c>
      <c r="C16" s="21">
        <v>1784522</v>
      </c>
      <c r="D16" s="21">
        <v>294020</v>
      </c>
      <c r="E16" s="21">
        <f>+C16+D16</f>
        <v>2078542</v>
      </c>
    </row>
    <row r="17" spans="2:5" x14ac:dyDescent="0.45">
      <c r="B17" s="16" t="s">
        <v>1</v>
      </c>
      <c r="C17" s="21">
        <v>62630</v>
      </c>
      <c r="D17" s="21">
        <v>8962</v>
      </c>
      <c r="E17" s="21">
        <f>+C17+D17</f>
        <v>71592</v>
      </c>
    </row>
    <row r="18" spans="2:5" s="17" customFormat="1" x14ac:dyDescent="0.45">
      <c r="B18" s="19" t="s">
        <v>39</v>
      </c>
      <c r="C18" s="24">
        <f>SUM(C14:C17)</f>
        <v>3267719</v>
      </c>
      <c r="D18" s="24">
        <f>SUM(D14:D17)</f>
        <v>488777</v>
      </c>
      <c r="E18" s="24">
        <f>SUM(E14:E17)</f>
        <v>3756496</v>
      </c>
    </row>
    <row r="19" spans="2:5" x14ac:dyDescent="0.45">
      <c r="B19" s="16"/>
      <c r="C19" s="21"/>
      <c r="D19" s="28"/>
    </row>
    <row r="20" spans="2:5" s="9" customFormat="1" ht="12.75" x14ac:dyDescent="0.45">
      <c r="B20" s="797" t="s">
        <v>32</v>
      </c>
      <c r="C20" s="797"/>
      <c r="D20" s="797"/>
      <c r="E20" s="797"/>
    </row>
    <row r="21" spans="2:5" s="22" customFormat="1" x14ac:dyDescent="0.45">
      <c r="B21" s="23" t="s">
        <v>8</v>
      </c>
      <c r="C21" s="26" t="s">
        <v>7</v>
      </c>
      <c r="D21" s="27" t="s">
        <v>6</v>
      </c>
      <c r="E21" s="26" t="s">
        <v>42</v>
      </c>
    </row>
    <row r="22" spans="2:5" x14ac:dyDescent="0.45">
      <c r="B22" s="16" t="s">
        <v>41</v>
      </c>
      <c r="C22" s="25">
        <v>2118</v>
      </c>
      <c r="D22" s="25">
        <v>282</v>
      </c>
      <c r="E22" s="20">
        <f>+E6</f>
        <v>38744</v>
      </c>
    </row>
    <row r="23" spans="2:5" x14ac:dyDescent="0.45">
      <c r="B23" s="16" t="s">
        <v>40</v>
      </c>
      <c r="C23" s="25">
        <v>5506</v>
      </c>
      <c r="D23" s="25">
        <v>595</v>
      </c>
      <c r="E23" s="20">
        <f>+E7</f>
        <v>38748</v>
      </c>
    </row>
    <row r="24" spans="2:5" x14ac:dyDescent="0.45">
      <c r="B24" s="16" t="s">
        <v>2</v>
      </c>
      <c r="C24" s="25">
        <v>9333</v>
      </c>
      <c r="D24" s="25">
        <v>1647</v>
      </c>
      <c r="E24" s="20">
        <f>+E8</f>
        <v>38748</v>
      </c>
    </row>
    <row r="25" spans="2:5" x14ac:dyDescent="0.45">
      <c r="B25" s="15" t="s">
        <v>1</v>
      </c>
      <c r="C25" s="25">
        <v>413</v>
      </c>
      <c r="D25" s="25">
        <v>19</v>
      </c>
      <c r="E25" s="20">
        <f>+E9</f>
        <v>38748</v>
      </c>
    </row>
    <row r="26" spans="2:5" s="17" customFormat="1" x14ac:dyDescent="0.45">
      <c r="B26" s="17" t="s">
        <v>39</v>
      </c>
      <c r="C26" s="24">
        <f>SUM(C22:C25)</f>
        <v>17370</v>
      </c>
      <c r="D26" s="24">
        <f>SUM(D22:D25)</f>
        <v>2543</v>
      </c>
      <c r="E26" s="18">
        <f>SUM(C26:D26)</f>
        <v>19913</v>
      </c>
    </row>
    <row r="28" spans="2:5" x14ac:dyDescent="0.45">
      <c r="B28" s="15" t="s">
        <v>38</v>
      </c>
    </row>
    <row r="29" spans="2:5" x14ac:dyDescent="0.45">
      <c r="B29" s="15" t="s">
        <v>37</v>
      </c>
    </row>
  </sheetData>
  <mergeCells count="5">
    <mergeCell ref="B20:E20"/>
    <mergeCell ref="B1:E1"/>
    <mergeCell ref="B2:E2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dimension ref="B1:E29"/>
  <sheetViews>
    <sheetView workbookViewId="0"/>
  </sheetViews>
  <sheetFormatPr defaultColWidth="9" defaultRowHeight="13.15" x14ac:dyDescent="0.45"/>
  <cols>
    <col min="1" max="1" width="9" style="29"/>
    <col min="2" max="5" width="17.75" style="29" customWidth="1"/>
    <col min="6" max="16384" width="9" style="29"/>
  </cols>
  <sheetData>
    <row r="1" spans="2:5" x14ac:dyDescent="0.45">
      <c r="B1" s="797" t="s">
        <v>16</v>
      </c>
      <c r="C1" s="797"/>
      <c r="D1" s="797"/>
      <c r="E1" s="797"/>
    </row>
    <row r="2" spans="2:5" x14ac:dyDescent="0.45">
      <c r="B2" s="806" t="s">
        <v>47</v>
      </c>
      <c r="C2" s="806"/>
      <c r="D2" s="806"/>
      <c r="E2" s="806"/>
    </row>
    <row r="4" spans="2:5" s="39" customFormat="1" ht="12.75" x14ac:dyDescent="0.45">
      <c r="B4" s="807" t="s">
        <v>14</v>
      </c>
      <c r="C4" s="807"/>
      <c r="D4" s="807"/>
      <c r="E4" s="807"/>
    </row>
    <row r="5" spans="2:5" s="36" customFormat="1" x14ac:dyDescent="0.45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45">
      <c r="B6" s="30" t="s">
        <v>41</v>
      </c>
      <c r="C6" s="35">
        <v>63</v>
      </c>
      <c r="D6" s="35">
        <v>184</v>
      </c>
      <c r="E6" s="34">
        <v>38716</v>
      </c>
    </row>
    <row r="7" spans="2:5" x14ac:dyDescent="0.45">
      <c r="B7" s="30" t="s">
        <v>40</v>
      </c>
      <c r="C7" s="35">
        <v>260</v>
      </c>
      <c r="D7" s="35">
        <v>439</v>
      </c>
      <c r="E7" s="34">
        <v>38717</v>
      </c>
    </row>
    <row r="8" spans="2:5" x14ac:dyDescent="0.45">
      <c r="B8" s="30" t="s">
        <v>43</v>
      </c>
      <c r="C8" s="35">
        <v>547</v>
      </c>
      <c r="D8" s="35">
        <v>2145</v>
      </c>
      <c r="E8" s="34">
        <v>38717</v>
      </c>
    </row>
    <row r="9" spans="2:5" x14ac:dyDescent="0.45">
      <c r="B9" s="30" t="s">
        <v>1</v>
      </c>
      <c r="C9" s="35">
        <v>0</v>
      </c>
      <c r="D9" s="35">
        <v>24</v>
      </c>
      <c r="E9" s="34">
        <v>38717</v>
      </c>
    </row>
    <row r="10" spans="2:5" s="31" customFormat="1" x14ac:dyDescent="0.45">
      <c r="B10" s="33" t="s">
        <v>39</v>
      </c>
      <c r="C10" s="32">
        <f>SUM(C6:C9)</f>
        <v>870</v>
      </c>
      <c r="D10" s="32">
        <f>SUM(D6:D9)</f>
        <v>2792</v>
      </c>
      <c r="E10" s="32">
        <f>SUM(C10:D10)</f>
        <v>3662</v>
      </c>
    </row>
    <row r="12" spans="2:5" s="38" customFormat="1" ht="12.75" x14ac:dyDescent="0.45">
      <c r="B12" s="807" t="s">
        <v>13</v>
      </c>
      <c r="C12" s="807"/>
      <c r="D12" s="807"/>
      <c r="E12" s="807"/>
    </row>
    <row r="13" spans="2:5" s="36" customFormat="1" x14ac:dyDescent="0.45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45">
      <c r="B14" s="30" t="s">
        <v>41</v>
      </c>
      <c r="C14" s="35">
        <v>467778</v>
      </c>
      <c r="D14" s="35">
        <v>63810</v>
      </c>
      <c r="E14" s="35">
        <f>+C14+D14</f>
        <v>531588</v>
      </c>
    </row>
    <row r="15" spans="2:5" x14ac:dyDescent="0.45">
      <c r="B15" s="30" t="s">
        <v>3</v>
      </c>
      <c r="C15" s="35">
        <v>950622</v>
      </c>
      <c r="D15" s="35">
        <v>121606</v>
      </c>
      <c r="E15" s="35">
        <f>+C15+D15</f>
        <v>1072228</v>
      </c>
    </row>
    <row r="16" spans="2:5" x14ac:dyDescent="0.45">
      <c r="B16" s="30" t="s">
        <v>43</v>
      </c>
      <c r="C16" s="35">
        <v>1779165</v>
      </c>
      <c r="D16" s="35">
        <v>292894</v>
      </c>
      <c r="E16" s="35">
        <f>+C16+D16</f>
        <v>2072059</v>
      </c>
    </row>
    <row r="17" spans="2:5" x14ac:dyDescent="0.45">
      <c r="B17" s="30" t="s">
        <v>1</v>
      </c>
      <c r="C17" s="35">
        <v>62613</v>
      </c>
      <c r="D17" s="35">
        <v>8974</v>
      </c>
      <c r="E17" s="35">
        <f>+C17+D17</f>
        <v>71587</v>
      </c>
    </row>
    <row r="18" spans="2:5" s="31" customFormat="1" x14ac:dyDescent="0.45">
      <c r="B18" s="33" t="s">
        <v>39</v>
      </c>
      <c r="C18" s="32">
        <f>SUM(C14:C17)</f>
        <v>3260178</v>
      </c>
      <c r="D18" s="32">
        <f>SUM(D14:D17)</f>
        <v>487284</v>
      </c>
      <c r="E18" s="32">
        <f>SUM(E14:E17)</f>
        <v>3747462</v>
      </c>
    </row>
    <row r="19" spans="2:5" x14ac:dyDescent="0.45">
      <c r="B19" s="30"/>
    </row>
    <row r="20" spans="2:5" s="38" customFormat="1" ht="12.75" x14ac:dyDescent="0.45">
      <c r="B20" s="807" t="s">
        <v>46</v>
      </c>
      <c r="C20" s="807"/>
      <c r="D20" s="807"/>
      <c r="E20" s="807"/>
    </row>
    <row r="21" spans="2:5" s="36" customFormat="1" x14ac:dyDescent="0.45">
      <c r="B21" s="37" t="s">
        <v>8</v>
      </c>
      <c r="C21" s="36" t="s">
        <v>7</v>
      </c>
      <c r="D21" s="36" t="s">
        <v>6</v>
      </c>
      <c r="E21" s="36" t="s">
        <v>42</v>
      </c>
    </row>
    <row r="22" spans="2:5" x14ac:dyDescent="0.45">
      <c r="B22" s="30" t="s">
        <v>41</v>
      </c>
      <c r="C22" s="35">
        <v>2101</v>
      </c>
      <c r="D22" s="35">
        <v>299</v>
      </c>
      <c r="E22" s="34">
        <f>+E6</f>
        <v>38716</v>
      </c>
    </row>
    <row r="23" spans="2:5" x14ac:dyDescent="0.45">
      <c r="B23" s="30" t="s">
        <v>40</v>
      </c>
      <c r="C23" s="35">
        <v>5398</v>
      </c>
      <c r="D23" s="35">
        <v>710</v>
      </c>
      <c r="E23" s="34">
        <f>+E7</f>
        <v>38717</v>
      </c>
    </row>
    <row r="24" spans="2:5" x14ac:dyDescent="0.45">
      <c r="B24" s="30" t="s">
        <v>2</v>
      </c>
      <c r="C24" s="35">
        <v>9312</v>
      </c>
      <c r="D24" s="35">
        <v>1682</v>
      </c>
      <c r="E24" s="34">
        <f>+E8</f>
        <v>38717</v>
      </c>
    </row>
    <row r="25" spans="2:5" x14ac:dyDescent="0.45">
      <c r="B25" s="30" t="s">
        <v>1</v>
      </c>
      <c r="C25" s="35">
        <v>413</v>
      </c>
      <c r="D25" s="35">
        <v>19</v>
      </c>
      <c r="E25" s="34">
        <f>+E9</f>
        <v>38717</v>
      </c>
    </row>
    <row r="26" spans="2:5" s="31" customFormat="1" x14ac:dyDescent="0.45">
      <c r="B26" s="33" t="s">
        <v>39</v>
      </c>
      <c r="C26" s="32">
        <f>SUM(C22:C25)</f>
        <v>17224</v>
      </c>
      <c r="D26" s="32">
        <f>SUM(D22:D25)</f>
        <v>2710</v>
      </c>
      <c r="E26" s="32">
        <f>SUM(C26:D26)</f>
        <v>19934</v>
      </c>
    </row>
    <row r="27" spans="2:5" x14ac:dyDescent="0.45">
      <c r="B27" s="30"/>
      <c r="C27" s="30"/>
      <c r="D27" s="30"/>
      <c r="E27" s="30"/>
    </row>
    <row r="28" spans="2:5" x14ac:dyDescent="0.45">
      <c r="B28" s="30" t="s">
        <v>38</v>
      </c>
      <c r="C28" s="30"/>
      <c r="D28" s="30"/>
      <c r="E28" s="30"/>
    </row>
    <row r="29" spans="2:5" x14ac:dyDescent="0.45">
      <c r="B29" s="29" t="s">
        <v>37</v>
      </c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dimension ref="B1:E29"/>
  <sheetViews>
    <sheetView workbookViewId="0"/>
  </sheetViews>
  <sheetFormatPr defaultColWidth="9" defaultRowHeight="13.15" x14ac:dyDescent="0.45"/>
  <cols>
    <col min="1" max="1" width="9" style="29"/>
    <col min="2" max="5" width="17.75" style="29" customWidth="1"/>
    <col min="6" max="16384" width="9" style="29"/>
  </cols>
  <sheetData>
    <row r="1" spans="2:5" x14ac:dyDescent="0.45">
      <c r="B1" s="797" t="s">
        <v>16</v>
      </c>
      <c r="C1" s="797"/>
      <c r="D1" s="797"/>
      <c r="E1" s="797"/>
    </row>
    <row r="2" spans="2:5" x14ac:dyDescent="0.45">
      <c r="B2" s="806" t="s">
        <v>48</v>
      </c>
      <c r="C2" s="806"/>
      <c r="D2" s="806"/>
      <c r="E2" s="806"/>
    </row>
    <row r="4" spans="2:5" s="39" customFormat="1" ht="12.75" x14ac:dyDescent="0.45">
      <c r="B4" s="807" t="s">
        <v>14</v>
      </c>
      <c r="C4" s="807"/>
      <c r="D4" s="807"/>
      <c r="E4" s="807"/>
    </row>
    <row r="5" spans="2:5" s="36" customFormat="1" x14ac:dyDescent="0.45">
      <c r="B5" s="37" t="s">
        <v>8</v>
      </c>
      <c r="C5" s="41" t="s">
        <v>12</v>
      </c>
      <c r="D5" s="41" t="s">
        <v>11</v>
      </c>
      <c r="E5" s="40" t="s">
        <v>5</v>
      </c>
    </row>
    <row r="6" spans="2:5" x14ac:dyDescent="0.45">
      <c r="B6" s="30" t="s">
        <v>41</v>
      </c>
      <c r="C6" s="35">
        <v>309</v>
      </c>
      <c r="D6" s="35">
        <v>275</v>
      </c>
      <c r="E6" s="34">
        <v>38681</v>
      </c>
    </row>
    <row r="7" spans="2:5" x14ac:dyDescent="0.45">
      <c r="B7" s="30" t="s">
        <v>40</v>
      </c>
      <c r="C7" s="35">
        <v>350</v>
      </c>
      <c r="D7" s="35">
        <v>607</v>
      </c>
      <c r="E7" s="34">
        <v>38686</v>
      </c>
    </row>
    <row r="8" spans="2:5" x14ac:dyDescent="0.45">
      <c r="B8" s="30" t="s">
        <v>43</v>
      </c>
      <c r="C8" s="35">
        <v>742</v>
      </c>
      <c r="D8" s="35">
        <v>2461</v>
      </c>
      <c r="E8" s="34">
        <v>38686</v>
      </c>
    </row>
    <row r="9" spans="2:5" x14ac:dyDescent="0.45">
      <c r="B9" s="30" t="s">
        <v>1</v>
      </c>
      <c r="C9" s="35">
        <v>0</v>
      </c>
      <c r="D9" s="35">
        <v>24</v>
      </c>
      <c r="E9" s="34">
        <v>38686</v>
      </c>
    </row>
    <row r="10" spans="2:5" s="31" customFormat="1" x14ac:dyDescent="0.45">
      <c r="B10" s="31" t="s">
        <v>39</v>
      </c>
      <c r="C10" s="32">
        <f>SUM(C6:C9)</f>
        <v>1401</v>
      </c>
      <c r="D10" s="32">
        <f>SUM(D6:D9)</f>
        <v>3367</v>
      </c>
      <c r="E10" s="32">
        <f>SUM(C10:D10)</f>
        <v>4768</v>
      </c>
    </row>
    <row r="11" spans="2:5" x14ac:dyDescent="0.45">
      <c r="B11" s="30"/>
      <c r="C11" s="30"/>
      <c r="D11" s="30"/>
      <c r="E11" s="30"/>
    </row>
    <row r="12" spans="2:5" s="38" customFormat="1" ht="12.75" x14ac:dyDescent="0.45">
      <c r="B12" s="807" t="s">
        <v>13</v>
      </c>
      <c r="C12" s="807"/>
      <c r="D12" s="807"/>
      <c r="E12" s="807"/>
    </row>
    <row r="13" spans="2:5" s="36" customFormat="1" x14ac:dyDescent="0.45">
      <c r="B13" s="37" t="s">
        <v>8</v>
      </c>
      <c r="C13" s="41" t="s">
        <v>12</v>
      </c>
      <c r="D13" s="41" t="s">
        <v>11</v>
      </c>
      <c r="E13" s="41" t="s">
        <v>10</v>
      </c>
    </row>
    <row r="14" spans="2:5" x14ac:dyDescent="0.45">
      <c r="B14" s="30" t="s">
        <v>41</v>
      </c>
      <c r="C14" s="35">
        <v>466614</v>
      </c>
      <c r="D14" s="35">
        <v>63549</v>
      </c>
      <c r="E14" s="35">
        <f>+C14+D14</f>
        <v>530163</v>
      </c>
    </row>
    <row r="15" spans="2:5" x14ac:dyDescent="0.45">
      <c r="B15" s="30" t="s">
        <v>3</v>
      </c>
      <c r="C15" s="35">
        <v>949881</v>
      </c>
      <c r="D15" s="35">
        <v>121533</v>
      </c>
      <c r="E15" s="35">
        <f>+C15+D15</f>
        <v>1071414</v>
      </c>
    </row>
    <row r="16" spans="2:5" x14ac:dyDescent="0.45">
      <c r="B16" s="30" t="s">
        <v>43</v>
      </c>
      <c r="C16" s="35">
        <v>1779165</v>
      </c>
      <c r="D16" s="35">
        <v>292894</v>
      </c>
      <c r="E16" s="35">
        <f>+C16+D16</f>
        <v>2072059</v>
      </c>
    </row>
    <row r="17" spans="2:5" x14ac:dyDescent="0.45">
      <c r="B17" s="30" t="s">
        <v>1</v>
      </c>
      <c r="C17" s="35">
        <v>62569</v>
      </c>
      <c r="D17" s="35">
        <v>8956</v>
      </c>
      <c r="E17" s="35">
        <f>+C17+D17</f>
        <v>71525</v>
      </c>
    </row>
    <row r="18" spans="2:5" s="31" customFormat="1" x14ac:dyDescent="0.45">
      <c r="B18" s="33" t="s">
        <v>39</v>
      </c>
      <c r="C18" s="32">
        <f>SUM(C14:C17)</f>
        <v>3258229</v>
      </c>
      <c r="D18" s="32">
        <f>SUM(D14:D17)</f>
        <v>486932</v>
      </c>
      <c r="E18" s="32">
        <f>SUM(E14:E17)</f>
        <v>3745161</v>
      </c>
    </row>
    <row r="19" spans="2:5" x14ac:dyDescent="0.45">
      <c r="B19" s="30"/>
      <c r="C19" s="30"/>
      <c r="D19" s="30"/>
      <c r="E19" s="30"/>
    </row>
    <row r="20" spans="2:5" s="38" customFormat="1" ht="12.75" x14ac:dyDescent="0.45">
      <c r="B20" s="808" t="s">
        <v>46</v>
      </c>
      <c r="C20" s="808"/>
      <c r="D20" s="808"/>
      <c r="E20" s="808"/>
    </row>
    <row r="21" spans="2:5" s="36" customFormat="1" x14ac:dyDescent="0.45">
      <c r="B21" s="37" t="s">
        <v>8</v>
      </c>
      <c r="C21" s="41" t="s">
        <v>7</v>
      </c>
      <c r="D21" s="41" t="s">
        <v>6</v>
      </c>
      <c r="E21" s="40" t="s">
        <v>42</v>
      </c>
    </row>
    <row r="22" spans="2:5" x14ac:dyDescent="0.45">
      <c r="B22" s="30" t="s">
        <v>41</v>
      </c>
      <c r="C22" s="35">
        <v>2278</v>
      </c>
      <c r="D22" s="35">
        <v>308</v>
      </c>
      <c r="E22" s="34">
        <f>+E6</f>
        <v>38681</v>
      </c>
    </row>
    <row r="23" spans="2:5" x14ac:dyDescent="0.45">
      <c r="B23" s="30" t="s">
        <v>40</v>
      </c>
      <c r="C23" s="35">
        <v>5398</v>
      </c>
      <c r="D23" s="35">
        <v>712</v>
      </c>
      <c r="E23" s="34">
        <f>+E7</f>
        <v>38686</v>
      </c>
    </row>
    <row r="24" spans="2:5" x14ac:dyDescent="0.45">
      <c r="B24" s="30" t="s">
        <v>2</v>
      </c>
      <c r="C24" s="35">
        <v>9238</v>
      </c>
      <c r="D24" s="35">
        <v>1717</v>
      </c>
      <c r="E24" s="34">
        <f>+E8</f>
        <v>38686</v>
      </c>
    </row>
    <row r="25" spans="2:5" x14ac:dyDescent="0.45">
      <c r="B25" s="30" t="s">
        <v>1</v>
      </c>
      <c r="C25" s="35">
        <v>413</v>
      </c>
      <c r="D25" s="35">
        <v>19</v>
      </c>
      <c r="E25" s="34">
        <f>+E9</f>
        <v>38686</v>
      </c>
    </row>
    <row r="26" spans="2:5" s="31" customFormat="1" x14ac:dyDescent="0.45">
      <c r="B26" s="33" t="s">
        <v>39</v>
      </c>
      <c r="C26" s="32">
        <f>SUM(C22:C25)</f>
        <v>17327</v>
      </c>
      <c r="D26" s="32">
        <f>SUM(D22:D25)</f>
        <v>2756</v>
      </c>
      <c r="E26" s="32">
        <f>SUM(C26:D26)</f>
        <v>20083</v>
      </c>
    </row>
    <row r="27" spans="2:5" x14ac:dyDescent="0.45">
      <c r="B27" s="30"/>
      <c r="C27" s="30"/>
      <c r="D27" s="30"/>
      <c r="E27" s="30"/>
    </row>
    <row r="28" spans="2:5" x14ac:dyDescent="0.45">
      <c r="B28" s="29" t="s">
        <v>38</v>
      </c>
    </row>
    <row r="29" spans="2:5" x14ac:dyDescent="0.45">
      <c r="B29" s="29" t="s">
        <v>37</v>
      </c>
    </row>
  </sheetData>
  <mergeCells count="5">
    <mergeCell ref="B20:E20"/>
    <mergeCell ref="B1:E1"/>
    <mergeCell ref="B2:E2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dimension ref="B1:E29"/>
  <sheetViews>
    <sheetView workbookViewId="0"/>
  </sheetViews>
  <sheetFormatPr defaultColWidth="9" defaultRowHeight="13.15" x14ac:dyDescent="0.45"/>
  <cols>
    <col min="1" max="1" width="9" style="29"/>
    <col min="2" max="5" width="17.75" style="29" customWidth="1"/>
    <col min="6" max="16384" width="9" style="29"/>
  </cols>
  <sheetData>
    <row r="1" spans="2:5" x14ac:dyDescent="0.45">
      <c r="B1" s="797" t="s">
        <v>16</v>
      </c>
      <c r="C1" s="797"/>
      <c r="D1" s="797"/>
      <c r="E1" s="797"/>
    </row>
    <row r="2" spans="2:5" x14ac:dyDescent="0.45">
      <c r="B2" s="806" t="s">
        <v>49</v>
      </c>
      <c r="C2" s="806"/>
      <c r="D2" s="806"/>
      <c r="E2" s="806"/>
    </row>
    <row r="4" spans="2:5" s="39" customFormat="1" ht="12.75" x14ac:dyDescent="0.45">
      <c r="B4" s="807" t="s">
        <v>14</v>
      </c>
      <c r="C4" s="807"/>
      <c r="D4" s="807"/>
      <c r="E4" s="807"/>
    </row>
    <row r="5" spans="2:5" s="36" customFormat="1" x14ac:dyDescent="0.45">
      <c r="B5" s="37" t="s">
        <v>8</v>
      </c>
      <c r="C5" s="41" t="s">
        <v>12</v>
      </c>
      <c r="D5" s="41" t="s">
        <v>11</v>
      </c>
      <c r="E5" s="40" t="s">
        <v>5</v>
      </c>
    </row>
    <row r="6" spans="2:5" x14ac:dyDescent="0.45">
      <c r="B6" s="30" t="s">
        <v>41</v>
      </c>
      <c r="C6" s="35">
        <v>308</v>
      </c>
      <c r="D6" s="35">
        <v>403</v>
      </c>
      <c r="E6" s="34">
        <v>38656</v>
      </c>
    </row>
    <row r="7" spans="2:5" x14ac:dyDescent="0.45">
      <c r="B7" s="30" t="s">
        <v>40</v>
      </c>
      <c r="C7" s="35">
        <v>352</v>
      </c>
      <c r="D7" s="35">
        <v>616</v>
      </c>
      <c r="E7" s="34">
        <v>38656</v>
      </c>
    </row>
    <row r="8" spans="2:5" x14ac:dyDescent="0.45">
      <c r="B8" s="30" t="s">
        <v>43</v>
      </c>
      <c r="C8" s="35">
        <v>754</v>
      </c>
      <c r="D8" s="35">
        <v>2531</v>
      </c>
      <c r="E8" s="34">
        <v>38656</v>
      </c>
    </row>
    <row r="9" spans="2:5" x14ac:dyDescent="0.45">
      <c r="B9" s="30" t="s">
        <v>1</v>
      </c>
      <c r="C9" s="35">
        <v>0</v>
      </c>
      <c r="D9" s="35">
        <v>24</v>
      </c>
      <c r="E9" s="34">
        <v>38656</v>
      </c>
    </row>
    <row r="10" spans="2:5" s="31" customFormat="1" x14ac:dyDescent="0.45">
      <c r="B10" s="31" t="s">
        <v>39</v>
      </c>
      <c r="C10" s="32">
        <f>SUM(C6:C9)</f>
        <v>1414</v>
      </c>
      <c r="D10" s="32">
        <f>SUM(D6:D9)</f>
        <v>3574</v>
      </c>
      <c r="E10" s="32">
        <f>SUM(C10:D10)</f>
        <v>4988</v>
      </c>
    </row>
    <row r="11" spans="2:5" x14ac:dyDescent="0.45">
      <c r="B11" s="30"/>
      <c r="C11" s="30"/>
      <c r="D11" s="30"/>
      <c r="E11" s="30"/>
    </row>
    <row r="12" spans="2:5" s="38" customFormat="1" ht="12.75" x14ac:dyDescent="0.45">
      <c r="B12" s="807" t="s">
        <v>13</v>
      </c>
      <c r="C12" s="807"/>
      <c r="D12" s="807"/>
      <c r="E12" s="807"/>
    </row>
    <row r="13" spans="2:5" s="36" customFormat="1" x14ac:dyDescent="0.45">
      <c r="B13" s="37" t="s">
        <v>8</v>
      </c>
      <c r="C13" s="41" t="s">
        <v>12</v>
      </c>
      <c r="D13" s="41" t="s">
        <v>11</v>
      </c>
      <c r="E13" s="41" t="s">
        <v>10</v>
      </c>
    </row>
    <row r="14" spans="2:5" x14ac:dyDescent="0.45">
      <c r="B14" s="30" t="s">
        <v>41</v>
      </c>
      <c r="C14" s="35">
        <v>466618</v>
      </c>
      <c r="D14" s="35">
        <v>63823</v>
      </c>
      <c r="E14" s="35">
        <f>+C14+D14</f>
        <v>530441</v>
      </c>
    </row>
    <row r="15" spans="2:5" x14ac:dyDescent="0.45">
      <c r="B15" s="30" t="s">
        <v>3</v>
      </c>
      <c r="C15" s="35">
        <v>948638</v>
      </c>
      <c r="D15" s="35">
        <v>121346</v>
      </c>
      <c r="E15" s="35">
        <f>+C15+D15</f>
        <v>1069984</v>
      </c>
    </row>
    <row r="16" spans="2:5" x14ac:dyDescent="0.45">
      <c r="B16" s="30" t="s">
        <v>43</v>
      </c>
      <c r="C16" s="35">
        <v>1779165</v>
      </c>
      <c r="D16" s="35">
        <v>292894</v>
      </c>
      <c r="E16" s="35">
        <f>+C16+D16</f>
        <v>2072059</v>
      </c>
    </row>
    <row r="17" spans="2:5" x14ac:dyDescent="0.45">
      <c r="B17" s="30" t="s">
        <v>1</v>
      </c>
      <c r="C17" s="35">
        <v>62547</v>
      </c>
      <c r="D17" s="35">
        <v>8921</v>
      </c>
      <c r="E17" s="35">
        <f>+C17+D17</f>
        <v>71468</v>
      </c>
    </row>
    <row r="18" spans="2:5" s="31" customFormat="1" x14ac:dyDescent="0.45">
      <c r="B18" s="33" t="s">
        <v>39</v>
      </c>
      <c r="C18" s="32">
        <f>SUM(C14:C17)</f>
        <v>3256968</v>
      </c>
      <c r="D18" s="32">
        <f>SUM(D14:D17)</f>
        <v>486984</v>
      </c>
      <c r="E18" s="32">
        <f>SUM(E14:E17)</f>
        <v>3743952</v>
      </c>
    </row>
    <row r="19" spans="2:5" x14ac:dyDescent="0.45">
      <c r="B19" s="30"/>
      <c r="C19" s="30"/>
      <c r="D19" s="30"/>
      <c r="E19" s="30"/>
    </row>
    <row r="20" spans="2:5" s="38" customFormat="1" ht="12.75" x14ac:dyDescent="0.45">
      <c r="B20" s="808" t="s">
        <v>46</v>
      </c>
      <c r="C20" s="808"/>
      <c r="D20" s="808"/>
      <c r="E20" s="808"/>
    </row>
    <row r="21" spans="2:5" s="36" customFormat="1" x14ac:dyDescent="0.45">
      <c r="B21" s="37" t="s">
        <v>8</v>
      </c>
      <c r="C21" s="41" t="s">
        <v>7</v>
      </c>
      <c r="D21" s="41" t="s">
        <v>6</v>
      </c>
      <c r="E21" s="40" t="s">
        <v>42</v>
      </c>
    </row>
    <row r="22" spans="2:5" x14ac:dyDescent="0.45">
      <c r="B22" s="30" t="s">
        <v>41</v>
      </c>
      <c r="C22" s="35">
        <v>2053</v>
      </c>
      <c r="D22" s="35">
        <v>311</v>
      </c>
      <c r="E22" s="34">
        <f>+E6</f>
        <v>38656</v>
      </c>
    </row>
    <row r="23" spans="2:5" x14ac:dyDescent="0.45">
      <c r="B23" s="30" t="s">
        <v>40</v>
      </c>
      <c r="C23" s="35">
        <v>5381</v>
      </c>
      <c r="D23" s="35">
        <v>731</v>
      </c>
      <c r="E23" s="34">
        <f>+E7</f>
        <v>38656</v>
      </c>
    </row>
    <row r="24" spans="2:5" x14ac:dyDescent="0.45">
      <c r="B24" s="30" t="s">
        <v>2</v>
      </c>
      <c r="C24" s="35">
        <v>9249</v>
      </c>
      <c r="D24" s="35">
        <v>1708</v>
      </c>
      <c r="E24" s="34">
        <f>+E8</f>
        <v>38656</v>
      </c>
    </row>
    <row r="25" spans="2:5" x14ac:dyDescent="0.45">
      <c r="B25" s="30" t="s">
        <v>1</v>
      </c>
      <c r="C25" s="35">
        <v>413</v>
      </c>
      <c r="D25" s="35">
        <v>19</v>
      </c>
      <c r="E25" s="34">
        <f>+E9</f>
        <v>38656</v>
      </c>
    </row>
    <row r="26" spans="2:5" s="31" customFormat="1" x14ac:dyDescent="0.45">
      <c r="B26" s="33" t="s">
        <v>39</v>
      </c>
      <c r="C26" s="32">
        <f>SUM(C22:C25)</f>
        <v>17096</v>
      </c>
      <c r="D26" s="32">
        <f>SUM(D22:D25)</f>
        <v>2769</v>
      </c>
      <c r="E26" s="32">
        <f>SUM(C26:D26)</f>
        <v>19865</v>
      </c>
    </row>
    <row r="27" spans="2:5" x14ac:dyDescent="0.45">
      <c r="B27" s="30"/>
      <c r="C27" s="30"/>
      <c r="D27" s="30"/>
      <c r="E27" s="30"/>
    </row>
    <row r="28" spans="2:5" x14ac:dyDescent="0.45">
      <c r="B28" s="29" t="s">
        <v>38</v>
      </c>
    </row>
    <row r="29" spans="2:5" x14ac:dyDescent="0.45">
      <c r="B29" s="29" t="s">
        <v>37</v>
      </c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dimension ref="B1:E29"/>
  <sheetViews>
    <sheetView workbookViewId="0"/>
  </sheetViews>
  <sheetFormatPr defaultColWidth="9" defaultRowHeight="13.15" x14ac:dyDescent="0.45"/>
  <cols>
    <col min="1" max="1" width="9" style="29"/>
    <col min="2" max="5" width="17.75" style="29" customWidth="1"/>
    <col min="6" max="16384" width="9" style="29"/>
  </cols>
  <sheetData>
    <row r="1" spans="2:5" x14ac:dyDescent="0.45">
      <c r="B1" s="797" t="s">
        <v>16</v>
      </c>
      <c r="C1" s="797"/>
      <c r="D1" s="797"/>
      <c r="E1" s="797"/>
    </row>
    <row r="2" spans="2:5" x14ac:dyDescent="0.45">
      <c r="B2" s="806" t="s">
        <v>50</v>
      </c>
      <c r="C2" s="806"/>
      <c r="D2" s="806"/>
      <c r="E2" s="806"/>
    </row>
    <row r="4" spans="2:5" s="39" customFormat="1" ht="12.75" x14ac:dyDescent="0.45">
      <c r="B4" s="807" t="s">
        <v>14</v>
      </c>
      <c r="C4" s="807"/>
      <c r="D4" s="807"/>
      <c r="E4" s="807"/>
    </row>
    <row r="5" spans="2:5" s="36" customFormat="1" x14ac:dyDescent="0.45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45">
      <c r="B6" s="30" t="s">
        <v>41</v>
      </c>
      <c r="C6" s="35">
        <v>316</v>
      </c>
      <c r="D6" s="35">
        <v>404</v>
      </c>
      <c r="E6" s="34">
        <v>38625</v>
      </c>
    </row>
    <row r="7" spans="2:5" x14ac:dyDescent="0.45">
      <c r="B7" s="30" t="s">
        <v>40</v>
      </c>
      <c r="C7" s="35">
        <v>353</v>
      </c>
      <c r="D7" s="35">
        <v>871</v>
      </c>
      <c r="E7" s="34">
        <v>38625</v>
      </c>
    </row>
    <row r="8" spans="2:5" x14ac:dyDescent="0.45">
      <c r="B8" s="30" t="s">
        <v>43</v>
      </c>
      <c r="C8" s="35">
        <v>763</v>
      </c>
      <c r="D8" s="35">
        <v>3020</v>
      </c>
      <c r="E8" s="34">
        <v>38625</v>
      </c>
    </row>
    <row r="9" spans="2:5" x14ac:dyDescent="0.45">
      <c r="B9" s="30" t="s">
        <v>1</v>
      </c>
      <c r="C9" s="35">
        <v>0</v>
      </c>
      <c r="D9" s="35">
        <v>24</v>
      </c>
      <c r="E9" s="34">
        <v>38625</v>
      </c>
    </row>
    <row r="10" spans="2:5" s="31" customFormat="1" x14ac:dyDescent="0.45">
      <c r="B10" s="33" t="s">
        <v>39</v>
      </c>
      <c r="C10" s="32">
        <f>SUM(C6:C9)</f>
        <v>1432</v>
      </c>
      <c r="D10" s="32">
        <f>SUM(D6:D9)</f>
        <v>4319</v>
      </c>
      <c r="E10" s="32">
        <f>SUM(C10:D10)</f>
        <v>5751</v>
      </c>
    </row>
    <row r="12" spans="2:5" s="38" customFormat="1" ht="12.75" x14ac:dyDescent="0.45">
      <c r="B12" s="807" t="s">
        <v>13</v>
      </c>
      <c r="C12" s="807"/>
      <c r="D12" s="807"/>
      <c r="E12" s="807"/>
    </row>
    <row r="13" spans="2:5" s="36" customFormat="1" x14ac:dyDescent="0.45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45">
      <c r="B14" s="30" t="s">
        <v>41</v>
      </c>
      <c r="C14" s="35">
        <v>466360</v>
      </c>
      <c r="D14" s="35">
        <v>63885</v>
      </c>
      <c r="E14" s="35">
        <f>+C14+D14</f>
        <v>530245</v>
      </c>
    </row>
    <row r="15" spans="2:5" x14ac:dyDescent="0.45">
      <c r="B15" s="30" t="s">
        <v>3</v>
      </c>
      <c r="C15" s="35">
        <v>947873</v>
      </c>
      <c r="D15" s="35">
        <v>121208</v>
      </c>
      <c r="E15" s="35">
        <f>+C15+D15</f>
        <v>1069081</v>
      </c>
    </row>
    <row r="16" spans="2:5" x14ac:dyDescent="0.45">
      <c r="B16" s="30" t="s">
        <v>43</v>
      </c>
      <c r="C16" s="35">
        <v>1774921</v>
      </c>
      <c r="D16" s="35">
        <v>292073</v>
      </c>
      <c r="E16" s="35">
        <f>+C16+D16</f>
        <v>2066994</v>
      </c>
    </row>
    <row r="17" spans="2:5" x14ac:dyDescent="0.45">
      <c r="B17" s="30" t="s">
        <v>1</v>
      </c>
      <c r="C17" s="35">
        <v>62500</v>
      </c>
      <c r="D17" s="35">
        <v>8949</v>
      </c>
      <c r="E17" s="35">
        <f>+C17+D17</f>
        <v>71449</v>
      </c>
    </row>
    <row r="18" spans="2:5" s="31" customFormat="1" x14ac:dyDescent="0.45">
      <c r="B18" s="33" t="s">
        <v>39</v>
      </c>
      <c r="C18" s="32">
        <f>SUM(C14:C17)</f>
        <v>3251654</v>
      </c>
      <c r="D18" s="32">
        <f>SUM(D14:D17)</f>
        <v>486115</v>
      </c>
      <c r="E18" s="32">
        <f>SUM(E14:E17)</f>
        <v>3737769</v>
      </c>
    </row>
    <row r="19" spans="2:5" x14ac:dyDescent="0.45">
      <c r="B19" s="30"/>
    </row>
    <row r="20" spans="2:5" s="38" customFormat="1" ht="12.75" x14ac:dyDescent="0.45">
      <c r="B20" s="807" t="s">
        <v>46</v>
      </c>
      <c r="C20" s="807"/>
      <c r="D20" s="807"/>
      <c r="E20" s="807"/>
    </row>
    <row r="21" spans="2:5" s="36" customFormat="1" x14ac:dyDescent="0.45">
      <c r="B21" s="37" t="s">
        <v>8</v>
      </c>
      <c r="C21" s="36" t="s">
        <v>7</v>
      </c>
      <c r="D21" s="36" t="s">
        <v>6</v>
      </c>
      <c r="E21" s="36" t="s">
        <v>42</v>
      </c>
    </row>
    <row r="22" spans="2:5" x14ac:dyDescent="0.45">
      <c r="B22" s="30" t="s">
        <v>41</v>
      </c>
      <c r="C22" s="35">
        <v>2268</v>
      </c>
      <c r="D22" s="35">
        <v>318</v>
      </c>
      <c r="E22" s="34">
        <f>+E6</f>
        <v>38625</v>
      </c>
    </row>
    <row r="23" spans="2:5" x14ac:dyDescent="0.45">
      <c r="B23" s="30" t="s">
        <v>40</v>
      </c>
      <c r="C23" s="35">
        <v>5376</v>
      </c>
      <c r="D23" s="35">
        <v>733</v>
      </c>
      <c r="E23" s="34">
        <f>+E7</f>
        <v>38625</v>
      </c>
    </row>
    <row r="24" spans="2:5" x14ac:dyDescent="0.45">
      <c r="B24" s="30" t="s">
        <v>2</v>
      </c>
      <c r="C24" s="35">
        <v>9232</v>
      </c>
      <c r="D24" s="35">
        <v>1732</v>
      </c>
      <c r="E24" s="34">
        <f>+E8</f>
        <v>38625</v>
      </c>
    </row>
    <row r="25" spans="2:5" x14ac:dyDescent="0.45">
      <c r="B25" s="30" t="s">
        <v>1</v>
      </c>
      <c r="C25" s="35">
        <v>413</v>
      </c>
      <c r="D25" s="35">
        <v>19</v>
      </c>
      <c r="E25" s="34">
        <f>+E9</f>
        <v>38625</v>
      </c>
    </row>
    <row r="26" spans="2:5" s="31" customFormat="1" x14ac:dyDescent="0.45">
      <c r="B26" s="33" t="s">
        <v>39</v>
      </c>
      <c r="C26" s="32">
        <f>SUM(C22:C25)</f>
        <v>17289</v>
      </c>
      <c r="D26" s="32">
        <f>SUM(D22:D25)</f>
        <v>2802</v>
      </c>
      <c r="E26" s="32">
        <f>SUM(C26:D26)</f>
        <v>20091</v>
      </c>
    </row>
    <row r="27" spans="2:5" x14ac:dyDescent="0.45">
      <c r="B27" s="30"/>
      <c r="C27" s="30"/>
      <c r="D27" s="30"/>
      <c r="E27" s="30"/>
    </row>
    <row r="28" spans="2:5" x14ac:dyDescent="0.45">
      <c r="B28" s="30" t="s">
        <v>38</v>
      </c>
      <c r="C28" s="30"/>
      <c r="D28" s="30"/>
      <c r="E28" s="30"/>
    </row>
    <row r="29" spans="2:5" x14ac:dyDescent="0.45">
      <c r="B29" s="29" t="s">
        <v>37</v>
      </c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dimension ref="B1:E29"/>
  <sheetViews>
    <sheetView workbookViewId="0"/>
  </sheetViews>
  <sheetFormatPr defaultColWidth="9" defaultRowHeight="13.15" x14ac:dyDescent="0.45"/>
  <cols>
    <col min="1" max="1" width="9" style="29"/>
    <col min="2" max="5" width="17.75" style="29" customWidth="1"/>
    <col min="6" max="16384" width="9" style="29"/>
  </cols>
  <sheetData>
    <row r="1" spans="2:5" x14ac:dyDescent="0.45">
      <c r="B1" s="797" t="s">
        <v>16</v>
      </c>
      <c r="C1" s="797"/>
      <c r="D1" s="797"/>
      <c r="E1" s="797"/>
    </row>
    <row r="2" spans="2:5" x14ac:dyDescent="0.45">
      <c r="B2" s="806" t="s">
        <v>51</v>
      </c>
      <c r="C2" s="806"/>
      <c r="D2" s="806"/>
      <c r="E2" s="806"/>
    </row>
    <row r="4" spans="2:5" s="39" customFormat="1" ht="12.75" x14ac:dyDescent="0.45">
      <c r="B4" s="807" t="s">
        <v>14</v>
      </c>
      <c r="C4" s="807"/>
      <c r="D4" s="807"/>
      <c r="E4" s="807"/>
    </row>
    <row r="5" spans="2:5" s="36" customFormat="1" x14ac:dyDescent="0.45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45">
      <c r="B6" s="30" t="s">
        <v>41</v>
      </c>
      <c r="C6" s="35">
        <v>318</v>
      </c>
      <c r="D6" s="35">
        <v>419</v>
      </c>
      <c r="E6" s="34">
        <v>38595</v>
      </c>
    </row>
    <row r="7" spans="2:5" x14ac:dyDescent="0.45">
      <c r="B7" s="30" t="s">
        <v>40</v>
      </c>
      <c r="C7" s="35">
        <v>355</v>
      </c>
      <c r="D7" s="35">
        <v>876</v>
      </c>
      <c r="E7" s="34">
        <v>38595</v>
      </c>
    </row>
    <row r="8" spans="2:5" x14ac:dyDescent="0.45">
      <c r="B8" s="30" t="s">
        <v>43</v>
      </c>
      <c r="C8" s="35">
        <v>769</v>
      </c>
      <c r="D8" s="35">
        <v>3139</v>
      </c>
      <c r="E8" s="34">
        <v>38595</v>
      </c>
    </row>
    <row r="9" spans="2:5" x14ac:dyDescent="0.45">
      <c r="B9" s="30" t="s">
        <v>1</v>
      </c>
      <c r="C9" s="35">
        <v>0</v>
      </c>
      <c r="D9" s="35">
        <v>24</v>
      </c>
      <c r="E9" s="34">
        <v>38595</v>
      </c>
    </row>
    <row r="10" spans="2:5" s="31" customFormat="1" x14ac:dyDescent="0.45">
      <c r="B10" s="33" t="s">
        <v>39</v>
      </c>
      <c r="C10" s="32">
        <f>SUM(C6:C9)</f>
        <v>1442</v>
      </c>
      <c r="D10" s="32">
        <f>SUM(D6:D9)</f>
        <v>4458</v>
      </c>
      <c r="E10" s="32">
        <f>SUM(C10:D10)</f>
        <v>5900</v>
      </c>
    </row>
    <row r="12" spans="2:5" s="38" customFormat="1" ht="12.75" x14ac:dyDescent="0.45">
      <c r="B12" s="807" t="s">
        <v>13</v>
      </c>
      <c r="C12" s="807"/>
      <c r="D12" s="807"/>
      <c r="E12" s="807"/>
    </row>
    <row r="13" spans="2:5" s="36" customFormat="1" x14ac:dyDescent="0.45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45">
      <c r="B14" s="30" t="s">
        <v>41</v>
      </c>
      <c r="C14" s="35">
        <v>465992</v>
      </c>
      <c r="D14" s="35">
        <v>63851</v>
      </c>
      <c r="E14" s="35">
        <f>+C14+D14</f>
        <v>529843</v>
      </c>
    </row>
    <row r="15" spans="2:5" x14ac:dyDescent="0.45">
      <c r="B15" s="30" t="s">
        <v>3</v>
      </c>
      <c r="C15" s="35">
        <v>947386</v>
      </c>
      <c r="D15" s="35">
        <v>121045</v>
      </c>
      <c r="E15" s="35">
        <f>+C15+D15</f>
        <v>1068431</v>
      </c>
    </row>
    <row r="16" spans="2:5" x14ac:dyDescent="0.45">
      <c r="B16" s="30" t="s">
        <v>43</v>
      </c>
      <c r="C16" s="35">
        <v>1774921</v>
      </c>
      <c r="D16" s="35">
        <v>292073</v>
      </c>
      <c r="E16" s="35">
        <f>+C16+D16</f>
        <v>2066994</v>
      </c>
    </row>
    <row r="17" spans="2:5" x14ac:dyDescent="0.45">
      <c r="B17" s="30" t="s">
        <v>1</v>
      </c>
      <c r="C17" s="35">
        <v>62499</v>
      </c>
      <c r="D17" s="35">
        <v>8944</v>
      </c>
      <c r="E17" s="35">
        <f>+C17+D17</f>
        <v>71443</v>
      </c>
    </row>
    <row r="18" spans="2:5" s="31" customFormat="1" x14ac:dyDescent="0.45">
      <c r="B18" s="33" t="s">
        <v>39</v>
      </c>
      <c r="C18" s="32">
        <f>SUM(C14:C17)</f>
        <v>3250798</v>
      </c>
      <c r="D18" s="32">
        <f>SUM(D14:D17)</f>
        <v>485913</v>
      </c>
      <c r="E18" s="32">
        <f>SUM(E14:E17)</f>
        <v>3736711</v>
      </c>
    </row>
    <row r="19" spans="2:5" x14ac:dyDescent="0.45">
      <c r="B19" s="30"/>
    </row>
    <row r="20" spans="2:5" s="38" customFormat="1" ht="12.75" x14ac:dyDescent="0.45">
      <c r="B20" s="807" t="s">
        <v>46</v>
      </c>
      <c r="C20" s="807"/>
      <c r="D20" s="807"/>
      <c r="E20" s="807"/>
    </row>
    <row r="21" spans="2:5" s="36" customFormat="1" x14ac:dyDescent="0.45">
      <c r="B21" s="37" t="s">
        <v>8</v>
      </c>
      <c r="C21" s="36" t="s">
        <v>7</v>
      </c>
      <c r="D21" s="36" t="s">
        <v>6</v>
      </c>
      <c r="E21" s="36" t="s">
        <v>42</v>
      </c>
    </row>
    <row r="22" spans="2:5" x14ac:dyDescent="0.45">
      <c r="B22" s="30" t="s">
        <v>41</v>
      </c>
      <c r="C22" s="35">
        <v>2267</v>
      </c>
      <c r="D22" s="35">
        <v>319</v>
      </c>
      <c r="E22" s="34">
        <f>+E6</f>
        <v>38595</v>
      </c>
    </row>
    <row r="23" spans="2:5" x14ac:dyDescent="0.45">
      <c r="B23" s="30" t="s">
        <v>40</v>
      </c>
      <c r="C23" s="35">
        <v>5380</v>
      </c>
      <c r="D23" s="35">
        <v>732</v>
      </c>
      <c r="E23" s="34">
        <f>+E7</f>
        <v>38595</v>
      </c>
    </row>
    <row r="24" spans="2:5" x14ac:dyDescent="0.45">
      <c r="B24" s="30" t="s">
        <v>2</v>
      </c>
      <c r="C24" s="35">
        <v>9219</v>
      </c>
      <c r="D24" s="35">
        <v>1750</v>
      </c>
      <c r="E24" s="34">
        <f>+E8</f>
        <v>38595</v>
      </c>
    </row>
    <row r="25" spans="2:5" x14ac:dyDescent="0.45">
      <c r="B25" s="30" t="s">
        <v>1</v>
      </c>
      <c r="C25" s="35">
        <v>413</v>
      </c>
      <c r="D25" s="35">
        <v>19</v>
      </c>
      <c r="E25" s="34">
        <f>+E9</f>
        <v>38595</v>
      </c>
    </row>
    <row r="26" spans="2:5" s="31" customFormat="1" x14ac:dyDescent="0.45">
      <c r="B26" s="33" t="s">
        <v>39</v>
      </c>
      <c r="C26" s="32">
        <f>SUM(C22:C25)</f>
        <v>17279</v>
      </c>
      <c r="D26" s="32">
        <f>SUM(D22:D25)</f>
        <v>2820</v>
      </c>
      <c r="E26" s="32">
        <f>SUM(C26:D26)</f>
        <v>20099</v>
      </c>
    </row>
    <row r="27" spans="2:5" x14ac:dyDescent="0.45">
      <c r="B27" s="30"/>
      <c r="C27" s="30"/>
      <c r="D27" s="30"/>
      <c r="E27" s="30"/>
    </row>
    <row r="28" spans="2:5" x14ac:dyDescent="0.45">
      <c r="B28" s="30" t="s">
        <v>38</v>
      </c>
      <c r="C28" s="30"/>
      <c r="D28" s="30"/>
      <c r="E28" s="30"/>
    </row>
    <row r="29" spans="2:5" x14ac:dyDescent="0.45">
      <c r="B29" s="29" t="s">
        <v>37</v>
      </c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dimension ref="B1:E29"/>
  <sheetViews>
    <sheetView workbookViewId="0"/>
  </sheetViews>
  <sheetFormatPr defaultColWidth="9" defaultRowHeight="13.15" x14ac:dyDescent="0.45"/>
  <cols>
    <col min="1" max="1" width="9" style="29"/>
    <col min="2" max="5" width="17.75" style="29" customWidth="1"/>
    <col min="6" max="16384" width="9" style="29"/>
  </cols>
  <sheetData>
    <row r="1" spans="2:5" x14ac:dyDescent="0.45">
      <c r="B1" s="797" t="s">
        <v>16</v>
      </c>
      <c r="C1" s="797"/>
      <c r="D1" s="797"/>
      <c r="E1" s="797"/>
    </row>
    <row r="2" spans="2:5" x14ac:dyDescent="0.45">
      <c r="B2" s="806" t="s">
        <v>52</v>
      </c>
      <c r="C2" s="806"/>
      <c r="D2" s="806"/>
      <c r="E2" s="806"/>
    </row>
    <row r="4" spans="2:5" s="39" customFormat="1" ht="12.75" x14ac:dyDescent="0.45">
      <c r="B4" s="807" t="s">
        <v>14</v>
      </c>
      <c r="C4" s="807"/>
      <c r="D4" s="807"/>
      <c r="E4" s="807"/>
    </row>
    <row r="5" spans="2:5" s="36" customFormat="1" x14ac:dyDescent="0.45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45">
      <c r="B6" s="30" t="s">
        <v>41</v>
      </c>
      <c r="C6" s="35">
        <v>322</v>
      </c>
      <c r="D6" s="35">
        <v>412</v>
      </c>
      <c r="E6" s="34">
        <v>38564</v>
      </c>
    </row>
    <row r="7" spans="2:5" x14ac:dyDescent="0.45">
      <c r="B7" s="30" t="s">
        <v>40</v>
      </c>
      <c r="C7" s="35">
        <v>351</v>
      </c>
      <c r="D7" s="35">
        <v>879</v>
      </c>
      <c r="E7" s="34">
        <v>38564</v>
      </c>
    </row>
    <row r="8" spans="2:5" x14ac:dyDescent="0.45">
      <c r="B8" s="30" t="s">
        <v>43</v>
      </c>
      <c r="C8" s="35">
        <v>774</v>
      </c>
      <c r="D8" s="35">
        <v>3176</v>
      </c>
      <c r="E8" s="34">
        <v>38564</v>
      </c>
    </row>
    <row r="9" spans="2:5" x14ac:dyDescent="0.45">
      <c r="B9" s="30" t="s">
        <v>1</v>
      </c>
      <c r="C9" s="35">
        <v>0</v>
      </c>
      <c r="D9" s="35">
        <v>24</v>
      </c>
      <c r="E9" s="34">
        <v>38564</v>
      </c>
    </row>
    <row r="10" spans="2:5" s="31" customFormat="1" x14ac:dyDescent="0.45">
      <c r="B10" s="33" t="s">
        <v>39</v>
      </c>
      <c r="C10" s="32">
        <f>SUM(C6:C9)</f>
        <v>1447</v>
      </c>
      <c r="D10" s="32">
        <f>SUM(D6:D9)</f>
        <v>4491</v>
      </c>
      <c r="E10" s="32">
        <f>SUM(C10:D10)</f>
        <v>5938</v>
      </c>
    </row>
    <row r="12" spans="2:5" s="38" customFormat="1" ht="12.75" x14ac:dyDescent="0.45">
      <c r="B12" s="807" t="s">
        <v>13</v>
      </c>
      <c r="C12" s="807"/>
      <c r="D12" s="807"/>
      <c r="E12" s="807"/>
    </row>
    <row r="13" spans="2:5" s="36" customFormat="1" x14ac:dyDescent="0.45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45">
      <c r="B14" s="30" t="s">
        <v>41</v>
      </c>
      <c r="C14" s="35">
        <v>465069</v>
      </c>
      <c r="D14" s="35">
        <v>63775</v>
      </c>
      <c r="E14" s="35">
        <f>+C14+D14</f>
        <v>528844</v>
      </c>
    </row>
    <row r="15" spans="2:5" x14ac:dyDescent="0.45">
      <c r="B15" s="30" t="s">
        <v>3</v>
      </c>
      <c r="C15" s="35">
        <v>946411</v>
      </c>
      <c r="D15" s="35">
        <v>120923</v>
      </c>
      <c r="E15" s="35">
        <f>+C15+D15</f>
        <v>1067334</v>
      </c>
    </row>
    <row r="16" spans="2:5" x14ac:dyDescent="0.45">
      <c r="B16" s="30" t="s">
        <v>43</v>
      </c>
      <c r="C16" s="35">
        <v>1774921</v>
      </c>
      <c r="D16" s="35">
        <v>292073</v>
      </c>
      <c r="E16" s="35">
        <f>+C16+D16</f>
        <v>2066994</v>
      </c>
    </row>
    <row r="17" spans="2:5" x14ac:dyDescent="0.45">
      <c r="B17" s="30" t="s">
        <v>1</v>
      </c>
      <c r="C17" s="35">
        <v>62487</v>
      </c>
      <c r="D17" s="35">
        <v>8939</v>
      </c>
      <c r="E17" s="35">
        <f>+C17+D17</f>
        <v>71426</v>
      </c>
    </row>
    <row r="18" spans="2:5" s="31" customFormat="1" x14ac:dyDescent="0.45">
      <c r="B18" s="33" t="s">
        <v>39</v>
      </c>
      <c r="C18" s="32">
        <f>SUM(C14:C17)</f>
        <v>3248888</v>
      </c>
      <c r="D18" s="32">
        <f>SUM(D14:D17)</f>
        <v>485710</v>
      </c>
      <c r="E18" s="32">
        <f>SUM(E14:E17)</f>
        <v>3734598</v>
      </c>
    </row>
    <row r="19" spans="2:5" x14ac:dyDescent="0.45">
      <c r="B19" s="30"/>
    </row>
    <row r="20" spans="2:5" s="38" customFormat="1" ht="12.75" x14ac:dyDescent="0.45">
      <c r="B20" s="807" t="s">
        <v>46</v>
      </c>
      <c r="C20" s="807"/>
      <c r="D20" s="807"/>
      <c r="E20" s="807"/>
    </row>
    <row r="21" spans="2:5" s="36" customFormat="1" x14ac:dyDescent="0.45">
      <c r="B21" s="37" t="s">
        <v>8</v>
      </c>
      <c r="C21" s="36" t="s">
        <v>7</v>
      </c>
      <c r="D21" s="36" t="s">
        <v>6</v>
      </c>
      <c r="E21" s="36" t="s">
        <v>42</v>
      </c>
    </row>
    <row r="22" spans="2:5" x14ac:dyDescent="0.45">
      <c r="B22" s="30" t="s">
        <v>41</v>
      </c>
      <c r="C22" s="35">
        <v>2269</v>
      </c>
      <c r="D22" s="35">
        <v>317.39999999999998</v>
      </c>
      <c r="E22" s="34">
        <f>+E6</f>
        <v>38564</v>
      </c>
    </row>
    <row r="23" spans="2:5" x14ac:dyDescent="0.45">
      <c r="B23" s="30" t="s">
        <v>40</v>
      </c>
      <c r="C23" s="35">
        <v>5383</v>
      </c>
      <c r="D23" s="35">
        <v>729</v>
      </c>
      <c r="E23" s="34">
        <f>+E7</f>
        <v>38564</v>
      </c>
    </row>
    <row r="24" spans="2:5" x14ac:dyDescent="0.45">
      <c r="B24" s="30" t="s">
        <v>2</v>
      </c>
      <c r="C24" s="35">
        <v>9256</v>
      </c>
      <c r="D24" s="35">
        <v>1750</v>
      </c>
      <c r="E24" s="34">
        <f>+E8</f>
        <v>38564</v>
      </c>
    </row>
    <row r="25" spans="2:5" x14ac:dyDescent="0.45">
      <c r="B25" s="30" t="s">
        <v>1</v>
      </c>
      <c r="C25" s="35">
        <v>413</v>
      </c>
      <c r="D25" s="35">
        <v>19</v>
      </c>
      <c r="E25" s="34">
        <f>+E9</f>
        <v>38564</v>
      </c>
    </row>
    <row r="26" spans="2:5" s="31" customFormat="1" x14ac:dyDescent="0.45">
      <c r="B26" s="33" t="s">
        <v>39</v>
      </c>
      <c r="C26" s="32">
        <f>SUM(C22:C25)</f>
        <v>17321</v>
      </c>
      <c r="D26" s="32">
        <f>SUM(D22:D25)</f>
        <v>2815.4</v>
      </c>
      <c r="E26" s="32">
        <f>SUM(C26:D26)</f>
        <v>20136.400000000001</v>
      </c>
    </row>
    <row r="27" spans="2:5" x14ac:dyDescent="0.45">
      <c r="B27" s="30"/>
      <c r="C27" s="30"/>
      <c r="D27" s="30"/>
      <c r="E27" s="30"/>
    </row>
    <row r="28" spans="2:5" x14ac:dyDescent="0.45">
      <c r="B28" s="30" t="s">
        <v>38</v>
      </c>
      <c r="C28" s="30"/>
      <c r="D28" s="30"/>
      <c r="E28" s="30"/>
    </row>
    <row r="29" spans="2:5" x14ac:dyDescent="0.45">
      <c r="B29" s="29" t="s">
        <v>37</v>
      </c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dimension ref="B1:E29"/>
  <sheetViews>
    <sheetView workbookViewId="0"/>
  </sheetViews>
  <sheetFormatPr defaultColWidth="9" defaultRowHeight="13.15" x14ac:dyDescent="0.45"/>
  <cols>
    <col min="1" max="1" width="9" style="29"/>
    <col min="2" max="5" width="17.75" style="29" customWidth="1"/>
    <col min="6" max="16384" width="9" style="29"/>
  </cols>
  <sheetData>
    <row r="1" spans="2:5" x14ac:dyDescent="0.45">
      <c r="B1" s="797" t="s">
        <v>16</v>
      </c>
      <c r="C1" s="797"/>
      <c r="D1" s="797"/>
      <c r="E1" s="797"/>
    </row>
    <row r="2" spans="2:5" x14ac:dyDescent="0.45">
      <c r="B2" s="806" t="s">
        <v>53</v>
      </c>
      <c r="C2" s="806"/>
      <c r="D2" s="806"/>
      <c r="E2" s="806"/>
    </row>
    <row r="4" spans="2:5" s="39" customFormat="1" ht="12.75" x14ac:dyDescent="0.45">
      <c r="B4" s="807" t="s">
        <v>14</v>
      </c>
      <c r="C4" s="807"/>
      <c r="D4" s="807"/>
      <c r="E4" s="807"/>
    </row>
    <row r="5" spans="2:5" s="36" customFormat="1" x14ac:dyDescent="0.45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45">
      <c r="B6" s="30" t="s">
        <v>41</v>
      </c>
      <c r="C6" s="35">
        <v>323</v>
      </c>
      <c r="D6" s="35">
        <v>444</v>
      </c>
      <c r="E6" s="34">
        <v>38533</v>
      </c>
    </row>
    <row r="7" spans="2:5" x14ac:dyDescent="0.45">
      <c r="B7" s="30" t="s">
        <v>40</v>
      </c>
      <c r="C7" s="35">
        <v>349</v>
      </c>
      <c r="D7" s="35">
        <v>883</v>
      </c>
      <c r="E7" s="34">
        <v>38533</v>
      </c>
    </row>
    <row r="8" spans="2:5" x14ac:dyDescent="0.45">
      <c r="B8" s="30" t="s">
        <v>43</v>
      </c>
      <c r="C8" s="35">
        <v>781</v>
      </c>
      <c r="D8" s="35">
        <v>3203</v>
      </c>
      <c r="E8" s="34">
        <v>38533</v>
      </c>
    </row>
    <row r="9" spans="2:5" x14ac:dyDescent="0.45">
      <c r="B9" s="30" t="s">
        <v>1</v>
      </c>
      <c r="C9" s="35">
        <v>0</v>
      </c>
      <c r="D9" s="35">
        <v>24</v>
      </c>
      <c r="E9" s="34">
        <v>38533</v>
      </c>
    </row>
    <row r="10" spans="2:5" s="31" customFormat="1" x14ac:dyDescent="0.45">
      <c r="B10" s="33" t="s">
        <v>39</v>
      </c>
      <c r="C10" s="32">
        <f>SUM(C6:C9)</f>
        <v>1453</v>
      </c>
      <c r="D10" s="32">
        <f>SUM(D6:D9)</f>
        <v>4554</v>
      </c>
      <c r="E10" s="32">
        <f>SUM(C10:D10)</f>
        <v>6007</v>
      </c>
    </row>
    <row r="12" spans="2:5" s="38" customFormat="1" ht="12.75" x14ac:dyDescent="0.45">
      <c r="B12" s="807" t="s">
        <v>13</v>
      </c>
      <c r="C12" s="807"/>
      <c r="D12" s="807"/>
      <c r="E12" s="807"/>
    </row>
    <row r="13" spans="2:5" s="36" customFormat="1" x14ac:dyDescent="0.45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45">
      <c r="B14" s="30" t="s">
        <v>41</v>
      </c>
      <c r="C14" s="35">
        <v>464175</v>
      </c>
      <c r="D14" s="35">
        <v>63679</v>
      </c>
      <c r="E14" s="35">
        <f>+C14+D14</f>
        <v>527854</v>
      </c>
    </row>
    <row r="15" spans="2:5" x14ac:dyDescent="0.45">
      <c r="B15" s="30" t="s">
        <v>3</v>
      </c>
      <c r="C15" s="35">
        <v>946277</v>
      </c>
      <c r="D15" s="35">
        <v>120816</v>
      </c>
      <c r="E15" s="35">
        <f>+C15+D15</f>
        <v>1067093</v>
      </c>
    </row>
    <row r="16" spans="2:5" x14ac:dyDescent="0.45">
      <c r="B16" s="30" t="s">
        <v>43</v>
      </c>
      <c r="C16" s="35">
        <v>1774921</v>
      </c>
      <c r="D16" s="35">
        <v>292073</v>
      </c>
      <c r="E16" s="35">
        <f>+C16+D16</f>
        <v>2066994</v>
      </c>
    </row>
    <row r="17" spans="2:5" x14ac:dyDescent="0.45">
      <c r="B17" s="30" t="s">
        <v>1</v>
      </c>
      <c r="C17" s="35">
        <v>62459</v>
      </c>
      <c r="D17" s="35">
        <v>8923</v>
      </c>
      <c r="E17" s="35">
        <f>+C17+D17</f>
        <v>71382</v>
      </c>
    </row>
    <row r="18" spans="2:5" s="31" customFormat="1" x14ac:dyDescent="0.45">
      <c r="B18" s="33" t="s">
        <v>39</v>
      </c>
      <c r="C18" s="32">
        <f>SUM(C14:C17)</f>
        <v>3247832</v>
      </c>
      <c r="D18" s="32">
        <f>SUM(D14:D17)</f>
        <v>485491</v>
      </c>
      <c r="E18" s="32">
        <f>SUM(E14:E17)</f>
        <v>3733323</v>
      </c>
    </row>
    <row r="19" spans="2:5" x14ac:dyDescent="0.45">
      <c r="B19" s="30"/>
    </row>
    <row r="20" spans="2:5" s="38" customFormat="1" ht="12.75" x14ac:dyDescent="0.45">
      <c r="B20" s="807" t="s">
        <v>46</v>
      </c>
      <c r="C20" s="807"/>
      <c r="D20" s="807"/>
      <c r="E20" s="807"/>
    </row>
    <row r="21" spans="2:5" s="36" customFormat="1" x14ac:dyDescent="0.45">
      <c r="B21" s="37" t="s">
        <v>8</v>
      </c>
      <c r="C21" s="36" t="s">
        <v>7</v>
      </c>
      <c r="D21" s="36" t="s">
        <v>6</v>
      </c>
      <c r="E21" s="36" t="s">
        <v>5</v>
      </c>
    </row>
    <row r="22" spans="2:5" x14ac:dyDescent="0.45">
      <c r="B22" s="30" t="s">
        <v>41</v>
      </c>
      <c r="C22" s="35">
        <v>2038</v>
      </c>
      <c r="D22" s="35">
        <v>319</v>
      </c>
      <c r="E22" s="34">
        <f>+E6</f>
        <v>38533</v>
      </c>
    </row>
    <row r="23" spans="2:5" x14ac:dyDescent="0.45">
      <c r="B23" s="30" t="s">
        <v>40</v>
      </c>
      <c r="C23" s="35">
        <v>5386</v>
      </c>
      <c r="D23" s="35">
        <v>728</v>
      </c>
      <c r="E23" s="34">
        <f>+E7</f>
        <v>38533</v>
      </c>
    </row>
    <row r="24" spans="2:5" x14ac:dyDescent="0.45">
      <c r="B24" s="30" t="s">
        <v>2</v>
      </c>
      <c r="C24" s="35">
        <v>9293</v>
      </c>
      <c r="D24" s="35">
        <v>1719</v>
      </c>
      <c r="E24" s="34">
        <f>+E8</f>
        <v>38533</v>
      </c>
    </row>
    <row r="25" spans="2:5" x14ac:dyDescent="0.45">
      <c r="B25" s="30" t="s">
        <v>1</v>
      </c>
      <c r="C25" s="35">
        <v>413</v>
      </c>
      <c r="D25" s="35">
        <v>19</v>
      </c>
      <c r="E25" s="34">
        <f>+E9</f>
        <v>38533</v>
      </c>
    </row>
    <row r="26" spans="2:5" s="31" customFormat="1" x14ac:dyDescent="0.45">
      <c r="B26" s="33" t="s">
        <v>39</v>
      </c>
      <c r="C26" s="32">
        <f>SUM(C22:C25)</f>
        <v>17130</v>
      </c>
      <c r="D26" s="32">
        <f>SUM(D22:D25)</f>
        <v>2785</v>
      </c>
      <c r="E26" s="32">
        <f>SUM(C26:D26)</f>
        <v>19915</v>
      </c>
    </row>
    <row r="27" spans="2:5" x14ac:dyDescent="0.45">
      <c r="B27" s="30"/>
      <c r="C27" s="30"/>
      <c r="D27" s="30"/>
      <c r="E27" s="30"/>
    </row>
    <row r="28" spans="2:5" x14ac:dyDescent="0.45">
      <c r="B28" s="30" t="s">
        <v>38</v>
      </c>
      <c r="C28" s="30"/>
      <c r="D28" s="30"/>
      <c r="E28" s="30"/>
    </row>
    <row r="29" spans="2:5" x14ac:dyDescent="0.45">
      <c r="B29" s="29" t="s">
        <v>37</v>
      </c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dimension ref="B1:E29"/>
  <sheetViews>
    <sheetView workbookViewId="0"/>
  </sheetViews>
  <sheetFormatPr defaultColWidth="9" defaultRowHeight="13.15" x14ac:dyDescent="0.45"/>
  <cols>
    <col min="1" max="1" width="9" style="29"/>
    <col min="2" max="5" width="17.75" style="29" customWidth="1"/>
    <col min="6" max="16384" width="9" style="29"/>
  </cols>
  <sheetData>
    <row r="1" spans="2:5" x14ac:dyDescent="0.45">
      <c r="B1" s="797" t="s">
        <v>16</v>
      </c>
      <c r="C1" s="797"/>
      <c r="D1" s="797"/>
      <c r="E1" s="797"/>
    </row>
    <row r="2" spans="2:5" x14ac:dyDescent="0.45">
      <c r="B2" s="806" t="s">
        <v>54</v>
      </c>
      <c r="C2" s="806"/>
      <c r="D2" s="806"/>
      <c r="E2" s="806"/>
    </row>
    <row r="4" spans="2:5" s="39" customFormat="1" ht="12.75" x14ac:dyDescent="0.45">
      <c r="B4" s="807" t="s">
        <v>14</v>
      </c>
      <c r="C4" s="807"/>
      <c r="D4" s="807"/>
      <c r="E4" s="807"/>
    </row>
    <row r="5" spans="2:5" s="36" customFormat="1" x14ac:dyDescent="0.45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45">
      <c r="B6" s="30" t="s">
        <v>41</v>
      </c>
      <c r="C6" s="35">
        <v>328</v>
      </c>
      <c r="D6" s="35">
        <v>457</v>
      </c>
      <c r="E6" s="34">
        <v>38499</v>
      </c>
    </row>
    <row r="7" spans="2:5" x14ac:dyDescent="0.45">
      <c r="B7" s="30" t="s">
        <v>40</v>
      </c>
      <c r="C7" s="35">
        <v>353</v>
      </c>
      <c r="D7" s="35">
        <v>1005</v>
      </c>
      <c r="E7" s="34">
        <v>38503</v>
      </c>
    </row>
    <row r="8" spans="2:5" x14ac:dyDescent="0.45">
      <c r="B8" s="30" t="s">
        <v>43</v>
      </c>
      <c r="C8" s="35">
        <v>787</v>
      </c>
      <c r="D8" s="35">
        <v>3343</v>
      </c>
      <c r="E8" s="34">
        <v>38503</v>
      </c>
    </row>
    <row r="9" spans="2:5" x14ac:dyDescent="0.45">
      <c r="B9" s="30" t="s">
        <v>1</v>
      </c>
      <c r="C9" s="35">
        <v>0</v>
      </c>
      <c r="D9" s="35">
        <v>26</v>
      </c>
      <c r="E9" s="34">
        <v>38503</v>
      </c>
    </row>
    <row r="10" spans="2:5" s="31" customFormat="1" x14ac:dyDescent="0.45">
      <c r="B10" s="33" t="s">
        <v>39</v>
      </c>
      <c r="C10" s="32">
        <f>SUM(C6:C9)</f>
        <v>1468</v>
      </c>
      <c r="D10" s="32">
        <f>SUM(D6:D9)</f>
        <v>4831</v>
      </c>
      <c r="E10" s="32">
        <f>SUM(C10:D10)</f>
        <v>6299</v>
      </c>
    </row>
    <row r="12" spans="2:5" s="38" customFormat="1" ht="12.75" x14ac:dyDescent="0.45">
      <c r="B12" s="807" t="s">
        <v>13</v>
      </c>
      <c r="C12" s="807"/>
      <c r="D12" s="807"/>
      <c r="E12" s="807"/>
    </row>
    <row r="13" spans="2:5" s="36" customFormat="1" x14ac:dyDescent="0.45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45">
      <c r="B14" s="30" t="s">
        <v>41</v>
      </c>
      <c r="C14" s="35">
        <v>463497</v>
      </c>
      <c r="D14" s="35">
        <v>63606</v>
      </c>
      <c r="E14" s="35">
        <f>+C14+D14</f>
        <v>527103</v>
      </c>
    </row>
    <row r="15" spans="2:5" x14ac:dyDescent="0.45">
      <c r="B15" s="30" t="s">
        <v>3</v>
      </c>
      <c r="C15" s="35">
        <v>945448</v>
      </c>
      <c r="D15" s="35">
        <v>120778</v>
      </c>
      <c r="E15" s="35">
        <f>+C15+D15</f>
        <v>1066226</v>
      </c>
    </row>
    <row r="16" spans="2:5" x14ac:dyDescent="0.45">
      <c r="B16" s="30" t="s">
        <v>43</v>
      </c>
      <c r="C16" s="35">
        <v>1772286</v>
      </c>
      <c r="D16" s="35">
        <v>291038</v>
      </c>
      <c r="E16" s="35">
        <f>+C16+D16</f>
        <v>2063324</v>
      </c>
    </row>
    <row r="17" spans="2:5" x14ac:dyDescent="0.45">
      <c r="B17" s="30" t="s">
        <v>1</v>
      </c>
      <c r="C17" s="35">
        <v>62546</v>
      </c>
      <c r="D17" s="35">
        <v>8893</v>
      </c>
      <c r="E17" s="35">
        <f>+C17+D17</f>
        <v>71439</v>
      </c>
    </row>
    <row r="18" spans="2:5" s="31" customFormat="1" x14ac:dyDescent="0.45">
      <c r="B18" s="33" t="s">
        <v>39</v>
      </c>
      <c r="C18" s="32">
        <f>SUM(C14:C17)</f>
        <v>3243777</v>
      </c>
      <c r="D18" s="32">
        <f>SUM(D14:D17)</f>
        <v>484315</v>
      </c>
      <c r="E18" s="32">
        <f>SUM(E14:E17)</f>
        <v>3728092</v>
      </c>
    </row>
    <row r="19" spans="2:5" x14ac:dyDescent="0.45">
      <c r="B19" s="30"/>
    </row>
    <row r="20" spans="2:5" s="38" customFormat="1" ht="12.75" x14ac:dyDescent="0.45">
      <c r="B20" s="807" t="s">
        <v>46</v>
      </c>
      <c r="C20" s="807"/>
      <c r="D20" s="807"/>
      <c r="E20" s="807"/>
    </row>
    <row r="21" spans="2:5" s="36" customFormat="1" x14ac:dyDescent="0.45">
      <c r="B21" s="37" t="s">
        <v>8</v>
      </c>
      <c r="C21" s="36" t="s">
        <v>7</v>
      </c>
      <c r="D21" s="36" t="s">
        <v>6</v>
      </c>
      <c r="E21" s="36" t="s">
        <v>5</v>
      </c>
    </row>
    <row r="22" spans="2:5" x14ac:dyDescent="0.45">
      <c r="B22" s="30" t="s">
        <v>41</v>
      </c>
      <c r="C22" s="35">
        <v>2276</v>
      </c>
      <c r="D22" s="35">
        <v>310</v>
      </c>
      <c r="E22" s="34">
        <f>+E6</f>
        <v>38499</v>
      </c>
    </row>
    <row r="23" spans="2:5" x14ac:dyDescent="0.45">
      <c r="B23" s="30" t="s">
        <v>40</v>
      </c>
      <c r="C23" s="35">
        <v>5432</v>
      </c>
      <c r="D23" s="35">
        <v>739</v>
      </c>
      <c r="E23" s="34">
        <f>+E7</f>
        <v>38503</v>
      </c>
    </row>
    <row r="24" spans="2:5" x14ac:dyDescent="0.45">
      <c r="B24" s="30" t="s">
        <v>2</v>
      </c>
      <c r="C24" s="35">
        <v>9290</v>
      </c>
      <c r="D24" s="35">
        <v>1717</v>
      </c>
      <c r="E24" s="34">
        <f>+E8</f>
        <v>38503</v>
      </c>
    </row>
    <row r="25" spans="2:5" x14ac:dyDescent="0.45">
      <c r="B25" s="30" t="s">
        <v>1</v>
      </c>
      <c r="C25" s="35">
        <v>413</v>
      </c>
      <c r="D25" s="35">
        <v>19</v>
      </c>
      <c r="E25" s="34">
        <f>+E9</f>
        <v>38503</v>
      </c>
    </row>
    <row r="26" spans="2:5" s="31" customFormat="1" x14ac:dyDescent="0.45">
      <c r="B26" s="33" t="s">
        <v>39</v>
      </c>
      <c r="C26" s="32">
        <f>SUM(C22:C25)</f>
        <v>17411</v>
      </c>
      <c r="D26" s="32">
        <f>SUM(D22:D25)</f>
        <v>2785</v>
      </c>
      <c r="E26" s="32">
        <f>SUM(C26:D26)</f>
        <v>20196</v>
      </c>
    </row>
    <row r="27" spans="2:5" x14ac:dyDescent="0.45">
      <c r="B27" s="30"/>
      <c r="C27" s="30"/>
      <c r="D27" s="30"/>
      <c r="E27" s="30"/>
    </row>
    <row r="28" spans="2:5" x14ac:dyDescent="0.45">
      <c r="B28" s="30" t="s">
        <v>38</v>
      </c>
      <c r="C28" s="30"/>
      <c r="D28" s="30"/>
      <c r="E28" s="30"/>
    </row>
    <row r="29" spans="2:5" x14ac:dyDescent="0.45">
      <c r="B29" s="29" t="s">
        <v>37</v>
      </c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dimension ref="B1:E29"/>
  <sheetViews>
    <sheetView workbookViewId="0"/>
  </sheetViews>
  <sheetFormatPr defaultColWidth="9" defaultRowHeight="13.15" x14ac:dyDescent="0.45"/>
  <cols>
    <col min="1" max="1" width="9" style="29"/>
    <col min="2" max="5" width="17.75" style="29" customWidth="1"/>
    <col min="6" max="16384" width="9" style="29"/>
  </cols>
  <sheetData>
    <row r="1" spans="2:5" x14ac:dyDescent="0.45">
      <c r="B1" s="797" t="s">
        <v>16</v>
      </c>
      <c r="C1" s="797"/>
      <c r="D1" s="797"/>
      <c r="E1" s="797"/>
    </row>
    <row r="2" spans="2:5" x14ac:dyDescent="0.45">
      <c r="B2" s="806" t="s">
        <v>55</v>
      </c>
      <c r="C2" s="806"/>
      <c r="D2" s="806"/>
      <c r="E2" s="806"/>
    </row>
    <row r="4" spans="2:5" s="39" customFormat="1" ht="12.75" x14ac:dyDescent="0.45">
      <c r="B4" s="807" t="s">
        <v>14</v>
      </c>
      <c r="C4" s="807"/>
      <c r="D4" s="807"/>
      <c r="E4" s="807"/>
    </row>
    <row r="5" spans="2:5" s="36" customFormat="1" x14ac:dyDescent="0.45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45">
      <c r="B6" s="30" t="s">
        <v>41</v>
      </c>
      <c r="C6" s="35">
        <v>331</v>
      </c>
      <c r="D6" s="35">
        <v>868</v>
      </c>
      <c r="E6" s="34">
        <v>38408</v>
      </c>
    </row>
    <row r="7" spans="2:5" x14ac:dyDescent="0.45">
      <c r="B7" s="30" t="s">
        <v>40</v>
      </c>
      <c r="C7" s="35">
        <v>347</v>
      </c>
      <c r="D7" s="35">
        <v>2178</v>
      </c>
      <c r="E7" s="34">
        <v>38411</v>
      </c>
    </row>
    <row r="8" spans="2:5" x14ac:dyDescent="0.45">
      <c r="B8" s="30" t="s">
        <v>43</v>
      </c>
      <c r="C8" s="35">
        <v>803</v>
      </c>
      <c r="D8" s="35">
        <v>5681</v>
      </c>
      <c r="E8" s="34">
        <v>38411</v>
      </c>
    </row>
    <row r="9" spans="2:5" x14ac:dyDescent="0.45">
      <c r="B9" s="30" t="s">
        <v>1</v>
      </c>
      <c r="C9" s="35">
        <v>0</v>
      </c>
      <c r="D9" s="35">
        <v>30</v>
      </c>
      <c r="E9" s="34">
        <v>38411</v>
      </c>
    </row>
    <row r="10" spans="2:5" s="31" customFormat="1" x14ac:dyDescent="0.45">
      <c r="B10" s="33" t="s">
        <v>0</v>
      </c>
      <c r="C10" s="32">
        <f>SUM(C6:C9)</f>
        <v>1481</v>
      </c>
      <c r="D10" s="32">
        <f>SUM(D6:D9)</f>
        <v>8757</v>
      </c>
      <c r="E10" s="32">
        <f>SUM(C10:D10)</f>
        <v>10238</v>
      </c>
    </row>
    <row r="12" spans="2:5" s="38" customFormat="1" ht="12.75" x14ac:dyDescent="0.45">
      <c r="B12" s="807" t="s">
        <v>13</v>
      </c>
      <c r="C12" s="807"/>
      <c r="D12" s="807"/>
      <c r="E12" s="807"/>
    </row>
    <row r="13" spans="2:5" s="36" customFormat="1" x14ac:dyDescent="0.45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45">
      <c r="B14" s="30" t="s">
        <v>41</v>
      </c>
      <c r="C14" s="35">
        <v>462078</v>
      </c>
      <c r="D14" s="35">
        <v>63329</v>
      </c>
      <c r="E14" s="35">
        <f>+C14+D14</f>
        <v>525407</v>
      </c>
    </row>
    <row r="15" spans="2:5" x14ac:dyDescent="0.45">
      <c r="B15" s="30" t="s">
        <v>3</v>
      </c>
      <c r="C15" s="35">
        <v>943359</v>
      </c>
      <c r="D15" s="35">
        <v>120126</v>
      </c>
      <c r="E15" s="35">
        <f>+C15+D15</f>
        <v>1063485</v>
      </c>
    </row>
    <row r="16" spans="2:5" x14ac:dyDescent="0.45">
      <c r="B16" s="30" t="s">
        <v>43</v>
      </c>
      <c r="C16" s="35">
        <v>1772286</v>
      </c>
      <c r="D16" s="35">
        <v>291038</v>
      </c>
      <c r="E16" s="35">
        <f>+C16+D16</f>
        <v>2063324</v>
      </c>
    </row>
    <row r="17" spans="2:5" x14ac:dyDescent="0.45">
      <c r="B17" s="30" t="s">
        <v>1</v>
      </c>
      <c r="C17" s="35">
        <v>62590</v>
      </c>
      <c r="D17" s="35">
        <v>8900</v>
      </c>
      <c r="E17" s="35">
        <f>+C17+D17</f>
        <v>71490</v>
      </c>
    </row>
    <row r="18" spans="2:5" s="31" customFormat="1" x14ac:dyDescent="0.45">
      <c r="B18" s="33" t="s">
        <v>0</v>
      </c>
      <c r="C18" s="32">
        <f>SUM(C14:C17)</f>
        <v>3240313</v>
      </c>
      <c r="D18" s="32">
        <f>SUM(D14:D17)</f>
        <v>483393</v>
      </c>
      <c r="E18" s="32">
        <f>SUM(E14:E17)</f>
        <v>3723706</v>
      </c>
    </row>
    <row r="19" spans="2:5" x14ac:dyDescent="0.45">
      <c r="B19" s="30"/>
    </row>
    <row r="20" spans="2:5" s="38" customFormat="1" ht="12.75" x14ac:dyDescent="0.45">
      <c r="B20" s="807" t="s">
        <v>46</v>
      </c>
      <c r="C20" s="807"/>
      <c r="D20" s="807"/>
      <c r="E20" s="807"/>
    </row>
    <row r="21" spans="2:5" s="36" customFormat="1" x14ac:dyDescent="0.45">
      <c r="B21" s="37" t="s">
        <v>8</v>
      </c>
      <c r="C21" s="36" t="s">
        <v>7</v>
      </c>
      <c r="D21" s="36" t="s">
        <v>6</v>
      </c>
      <c r="E21" s="36" t="s">
        <v>5</v>
      </c>
    </row>
    <row r="22" spans="2:5" x14ac:dyDescent="0.45">
      <c r="B22" s="30" t="s">
        <v>41</v>
      </c>
      <c r="C22" s="35">
        <v>2232.5</v>
      </c>
      <c r="D22" s="35">
        <v>353.5</v>
      </c>
      <c r="E22" s="34">
        <f>+E6</f>
        <v>38408</v>
      </c>
    </row>
    <row r="23" spans="2:5" x14ac:dyDescent="0.45">
      <c r="B23" s="30" t="s">
        <v>40</v>
      </c>
      <c r="C23" s="35">
        <v>5297</v>
      </c>
      <c r="D23" s="35">
        <v>870</v>
      </c>
      <c r="E23" s="34">
        <f>+E7</f>
        <v>38411</v>
      </c>
    </row>
    <row r="24" spans="2:5" x14ac:dyDescent="0.45">
      <c r="B24" s="30" t="s">
        <v>2</v>
      </c>
      <c r="C24" s="35">
        <v>9134.6</v>
      </c>
      <c r="D24" s="35">
        <v>1856.1</v>
      </c>
      <c r="E24" s="34">
        <f>+E8</f>
        <v>38411</v>
      </c>
    </row>
    <row r="25" spans="2:5" x14ac:dyDescent="0.45">
      <c r="B25" s="30" t="s">
        <v>1</v>
      </c>
      <c r="C25" s="35">
        <v>413</v>
      </c>
      <c r="D25" s="35">
        <v>19</v>
      </c>
      <c r="E25" s="34">
        <f>+E9</f>
        <v>38411</v>
      </c>
    </row>
    <row r="26" spans="2:5" s="31" customFormat="1" x14ac:dyDescent="0.45">
      <c r="B26" s="33" t="s">
        <v>0</v>
      </c>
      <c r="C26" s="32">
        <f>SUM(C22:C25)</f>
        <v>17077.099999999999</v>
      </c>
      <c r="D26" s="32">
        <f>SUM(D22:D25)</f>
        <v>3098.6</v>
      </c>
      <c r="E26" s="32">
        <f>SUM(C26:D26)</f>
        <v>20175.699999999997</v>
      </c>
    </row>
    <row r="27" spans="2:5" x14ac:dyDescent="0.45">
      <c r="B27" s="30"/>
      <c r="C27" s="30"/>
      <c r="D27" s="30"/>
      <c r="E27" s="30"/>
    </row>
    <row r="28" spans="2:5" x14ac:dyDescent="0.45">
      <c r="B28" s="30" t="s">
        <v>38</v>
      </c>
      <c r="C28" s="30"/>
      <c r="D28" s="30"/>
      <c r="E28" s="30"/>
    </row>
    <row r="29" spans="2:5" x14ac:dyDescent="0.45">
      <c r="B29" s="29" t="s">
        <v>37</v>
      </c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dimension ref="B1:E28"/>
  <sheetViews>
    <sheetView workbookViewId="0"/>
  </sheetViews>
  <sheetFormatPr defaultColWidth="9" defaultRowHeight="13.15" x14ac:dyDescent="0.45"/>
  <cols>
    <col min="1" max="1" width="9" style="29"/>
    <col min="2" max="5" width="17.75" style="29" customWidth="1"/>
    <col min="6" max="16384" width="9" style="29"/>
  </cols>
  <sheetData>
    <row r="1" spans="2:5" x14ac:dyDescent="0.45">
      <c r="B1" s="797" t="s">
        <v>16</v>
      </c>
      <c r="C1" s="797"/>
      <c r="D1" s="797"/>
      <c r="E1" s="797"/>
    </row>
    <row r="2" spans="2:5" x14ac:dyDescent="0.45">
      <c r="B2" s="806" t="s">
        <v>56</v>
      </c>
      <c r="C2" s="806"/>
      <c r="D2" s="806"/>
      <c r="E2" s="806"/>
    </row>
    <row r="4" spans="2:5" s="39" customFormat="1" ht="12.75" x14ac:dyDescent="0.45">
      <c r="B4" s="807" t="s">
        <v>14</v>
      </c>
      <c r="C4" s="807"/>
      <c r="D4" s="807"/>
      <c r="E4" s="807"/>
    </row>
    <row r="5" spans="2:5" s="36" customFormat="1" x14ac:dyDescent="0.45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45">
      <c r="B6" s="30" t="s">
        <v>41</v>
      </c>
      <c r="C6" s="35">
        <v>347</v>
      </c>
      <c r="D6" s="35">
        <v>874</v>
      </c>
      <c r="E6" s="34">
        <v>38352</v>
      </c>
    </row>
    <row r="7" spans="2:5" x14ac:dyDescent="0.45">
      <c r="B7" s="30" t="s">
        <v>40</v>
      </c>
      <c r="C7" s="35">
        <v>367</v>
      </c>
      <c r="D7" s="35">
        <v>2198</v>
      </c>
      <c r="E7" s="34">
        <v>38352</v>
      </c>
    </row>
    <row r="8" spans="2:5" x14ac:dyDescent="0.45">
      <c r="B8" s="30" t="s">
        <v>2</v>
      </c>
      <c r="C8" s="35">
        <v>830</v>
      </c>
      <c r="D8" s="35">
        <v>5334</v>
      </c>
      <c r="E8" s="34">
        <v>38352</v>
      </c>
    </row>
    <row r="9" spans="2:5" x14ac:dyDescent="0.45">
      <c r="B9" s="30" t="s">
        <v>1</v>
      </c>
      <c r="C9" s="35">
        <v>0</v>
      </c>
      <c r="D9" s="35">
        <v>24</v>
      </c>
      <c r="E9" s="34">
        <v>38352</v>
      </c>
    </row>
    <row r="10" spans="2:5" s="31" customFormat="1" x14ac:dyDescent="0.45">
      <c r="B10" s="33" t="s">
        <v>39</v>
      </c>
      <c r="C10" s="32">
        <f>SUM(C6:C9)</f>
        <v>1544</v>
      </c>
      <c r="D10" s="32">
        <f>SUM(D6:D9)</f>
        <v>8430</v>
      </c>
      <c r="E10" s="32">
        <f>SUM(C10:D10)</f>
        <v>9974</v>
      </c>
    </row>
    <row r="12" spans="2:5" s="38" customFormat="1" ht="12.75" x14ac:dyDescent="0.45">
      <c r="B12" s="807" t="s">
        <v>13</v>
      </c>
      <c r="C12" s="807"/>
      <c r="D12" s="807"/>
      <c r="E12" s="807"/>
    </row>
    <row r="13" spans="2:5" s="36" customFormat="1" x14ac:dyDescent="0.45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45">
      <c r="B14" s="30" t="s">
        <v>41</v>
      </c>
      <c r="C14" s="35">
        <v>460524</v>
      </c>
      <c r="D14" s="35">
        <v>63141</v>
      </c>
      <c r="E14" s="35">
        <f>+C14+D14</f>
        <v>523665</v>
      </c>
    </row>
    <row r="15" spans="2:5" x14ac:dyDescent="0.45">
      <c r="B15" s="30" t="s">
        <v>3</v>
      </c>
      <c r="C15" s="35">
        <v>941917</v>
      </c>
      <c r="D15" s="35">
        <v>119847</v>
      </c>
      <c r="E15" s="35">
        <f>+C15+D15</f>
        <v>1061764</v>
      </c>
    </row>
    <row r="16" spans="2:5" x14ac:dyDescent="0.45">
      <c r="B16" s="30" t="s">
        <v>2</v>
      </c>
      <c r="C16" s="35">
        <v>1751134</v>
      </c>
      <c r="D16" s="35">
        <v>277775</v>
      </c>
      <c r="E16" s="35">
        <f>+C16+D16</f>
        <v>2028909</v>
      </c>
    </row>
    <row r="17" spans="2:5" x14ac:dyDescent="0.45">
      <c r="B17" s="30" t="s">
        <v>1</v>
      </c>
      <c r="C17" s="35">
        <v>62538</v>
      </c>
      <c r="D17" s="35">
        <v>8941</v>
      </c>
      <c r="E17" s="35">
        <f>+C17+D17</f>
        <v>71479</v>
      </c>
    </row>
    <row r="18" spans="2:5" s="31" customFormat="1" x14ac:dyDescent="0.45">
      <c r="B18" s="33" t="s">
        <v>39</v>
      </c>
      <c r="C18" s="32">
        <f>SUM(C14:C17)</f>
        <v>3216113</v>
      </c>
      <c r="D18" s="32">
        <f>SUM(D14:D17)</f>
        <v>469704</v>
      </c>
      <c r="E18" s="32">
        <f>SUM(E14:E17)</f>
        <v>3685817</v>
      </c>
    </row>
    <row r="19" spans="2:5" x14ac:dyDescent="0.45">
      <c r="B19" s="30"/>
    </row>
    <row r="20" spans="2:5" s="38" customFormat="1" ht="12.75" x14ac:dyDescent="0.45">
      <c r="B20" s="807" t="s">
        <v>46</v>
      </c>
      <c r="C20" s="807"/>
      <c r="D20" s="807"/>
      <c r="E20" s="807"/>
    </row>
    <row r="21" spans="2:5" s="36" customFormat="1" x14ac:dyDescent="0.45">
      <c r="B21" s="37" t="s">
        <v>8</v>
      </c>
      <c r="C21" s="36" t="s">
        <v>7</v>
      </c>
      <c r="D21" s="36" t="s">
        <v>6</v>
      </c>
      <c r="E21" s="36" t="s">
        <v>5</v>
      </c>
    </row>
    <row r="22" spans="2:5" x14ac:dyDescent="0.45">
      <c r="B22" s="30" t="s">
        <v>41</v>
      </c>
      <c r="C22" s="35">
        <v>2232.5</v>
      </c>
      <c r="D22" s="35">
        <v>353.5</v>
      </c>
      <c r="E22" s="34">
        <f>+E6</f>
        <v>38352</v>
      </c>
    </row>
    <row r="23" spans="2:5" x14ac:dyDescent="0.45">
      <c r="B23" s="30" t="s">
        <v>40</v>
      </c>
      <c r="C23" s="35">
        <v>5434</v>
      </c>
      <c r="D23" s="35">
        <v>864.3</v>
      </c>
      <c r="E23" s="34">
        <f>+E7</f>
        <v>38352</v>
      </c>
    </row>
    <row r="24" spans="2:5" x14ac:dyDescent="0.45">
      <c r="B24" s="30" t="s">
        <v>2</v>
      </c>
      <c r="C24" s="35">
        <v>9391</v>
      </c>
      <c r="D24" s="35">
        <v>1838</v>
      </c>
      <c r="E24" s="34">
        <f>+E8</f>
        <v>38352</v>
      </c>
    </row>
    <row r="25" spans="2:5" x14ac:dyDescent="0.45">
      <c r="B25" s="30" t="s">
        <v>1</v>
      </c>
      <c r="C25" s="35">
        <v>413</v>
      </c>
      <c r="D25" s="35">
        <v>19</v>
      </c>
      <c r="E25" s="34">
        <f>+E9</f>
        <v>38352</v>
      </c>
    </row>
    <row r="26" spans="2:5" s="31" customFormat="1" x14ac:dyDescent="0.45">
      <c r="B26" s="33" t="s">
        <v>39</v>
      </c>
      <c r="C26" s="32">
        <f>SUM(C22:C25)</f>
        <v>17470.5</v>
      </c>
      <c r="D26" s="32">
        <f>SUM(D22:D25)</f>
        <v>3074.8</v>
      </c>
      <c r="E26" s="32">
        <f>SUM(C26:D26)</f>
        <v>20545.3</v>
      </c>
    </row>
    <row r="27" spans="2:5" x14ac:dyDescent="0.45">
      <c r="B27" s="30"/>
      <c r="C27" s="30"/>
      <c r="D27" s="30"/>
      <c r="E27" s="30"/>
    </row>
    <row r="28" spans="2:5" x14ac:dyDescent="0.45">
      <c r="B28" s="30" t="s">
        <v>38</v>
      </c>
      <c r="C28" s="30"/>
      <c r="D28" s="30"/>
      <c r="E28" s="30"/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dimension ref="B1:E28"/>
  <sheetViews>
    <sheetView workbookViewId="0"/>
  </sheetViews>
  <sheetFormatPr defaultColWidth="9" defaultRowHeight="13.15" x14ac:dyDescent="0.45"/>
  <cols>
    <col min="1" max="1" width="9" style="29"/>
    <col min="2" max="5" width="17.75" style="29" customWidth="1"/>
    <col min="6" max="16384" width="9" style="29"/>
  </cols>
  <sheetData>
    <row r="1" spans="2:5" x14ac:dyDescent="0.45">
      <c r="B1" s="797" t="s">
        <v>16</v>
      </c>
      <c r="C1" s="797"/>
      <c r="D1" s="797"/>
      <c r="E1" s="797"/>
    </row>
    <row r="2" spans="2:5" x14ac:dyDescent="0.45">
      <c r="B2" s="806" t="s">
        <v>59</v>
      </c>
      <c r="C2" s="806"/>
      <c r="D2" s="806"/>
      <c r="E2" s="806"/>
    </row>
    <row r="4" spans="2:5" s="39" customFormat="1" ht="12.75" x14ac:dyDescent="0.45">
      <c r="B4" s="807" t="s">
        <v>14</v>
      </c>
      <c r="C4" s="807"/>
      <c r="D4" s="807"/>
      <c r="E4" s="807"/>
    </row>
    <row r="5" spans="2:5" s="36" customFormat="1" x14ac:dyDescent="0.45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45">
      <c r="B6" s="30" t="s">
        <v>41</v>
      </c>
      <c r="C6" s="35">
        <v>339</v>
      </c>
      <c r="D6" s="35">
        <v>861</v>
      </c>
      <c r="E6" s="34">
        <v>38317</v>
      </c>
    </row>
    <row r="7" spans="2:5" x14ac:dyDescent="0.45">
      <c r="B7" s="30" t="s">
        <v>40</v>
      </c>
      <c r="C7" s="35">
        <v>366</v>
      </c>
      <c r="D7" s="35">
        <v>2235</v>
      </c>
      <c r="E7" s="34">
        <v>38321</v>
      </c>
    </row>
    <row r="8" spans="2:5" x14ac:dyDescent="0.45">
      <c r="B8" s="30" t="s">
        <v>2</v>
      </c>
      <c r="C8" s="35">
        <v>841</v>
      </c>
      <c r="D8" s="35">
        <v>5524</v>
      </c>
      <c r="E8" s="34">
        <v>38321</v>
      </c>
    </row>
    <row r="9" spans="2:5" x14ac:dyDescent="0.45">
      <c r="B9" s="30" t="s">
        <v>1</v>
      </c>
      <c r="C9" s="35">
        <v>0</v>
      </c>
      <c r="D9" s="35">
        <v>24</v>
      </c>
      <c r="E9" s="34">
        <v>38321</v>
      </c>
    </row>
    <row r="10" spans="2:5" s="31" customFormat="1" x14ac:dyDescent="0.45">
      <c r="B10" s="33" t="s">
        <v>39</v>
      </c>
      <c r="C10" s="32">
        <f>SUM(C6:C9)</f>
        <v>1546</v>
      </c>
      <c r="D10" s="32">
        <f>SUM(D6:D9)</f>
        <v>8644</v>
      </c>
      <c r="E10" s="32">
        <f>SUM(C10:D10)</f>
        <v>10190</v>
      </c>
    </row>
    <row r="12" spans="2:5" s="38" customFormat="1" ht="12.75" x14ac:dyDescent="0.45">
      <c r="B12" s="807" t="s">
        <v>13</v>
      </c>
      <c r="C12" s="807"/>
      <c r="D12" s="807"/>
      <c r="E12" s="807"/>
    </row>
    <row r="13" spans="2:5" s="36" customFormat="1" x14ac:dyDescent="0.45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45">
      <c r="B14" s="30" t="s">
        <v>41</v>
      </c>
      <c r="C14" s="35">
        <v>459231</v>
      </c>
      <c r="D14" s="35">
        <v>63032</v>
      </c>
      <c r="E14" s="35">
        <f>+C14+D14</f>
        <v>522263</v>
      </c>
    </row>
    <row r="15" spans="2:5" x14ac:dyDescent="0.45">
      <c r="B15" s="30" t="s">
        <v>3</v>
      </c>
      <c r="C15" s="35">
        <v>941124</v>
      </c>
      <c r="D15" s="35">
        <v>119862</v>
      </c>
      <c r="E15" s="35">
        <f>+C15+D15</f>
        <v>1060986</v>
      </c>
    </row>
    <row r="16" spans="2:5" x14ac:dyDescent="0.45">
      <c r="B16" s="30" t="s">
        <v>2</v>
      </c>
      <c r="C16" s="35">
        <v>1751134</v>
      </c>
      <c r="D16" s="35">
        <v>277775</v>
      </c>
      <c r="E16" s="35">
        <f>+C16+D16</f>
        <v>2028909</v>
      </c>
    </row>
    <row r="17" spans="2:5" x14ac:dyDescent="0.45">
      <c r="B17" s="30" t="s">
        <v>1</v>
      </c>
      <c r="C17" s="35">
        <v>62512</v>
      </c>
      <c r="D17" s="35">
        <v>8911</v>
      </c>
      <c r="E17" s="35">
        <f>+C17+D17</f>
        <v>71423</v>
      </c>
    </row>
    <row r="18" spans="2:5" s="31" customFormat="1" x14ac:dyDescent="0.45">
      <c r="B18" s="33" t="s">
        <v>39</v>
      </c>
      <c r="C18" s="32">
        <f>SUM(C14:C17)</f>
        <v>3214001</v>
      </c>
      <c r="D18" s="32">
        <f>SUM(D14:D17)</f>
        <v>469580</v>
      </c>
      <c r="E18" s="32">
        <f>SUM(E14:E17)</f>
        <v>3683581</v>
      </c>
    </row>
    <row r="19" spans="2:5" x14ac:dyDescent="0.45">
      <c r="B19" s="30"/>
    </row>
    <row r="20" spans="2:5" s="38" customFormat="1" ht="12.75" x14ac:dyDescent="0.45">
      <c r="B20" s="807" t="s">
        <v>58</v>
      </c>
      <c r="C20" s="807"/>
      <c r="D20" s="807"/>
      <c r="E20" s="807"/>
    </row>
    <row r="21" spans="2:5" s="36" customFormat="1" x14ac:dyDescent="0.45">
      <c r="B21" s="37" t="s">
        <v>8</v>
      </c>
      <c r="C21" s="36" t="s">
        <v>7</v>
      </c>
      <c r="D21" s="36" t="s">
        <v>6</v>
      </c>
      <c r="E21" s="36" t="s">
        <v>5</v>
      </c>
    </row>
    <row r="22" spans="2:5" x14ac:dyDescent="0.45">
      <c r="B22" s="30" t="s">
        <v>41</v>
      </c>
      <c r="C22" s="35">
        <v>2246</v>
      </c>
      <c r="D22" s="35">
        <v>340.1</v>
      </c>
      <c r="E22" s="34">
        <f>+E6</f>
        <v>38317</v>
      </c>
    </row>
    <row r="23" spans="2:5" x14ac:dyDescent="0.45">
      <c r="B23" s="30" t="s">
        <v>40</v>
      </c>
      <c r="C23" s="35">
        <v>5334.1</v>
      </c>
      <c r="D23" s="35">
        <v>964.4</v>
      </c>
      <c r="E23" s="34">
        <f>+E7</f>
        <v>38321</v>
      </c>
    </row>
    <row r="24" spans="2:5" x14ac:dyDescent="0.45">
      <c r="B24" s="30" t="s">
        <v>2</v>
      </c>
      <c r="C24" s="35">
        <v>9388</v>
      </c>
      <c r="D24" s="35">
        <v>1841.7</v>
      </c>
      <c r="E24" s="34">
        <f>+E8</f>
        <v>38321</v>
      </c>
    </row>
    <row r="25" spans="2:5" x14ac:dyDescent="0.45">
      <c r="B25" s="30" t="s">
        <v>1</v>
      </c>
      <c r="C25" s="35">
        <v>413</v>
      </c>
      <c r="D25" s="35">
        <v>19</v>
      </c>
      <c r="E25" s="34">
        <f>+E9</f>
        <v>38321</v>
      </c>
    </row>
    <row r="26" spans="2:5" s="31" customFormat="1" x14ac:dyDescent="0.45">
      <c r="B26" s="33" t="s">
        <v>39</v>
      </c>
      <c r="C26" s="32">
        <f>SUM(C22:C25)</f>
        <v>17381.099999999999</v>
      </c>
      <c r="D26" s="32">
        <f>SUM(D22:D25)</f>
        <v>3165.2</v>
      </c>
      <c r="E26" s="32">
        <f>SUM(C26:D26)</f>
        <v>20546.3</v>
      </c>
    </row>
    <row r="27" spans="2:5" x14ac:dyDescent="0.45">
      <c r="B27" s="30"/>
      <c r="C27" s="30"/>
      <c r="D27" s="30"/>
      <c r="E27" s="30"/>
    </row>
    <row r="28" spans="2:5" x14ac:dyDescent="0.45">
      <c r="B28" s="30" t="s">
        <v>57</v>
      </c>
      <c r="C28" s="30"/>
      <c r="D28" s="30"/>
      <c r="E28" s="30"/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dimension ref="B1:E28"/>
  <sheetViews>
    <sheetView topLeftCell="A4" workbookViewId="0">
      <selection activeCell="B35" sqref="B35:B36"/>
    </sheetView>
  </sheetViews>
  <sheetFormatPr defaultColWidth="9" defaultRowHeight="13.15" x14ac:dyDescent="0.45"/>
  <cols>
    <col min="1" max="1" width="9" style="29"/>
    <col min="2" max="5" width="17.75" style="29" customWidth="1"/>
    <col min="6" max="16384" width="9" style="29"/>
  </cols>
  <sheetData>
    <row r="1" spans="2:5" x14ac:dyDescent="0.45">
      <c r="B1" s="797" t="s">
        <v>16</v>
      </c>
      <c r="C1" s="797"/>
      <c r="D1" s="797"/>
      <c r="E1" s="797"/>
    </row>
    <row r="2" spans="2:5" x14ac:dyDescent="0.45">
      <c r="B2" s="806" t="s">
        <v>60</v>
      </c>
      <c r="C2" s="806"/>
      <c r="D2" s="806"/>
      <c r="E2" s="806"/>
    </row>
    <row r="4" spans="2:5" s="39" customFormat="1" ht="12.75" x14ac:dyDescent="0.45">
      <c r="B4" s="807" t="s">
        <v>14</v>
      </c>
      <c r="C4" s="807"/>
      <c r="D4" s="807"/>
      <c r="E4" s="807"/>
    </row>
    <row r="5" spans="2:5" s="36" customFormat="1" x14ac:dyDescent="0.45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45">
      <c r="B6" s="30" t="s">
        <v>41</v>
      </c>
      <c r="C6" s="35">
        <v>337</v>
      </c>
      <c r="D6" s="35">
        <v>861</v>
      </c>
      <c r="E6" s="34">
        <v>38291</v>
      </c>
    </row>
    <row r="7" spans="2:5" x14ac:dyDescent="0.45">
      <c r="B7" s="30" t="s">
        <v>40</v>
      </c>
      <c r="C7" s="35">
        <v>361</v>
      </c>
      <c r="D7" s="35">
        <v>2246</v>
      </c>
      <c r="E7" s="34">
        <v>38291</v>
      </c>
    </row>
    <row r="8" spans="2:5" x14ac:dyDescent="0.45">
      <c r="B8" s="30" t="s">
        <v>2</v>
      </c>
      <c r="C8" s="35">
        <v>846</v>
      </c>
      <c r="D8" s="35">
        <v>5609</v>
      </c>
      <c r="E8" s="34">
        <v>38291</v>
      </c>
    </row>
    <row r="9" spans="2:5" x14ac:dyDescent="0.45">
      <c r="B9" s="30" t="s">
        <v>1</v>
      </c>
      <c r="C9" s="35">
        <v>0</v>
      </c>
      <c r="D9" s="35">
        <v>24</v>
      </c>
      <c r="E9" s="34">
        <v>38291</v>
      </c>
    </row>
    <row r="10" spans="2:5" s="31" customFormat="1" x14ac:dyDescent="0.45">
      <c r="B10" s="33" t="s">
        <v>39</v>
      </c>
      <c r="C10" s="32">
        <f>SUM(C6:C9)</f>
        <v>1544</v>
      </c>
      <c r="D10" s="32">
        <f>SUM(D6:D9)</f>
        <v>8740</v>
      </c>
      <c r="E10" s="32">
        <f>SUM(C10:D10)</f>
        <v>10284</v>
      </c>
    </row>
    <row r="12" spans="2:5" s="38" customFormat="1" ht="12.75" x14ac:dyDescent="0.45">
      <c r="B12" s="807" t="s">
        <v>13</v>
      </c>
      <c r="C12" s="807"/>
      <c r="D12" s="807"/>
      <c r="E12" s="807"/>
    </row>
    <row r="13" spans="2:5" s="36" customFormat="1" x14ac:dyDescent="0.45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45">
      <c r="B14" s="30" t="s">
        <v>41</v>
      </c>
      <c r="C14" s="35">
        <v>458709</v>
      </c>
      <c r="D14" s="35">
        <v>63043</v>
      </c>
      <c r="E14" s="35">
        <f>+C14+D14</f>
        <v>521752</v>
      </c>
    </row>
    <row r="15" spans="2:5" x14ac:dyDescent="0.45">
      <c r="B15" s="30" t="s">
        <v>3</v>
      </c>
      <c r="C15" s="35">
        <v>940032</v>
      </c>
      <c r="D15" s="35">
        <v>119868</v>
      </c>
      <c r="E15" s="35">
        <f>+C15+D15</f>
        <v>1059900</v>
      </c>
    </row>
    <row r="16" spans="2:5" x14ac:dyDescent="0.45">
      <c r="B16" s="30" t="s">
        <v>2</v>
      </c>
      <c r="C16" s="35">
        <v>1751134</v>
      </c>
      <c r="D16" s="35">
        <v>277775</v>
      </c>
      <c r="E16" s="35">
        <f>+C16+D16</f>
        <v>2028909</v>
      </c>
    </row>
    <row r="17" spans="2:5" x14ac:dyDescent="0.45">
      <c r="B17" s="30" t="s">
        <v>1</v>
      </c>
      <c r="C17" s="35">
        <v>62476</v>
      </c>
      <c r="D17" s="35">
        <v>8903</v>
      </c>
      <c r="E17" s="35">
        <f>+C17+D17</f>
        <v>71379</v>
      </c>
    </row>
    <row r="18" spans="2:5" s="31" customFormat="1" x14ac:dyDescent="0.45">
      <c r="B18" s="33" t="s">
        <v>39</v>
      </c>
      <c r="C18" s="32">
        <f>SUM(C14:C17)</f>
        <v>3212351</v>
      </c>
      <c r="D18" s="32">
        <f>SUM(D14:D17)</f>
        <v>469589</v>
      </c>
      <c r="E18" s="32">
        <f>SUM(E14:E17)</f>
        <v>3681940</v>
      </c>
    </row>
    <row r="19" spans="2:5" x14ac:dyDescent="0.45">
      <c r="B19" s="30"/>
    </row>
    <row r="20" spans="2:5" s="38" customFormat="1" ht="12.75" x14ac:dyDescent="0.45">
      <c r="B20" s="807" t="s">
        <v>58</v>
      </c>
      <c r="C20" s="807"/>
      <c r="D20" s="807"/>
      <c r="E20" s="807"/>
    </row>
    <row r="21" spans="2:5" s="36" customFormat="1" x14ac:dyDescent="0.45">
      <c r="B21" s="37" t="s">
        <v>8</v>
      </c>
      <c r="C21" s="36" t="s">
        <v>7</v>
      </c>
      <c r="D21" s="36" t="s">
        <v>6</v>
      </c>
      <c r="E21" s="36" t="s">
        <v>5</v>
      </c>
    </row>
    <row r="22" spans="2:5" x14ac:dyDescent="0.45">
      <c r="B22" s="30" t="s">
        <v>41</v>
      </c>
      <c r="C22" s="35">
        <v>2075</v>
      </c>
      <c r="D22" s="35">
        <v>339</v>
      </c>
      <c r="E22" s="34">
        <f>+E6</f>
        <v>38291</v>
      </c>
    </row>
    <row r="23" spans="2:5" x14ac:dyDescent="0.45">
      <c r="B23" s="30" t="s">
        <v>40</v>
      </c>
      <c r="C23" s="35">
        <v>5334</v>
      </c>
      <c r="D23" s="35">
        <v>964.4</v>
      </c>
      <c r="E23" s="34">
        <f>+E7</f>
        <v>38291</v>
      </c>
    </row>
    <row r="24" spans="2:5" x14ac:dyDescent="0.45">
      <c r="B24" s="30" t="s">
        <v>2</v>
      </c>
      <c r="C24" s="35">
        <v>8305</v>
      </c>
      <c r="D24" s="35">
        <v>1851.6</v>
      </c>
      <c r="E24" s="34">
        <f>+E8</f>
        <v>38291</v>
      </c>
    </row>
    <row r="25" spans="2:5" x14ac:dyDescent="0.45">
      <c r="B25" s="30" t="s">
        <v>1</v>
      </c>
      <c r="C25" s="35">
        <v>413</v>
      </c>
      <c r="D25" s="35">
        <v>19</v>
      </c>
      <c r="E25" s="34">
        <f>+E9</f>
        <v>38291</v>
      </c>
    </row>
    <row r="26" spans="2:5" s="31" customFormat="1" x14ac:dyDescent="0.45">
      <c r="B26" s="33" t="s">
        <v>39</v>
      </c>
      <c r="C26" s="32">
        <f>SUM(C22:C25)</f>
        <v>16127</v>
      </c>
      <c r="D26" s="32">
        <f>SUM(D22:D25)</f>
        <v>3174</v>
      </c>
      <c r="E26" s="32">
        <f>SUM(C26:D26)</f>
        <v>19301</v>
      </c>
    </row>
    <row r="27" spans="2:5" x14ac:dyDescent="0.45">
      <c r="B27" s="30"/>
      <c r="C27" s="30"/>
      <c r="D27" s="30"/>
      <c r="E27" s="30"/>
    </row>
    <row r="28" spans="2:5" x14ac:dyDescent="0.45">
      <c r="B28" s="30" t="s">
        <v>57</v>
      </c>
      <c r="C28" s="30"/>
      <c r="D28" s="30"/>
      <c r="E28" s="30"/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dimension ref="B1:E28"/>
  <sheetViews>
    <sheetView workbookViewId="0"/>
  </sheetViews>
  <sheetFormatPr defaultColWidth="9" defaultRowHeight="13.15" x14ac:dyDescent="0.45"/>
  <cols>
    <col min="1" max="1" width="9" style="29"/>
    <col min="2" max="5" width="17.75" style="29" customWidth="1"/>
    <col min="6" max="16384" width="9" style="29"/>
  </cols>
  <sheetData>
    <row r="1" spans="2:5" x14ac:dyDescent="0.45">
      <c r="B1" s="797" t="s">
        <v>16</v>
      </c>
      <c r="C1" s="797"/>
      <c r="D1" s="797"/>
      <c r="E1" s="797"/>
    </row>
    <row r="2" spans="2:5" x14ac:dyDescent="0.45">
      <c r="B2" s="806" t="s">
        <v>61</v>
      </c>
      <c r="C2" s="806"/>
      <c r="D2" s="806"/>
      <c r="E2" s="806"/>
    </row>
    <row r="4" spans="2:5" s="39" customFormat="1" ht="12.75" x14ac:dyDescent="0.45">
      <c r="B4" s="807" t="s">
        <v>14</v>
      </c>
      <c r="C4" s="807"/>
      <c r="D4" s="807"/>
      <c r="E4" s="807"/>
    </row>
    <row r="5" spans="2:5" s="36" customFormat="1" x14ac:dyDescent="0.45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45">
      <c r="B6" s="30" t="s">
        <v>41</v>
      </c>
      <c r="C6" s="35">
        <v>342</v>
      </c>
      <c r="D6" s="35">
        <v>889</v>
      </c>
      <c r="E6" s="34">
        <v>38254</v>
      </c>
    </row>
    <row r="7" spans="2:5" x14ac:dyDescent="0.45">
      <c r="B7" s="30" t="s">
        <v>40</v>
      </c>
      <c r="C7" s="35">
        <v>355</v>
      </c>
      <c r="D7" s="35">
        <v>2244</v>
      </c>
      <c r="E7" s="34">
        <v>38260</v>
      </c>
    </row>
    <row r="8" spans="2:5" x14ac:dyDescent="0.45">
      <c r="B8" s="30" t="s">
        <v>2</v>
      </c>
      <c r="C8" s="35">
        <v>840</v>
      </c>
      <c r="D8" s="35">
        <v>5599</v>
      </c>
      <c r="E8" s="34">
        <v>38260</v>
      </c>
    </row>
    <row r="9" spans="2:5" x14ac:dyDescent="0.45">
      <c r="B9" s="30" t="s">
        <v>1</v>
      </c>
      <c r="C9" s="35">
        <v>0</v>
      </c>
      <c r="D9" s="35">
        <v>24</v>
      </c>
      <c r="E9" s="34">
        <v>38260</v>
      </c>
    </row>
    <row r="10" spans="2:5" s="31" customFormat="1" x14ac:dyDescent="0.45">
      <c r="B10" s="33" t="s">
        <v>39</v>
      </c>
      <c r="C10" s="32">
        <f>SUM(C6:C9)</f>
        <v>1537</v>
      </c>
      <c r="D10" s="32">
        <f>SUM(D6:D9)</f>
        <v>8756</v>
      </c>
      <c r="E10" s="32">
        <f>SUM(C10:D10)</f>
        <v>10293</v>
      </c>
    </row>
    <row r="12" spans="2:5" s="38" customFormat="1" ht="12.75" x14ac:dyDescent="0.45">
      <c r="B12" s="807" t="s">
        <v>13</v>
      </c>
      <c r="C12" s="807"/>
      <c r="D12" s="807"/>
      <c r="E12" s="807"/>
    </row>
    <row r="13" spans="2:5" s="36" customFormat="1" x14ac:dyDescent="0.45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45">
      <c r="B14" s="30" t="s">
        <v>41</v>
      </c>
      <c r="C14" s="35">
        <v>458576</v>
      </c>
      <c r="D14" s="35">
        <v>63026</v>
      </c>
      <c r="E14" s="35">
        <f>+C14+D14</f>
        <v>521602</v>
      </c>
    </row>
    <row r="15" spans="2:5" x14ac:dyDescent="0.45">
      <c r="B15" s="30" t="s">
        <v>3</v>
      </c>
      <c r="C15" s="35">
        <v>939592</v>
      </c>
      <c r="D15" s="35">
        <v>119774</v>
      </c>
      <c r="E15" s="35">
        <f>+C15+D15</f>
        <v>1059366</v>
      </c>
    </row>
    <row r="16" spans="2:5" x14ac:dyDescent="0.45">
      <c r="B16" s="30" t="s">
        <v>2</v>
      </c>
      <c r="C16" s="35">
        <v>1751134</v>
      </c>
      <c r="D16" s="35">
        <v>277775</v>
      </c>
      <c r="E16" s="35">
        <f>+C16+D16</f>
        <v>2028909</v>
      </c>
    </row>
    <row r="17" spans="2:5" x14ac:dyDescent="0.45">
      <c r="B17" s="30" t="s">
        <v>1</v>
      </c>
      <c r="C17" s="35">
        <v>62440</v>
      </c>
      <c r="D17" s="35">
        <v>8891</v>
      </c>
      <c r="E17" s="35">
        <f>+C17+D17</f>
        <v>71331</v>
      </c>
    </row>
    <row r="18" spans="2:5" s="31" customFormat="1" x14ac:dyDescent="0.45">
      <c r="B18" s="33" t="s">
        <v>39</v>
      </c>
      <c r="C18" s="32">
        <f>SUM(C14:C17)</f>
        <v>3211742</v>
      </c>
      <c r="D18" s="32">
        <f>SUM(D14:D17)</f>
        <v>469466</v>
      </c>
      <c r="E18" s="32">
        <f>SUM(E14:E17)</f>
        <v>3681208</v>
      </c>
    </row>
    <row r="19" spans="2:5" x14ac:dyDescent="0.45">
      <c r="B19" s="30"/>
    </row>
    <row r="20" spans="2:5" s="38" customFormat="1" ht="12.75" x14ac:dyDescent="0.45">
      <c r="B20" s="807" t="s">
        <v>58</v>
      </c>
      <c r="C20" s="807"/>
      <c r="D20" s="807"/>
      <c r="E20" s="807"/>
    </row>
    <row r="21" spans="2:5" s="36" customFormat="1" x14ac:dyDescent="0.45">
      <c r="B21" s="37" t="s">
        <v>8</v>
      </c>
      <c r="C21" s="36" t="s">
        <v>7</v>
      </c>
      <c r="D21" s="36" t="s">
        <v>6</v>
      </c>
      <c r="E21" s="36" t="s">
        <v>5</v>
      </c>
    </row>
    <row r="22" spans="2:5" x14ac:dyDescent="0.45">
      <c r="B22" s="30" t="s">
        <v>41</v>
      </c>
      <c r="C22" s="35">
        <v>2246</v>
      </c>
      <c r="D22" s="35">
        <v>339.7</v>
      </c>
      <c r="E22" s="34">
        <f>+E6</f>
        <v>38254</v>
      </c>
    </row>
    <row r="23" spans="2:5" x14ac:dyDescent="0.45">
      <c r="B23" s="30" t="s">
        <v>40</v>
      </c>
      <c r="C23" s="35">
        <v>5331</v>
      </c>
      <c r="D23" s="35">
        <v>963</v>
      </c>
      <c r="E23" s="34">
        <f>+E7</f>
        <v>38260</v>
      </c>
    </row>
    <row r="24" spans="2:5" x14ac:dyDescent="0.45">
      <c r="B24" s="30" t="s">
        <v>2</v>
      </c>
      <c r="C24" s="35">
        <v>8316</v>
      </c>
      <c r="D24" s="35">
        <v>1837.8</v>
      </c>
      <c r="E24" s="34">
        <f>+E8</f>
        <v>38260</v>
      </c>
    </row>
    <row r="25" spans="2:5" x14ac:dyDescent="0.45">
      <c r="B25" s="30" t="s">
        <v>1</v>
      </c>
      <c r="C25" s="35">
        <v>413</v>
      </c>
      <c r="D25" s="35">
        <v>19</v>
      </c>
      <c r="E25" s="34">
        <f>+E9</f>
        <v>38260</v>
      </c>
    </row>
    <row r="26" spans="2:5" s="31" customFormat="1" x14ac:dyDescent="0.45">
      <c r="B26" s="33" t="s">
        <v>39</v>
      </c>
      <c r="C26" s="32">
        <f>SUM(C22:C25)</f>
        <v>16306</v>
      </c>
      <c r="D26" s="32">
        <f>SUM(D22:D25)</f>
        <v>3159.5</v>
      </c>
      <c r="E26" s="32">
        <f>SUM(C26:D26)</f>
        <v>19465.5</v>
      </c>
    </row>
    <row r="27" spans="2:5" x14ac:dyDescent="0.45">
      <c r="B27" s="30"/>
      <c r="C27" s="30"/>
      <c r="D27" s="30"/>
      <c r="E27" s="30"/>
    </row>
    <row r="28" spans="2:5" x14ac:dyDescent="0.45">
      <c r="B28" s="30" t="s">
        <v>57</v>
      </c>
      <c r="C28" s="30"/>
      <c r="D28" s="30"/>
      <c r="E28" s="30"/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dimension ref="B1:E29"/>
  <sheetViews>
    <sheetView workbookViewId="0"/>
  </sheetViews>
  <sheetFormatPr defaultColWidth="9" defaultRowHeight="13.15" x14ac:dyDescent="0.45"/>
  <cols>
    <col min="1" max="1" width="9" style="29"/>
    <col min="2" max="5" width="17.75" style="29" customWidth="1"/>
    <col min="6" max="16384" width="9" style="29"/>
  </cols>
  <sheetData>
    <row r="1" spans="2:5" x14ac:dyDescent="0.45">
      <c r="B1" s="797" t="s">
        <v>16</v>
      </c>
      <c r="C1" s="797"/>
      <c r="D1" s="797"/>
      <c r="E1" s="797"/>
    </row>
    <row r="2" spans="2:5" x14ac:dyDescent="0.45">
      <c r="B2" s="806" t="s">
        <v>65</v>
      </c>
      <c r="C2" s="806"/>
      <c r="D2" s="806"/>
      <c r="E2" s="806"/>
    </row>
    <row r="4" spans="2:5" s="39" customFormat="1" ht="12.75" x14ac:dyDescent="0.45">
      <c r="B4" s="807" t="s">
        <v>14</v>
      </c>
      <c r="C4" s="807"/>
      <c r="D4" s="807"/>
      <c r="E4" s="807"/>
    </row>
    <row r="5" spans="2:5" s="36" customFormat="1" x14ac:dyDescent="0.45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45">
      <c r="B6" s="30" t="s">
        <v>41</v>
      </c>
      <c r="C6" s="35">
        <v>341</v>
      </c>
      <c r="D6" s="35">
        <v>898</v>
      </c>
      <c r="E6" s="34">
        <v>38138</v>
      </c>
    </row>
    <row r="7" spans="2:5" x14ac:dyDescent="0.45">
      <c r="B7" s="30" t="s">
        <v>63</v>
      </c>
      <c r="C7" s="35">
        <v>107339</v>
      </c>
      <c r="D7" s="35">
        <v>2570</v>
      </c>
      <c r="E7" s="34">
        <v>38107</v>
      </c>
    </row>
    <row r="8" spans="2:5" x14ac:dyDescent="0.45">
      <c r="B8" s="30" t="s">
        <v>2</v>
      </c>
      <c r="C8" s="35">
        <v>850</v>
      </c>
      <c r="D8" s="35">
        <v>4559</v>
      </c>
      <c r="E8" s="34">
        <v>38138</v>
      </c>
    </row>
    <row r="9" spans="2:5" x14ac:dyDescent="0.45">
      <c r="B9" s="30" t="s">
        <v>1</v>
      </c>
      <c r="C9" s="35">
        <v>0</v>
      </c>
      <c r="D9" s="35">
        <v>23</v>
      </c>
      <c r="E9" s="34">
        <v>38138</v>
      </c>
    </row>
    <row r="10" spans="2:5" s="31" customFormat="1" x14ac:dyDescent="0.45">
      <c r="B10" s="33" t="s">
        <v>39</v>
      </c>
      <c r="C10" s="32">
        <f>SUM(C6:C9)</f>
        <v>108530</v>
      </c>
      <c r="D10" s="32">
        <f>SUM(D6:D9)</f>
        <v>8050</v>
      </c>
      <c r="E10" s="32">
        <f>SUM(C10:D10)</f>
        <v>116580</v>
      </c>
    </row>
    <row r="12" spans="2:5" s="38" customFormat="1" ht="12.75" x14ac:dyDescent="0.45">
      <c r="B12" s="807" t="s">
        <v>13</v>
      </c>
      <c r="C12" s="807"/>
      <c r="D12" s="807"/>
      <c r="E12" s="807"/>
    </row>
    <row r="13" spans="2:5" s="36" customFormat="1" x14ac:dyDescent="0.45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45">
      <c r="B14" s="30" t="s">
        <v>41</v>
      </c>
      <c r="C14" s="35">
        <v>455782</v>
      </c>
      <c r="D14" s="35">
        <v>62598</v>
      </c>
      <c r="E14" s="35">
        <f>+C14+D14</f>
        <v>518380</v>
      </c>
    </row>
    <row r="15" spans="2:5" x14ac:dyDescent="0.45">
      <c r="B15" s="30" t="s">
        <v>3</v>
      </c>
      <c r="C15" s="35">
        <v>931940</v>
      </c>
      <c r="D15" s="35">
        <v>118911</v>
      </c>
      <c r="E15" s="35">
        <f>+C15+D15</f>
        <v>1050851</v>
      </c>
    </row>
    <row r="16" spans="2:5" x14ac:dyDescent="0.45">
      <c r="B16" s="30" t="s">
        <v>2</v>
      </c>
      <c r="C16" s="35">
        <v>1751134</v>
      </c>
      <c r="D16" s="35">
        <v>277775</v>
      </c>
      <c r="E16" s="35">
        <f>+C16+D16</f>
        <v>2028909</v>
      </c>
    </row>
    <row r="17" spans="2:5" x14ac:dyDescent="0.45">
      <c r="B17" s="30" t="s">
        <v>1</v>
      </c>
      <c r="C17" s="35">
        <v>62468</v>
      </c>
      <c r="D17" s="35">
        <v>8842</v>
      </c>
      <c r="E17" s="35">
        <f>+C17+D17</f>
        <v>71310</v>
      </c>
    </row>
    <row r="18" spans="2:5" s="31" customFormat="1" x14ac:dyDescent="0.45">
      <c r="B18" s="33" t="s">
        <v>39</v>
      </c>
      <c r="C18" s="32">
        <f>SUM(C14:C17)</f>
        <v>3201324</v>
      </c>
      <c r="D18" s="32">
        <f>SUM(D14:D17)</f>
        <v>468126</v>
      </c>
      <c r="E18" s="32">
        <f>SUM(E14:E17)</f>
        <v>3669450</v>
      </c>
    </row>
    <row r="19" spans="2:5" x14ac:dyDescent="0.45">
      <c r="B19" s="30"/>
    </row>
    <row r="20" spans="2:5" s="38" customFormat="1" ht="12.75" x14ac:dyDescent="0.45">
      <c r="B20" s="807" t="s">
        <v>58</v>
      </c>
      <c r="C20" s="807"/>
      <c r="D20" s="807"/>
      <c r="E20" s="807"/>
    </row>
    <row r="21" spans="2:5" s="36" customFormat="1" x14ac:dyDescent="0.45">
      <c r="B21" s="37" t="s">
        <v>8</v>
      </c>
      <c r="C21" s="36" t="s">
        <v>7</v>
      </c>
      <c r="D21" s="36" t="s">
        <v>6</v>
      </c>
      <c r="E21" s="36" t="s">
        <v>5</v>
      </c>
    </row>
    <row r="22" spans="2:5" x14ac:dyDescent="0.45">
      <c r="B22" s="30" t="s">
        <v>41</v>
      </c>
      <c r="C22" s="35">
        <v>2198</v>
      </c>
      <c r="D22" s="35">
        <v>260</v>
      </c>
      <c r="E22" s="34">
        <v>38138</v>
      </c>
    </row>
    <row r="23" spans="2:5" x14ac:dyDescent="0.45">
      <c r="B23" s="30" t="s">
        <v>40</v>
      </c>
      <c r="C23" s="35">
        <v>4773</v>
      </c>
      <c r="D23" s="35">
        <v>1428</v>
      </c>
      <c r="E23" s="34">
        <v>38107</v>
      </c>
    </row>
    <row r="24" spans="2:5" x14ac:dyDescent="0.45">
      <c r="B24" s="30" t="s">
        <v>2</v>
      </c>
      <c r="C24" s="35">
        <v>8414</v>
      </c>
      <c r="D24" s="35">
        <v>1741</v>
      </c>
      <c r="E24" s="34">
        <f>+E8</f>
        <v>38138</v>
      </c>
    </row>
    <row r="25" spans="2:5" x14ac:dyDescent="0.45">
      <c r="B25" s="30" t="s">
        <v>1</v>
      </c>
      <c r="C25" s="35">
        <v>413</v>
      </c>
      <c r="D25" s="35">
        <v>19</v>
      </c>
      <c r="E25" s="34">
        <f>+E9</f>
        <v>38138</v>
      </c>
    </row>
    <row r="26" spans="2:5" s="31" customFormat="1" x14ac:dyDescent="0.45">
      <c r="B26" s="33" t="s">
        <v>39</v>
      </c>
      <c r="C26" s="32">
        <f>SUM(C22:C25)</f>
        <v>15798</v>
      </c>
      <c r="D26" s="32">
        <f>SUM(D22:D25)</f>
        <v>3448</v>
      </c>
      <c r="E26" s="32">
        <f>SUM(C26:D26)</f>
        <v>19246</v>
      </c>
    </row>
    <row r="27" spans="2:5" x14ac:dyDescent="0.45">
      <c r="B27" s="30"/>
      <c r="C27" s="30"/>
      <c r="D27" s="30"/>
      <c r="E27" s="30"/>
    </row>
    <row r="28" spans="2:5" x14ac:dyDescent="0.45">
      <c r="B28" s="30" t="s">
        <v>62</v>
      </c>
      <c r="C28" s="30"/>
      <c r="D28" s="30"/>
      <c r="E28" s="30"/>
    </row>
    <row r="29" spans="2:5" x14ac:dyDescent="0.45">
      <c r="B29" s="29" t="s">
        <v>57</v>
      </c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dimension ref="B1:E29"/>
  <sheetViews>
    <sheetView workbookViewId="0"/>
  </sheetViews>
  <sheetFormatPr defaultColWidth="9" defaultRowHeight="13.15" x14ac:dyDescent="0.45"/>
  <cols>
    <col min="1" max="1" width="9" style="29"/>
    <col min="2" max="5" width="17.75" style="29" customWidth="1"/>
    <col min="6" max="16384" width="9" style="29"/>
  </cols>
  <sheetData>
    <row r="1" spans="2:5" x14ac:dyDescent="0.45">
      <c r="B1" s="797" t="s">
        <v>16</v>
      </c>
      <c r="C1" s="797"/>
      <c r="D1" s="797"/>
      <c r="E1" s="797"/>
    </row>
    <row r="2" spans="2:5" x14ac:dyDescent="0.45">
      <c r="B2" s="806" t="s">
        <v>64</v>
      </c>
      <c r="C2" s="806"/>
      <c r="D2" s="806"/>
      <c r="E2" s="806"/>
    </row>
    <row r="4" spans="2:5" s="39" customFormat="1" ht="12.75" x14ac:dyDescent="0.45">
      <c r="B4" s="807" t="s">
        <v>14</v>
      </c>
      <c r="C4" s="807"/>
      <c r="D4" s="807"/>
      <c r="E4" s="807"/>
    </row>
    <row r="5" spans="2:5" s="36" customFormat="1" x14ac:dyDescent="0.45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45">
      <c r="B6" s="30" t="s">
        <v>41</v>
      </c>
      <c r="C6" s="35">
        <v>342</v>
      </c>
      <c r="D6" s="35">
        <v>900</v>
      </c>
      <c r="E6" s="34">
        <v>38198</v>
      </c>
    </row>
    <row r="7" spans="2:5" x14ac:dyDescent="0.45">
      <c r="B7" s="30" t="s">
        <v>63</v>
      </c>
      <c r="C7" s="35">
        <v>340</v>
      </c>
      <c r="D7" s="35">
        <v>2234</v>
      </c>
      <c r="E7" s="34">
        <v>38199</v>
      </c>
    </row>
    <row r="8" spans="2:5" x14ac:dyDescent="0.45">
      <c r="B8" s="30" t="s">
        <v>2</v>
      </c>
      <c r="C8" s="35">
        <v>832</v>
      </c>
      <c r="D8" s="35">
        <v>5091</v>
      </c>
      <c r="E8" s="34">
        <v>38199</v>
      </c>
    </row>
    <row r="9" spans="2:5" x14ac:dyDescent="0.45">
      <c r="B9" s="30" t="s">
        <v>1</v>
      </c>
      <c r="C9" s="35">
        <v>0</v>
      </c>
      <c r="D9" s="35">
        <v>23</v>
      </c>
      <c r="E9" s="34">
        <v>38199</v>
      </c>
    </row>
    <row r="10" spans="2:5" s="31" customFormat="1" x14ac:dyDescent="0.45">
      <c r="B10" s="33" t="s">
        <v>39</v>
      </c>
      <c r="C10" s="32">
        <f>SUM(C6:C9)</f>
        <v>1514</v>
      </c>
      <c r="D10" s="32">
        <f>SUM(D6:D9)</f>
        <v>8248</v>
      </c>
      <c r="E10" s="32">
        <f>SUM(C10:D10)</f>
        <v>9762</v>
      </c>
    </row>
    <row r="12" spans="2:5" s="38" customFormat="1" ht="12.75" x14ac:dyDescent="0.45">
      <c r="B12" s="807" t="s">
        <v>13</v>
      </c>
      <c r="C12" s="807"/>
      <c r="D12" s="807"/>
      <c r="E12" s="807"/>
    </row>
    <row r="13" spans="2:5" s="36" customFormat="1" x14ac:dyDescent="0.45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45">
      <c r="B14" s="30" t="s">
        <v>41</v>
      </c>
      <c r="C14" s="35">
        <v>457376</v>
      </c>
      <c r="D14" s="35">
        <v>62809</v>
      </c>
      <c r="E14" s="35">
        <f>+C14+D14</f>
        <v>520185</v>
      </c>
    </row>
    <row r="15" spans="2:5" x14ac:dyDescent="0.45">
      <c r="B15" s="30" t="s">
        <v>3</v>
      </c>
      <c r="C15" s="35">
        <v>931940</v>
      </c>
      <c r="D15" s="35">
        <v>118911</v>
      </c>
      <c r="E15" s="35">
        <f>+C15+D15</f>
        <v>1050851</v>
      </c>
    </row>
    <row r="16" spans="2:5" x14ac:dyDescent="0.45">
      <c r="B16" s="30" t="s">
        <v>2</v>
      </c>
      <c r="C16" s="35">
        <v>1751134</v>
      </c>
      <c r="D16" s="35">
        <v>277775</v>
      </c>
      <c r="E16" s="35">
        <f>+C16+D16</f>
        <v>2028909</v>
      </c>
    </row>
    <row r="17" spans="2:5" x14ac:dyDescent="0.45">
      <c r="B17" s="30" t="s">
        <v>1</v>
      </c>
      <c r="C17" s="35">
        <v>62408</v>
      </c>
      <c r="D17" s="35">
        <v>8865</v>
      </c>
      <c r="E17" s="35">
        <f>+C17+D17</f>
        <v>71273</v>
      </c>
    </row>
    <row r="18" spans="2:5" s="31" customFormat="1" x14ac:dyDescent="0.45">
      <c r="B18" s="33" t="s">
        <v>39</v>
      </c>
      <c r="C18" s="32">
        <f>SUM(C14:C17)</f>
        <v>3202858</v>
      </c>
      <c r="D18" s="32">
        <f>SUM(D14:D17)</f>
        <v>468360</v>
      </c>
      <c r="E18" s="32">
        <f>SUM(E14:E17)</f>
        <v>3671218</v>
      </c>
    </row>
    <row r="19" spans="2:5" x14ac:dyDescent="0.45">
      <c r="B19" s="30"/>
    </row>
    <row r="20" spans="2:5" s="38" customFormat="1" ht="12.75" x14ac:dyDescent="0.45">
      <c r="B20" s="807" t="s">
        <v>58</v>
      </c>
      <c r="C20" s="807"/>
      <c r="D20" s="807"/>
      <c r="E20" s="807"/>
    </row>
    <row r="21" spans="2:5" s="36" customFormat="1" x14ac:dyDescent="0.45">
      <c r="B21" s="37" t="s">
        <v>8</v>
      </c>
      <c r="C21" s="36" t="s">
        <v>7</v>
      </c>
      <c r="D21" s="36" t="s">
        <v>6</v>
      </c>
      <c r="E21" s="36" t="s">
        <v>5</v>
      </c>
    </row>
    <row r="22" spans="2:5" x14ac:dyDescent="0.45">
      <c r="B22" s="30" t="s">
        <v>41</v>
      </c>
      <c r="C22" s="35">
        <v>2247</v>
      </c>
      <c r="D22" s="35">
        <v>339.2</v>
      </c>
      <c r="E22" s="34">
        <v>38198</v>
      </c>
    </row>
    <row r="23" spans="2:5" x14ac:dyDescent="0.45">
      <c r="B23" s="30" t="s">
        <v>40</v>
      </c>
      <c r="C23" s="35">
        <v>5332</v>
      </c>
      <c r="D23" s="35">
        <v>963</v>
      </c>
      <c r="E23" s="34">
        <v>38199</v>
      </c>
    </row>
    <row r="24" spans="2:5" x14ac:dyDescent="0.45">
      <c r="B24" s="30" t="s">
        <v>2</v>
      </c>
      <c r="C24" s="35">
        <v>8375</v>
      </c>
      <c r="D24" s="35">
        <v>1780</v>
      </c>
      <c r="E24" s="34">
        <f>+E8</f>
        <v>38199</v>
      </c>
    </row>
    <row r="25" spans="2:5" x14ac:dyDescent="0.45">
      <c r="B25" s="30" t="s">
        <v>1</v>
      </c>
      <c r="C25" s="35">
        <v>413</v>
      </c>
      <c r="D25" s="35">
        <v>19</v>
      </c>
      <c r="E25" s="34">
        <f>+E9</f>
        <v>38199</v>
      </c>
    </row>
    <row r="26" spans="2:5" s="31" customFormat="1" x14ac:dyDescent="0.45">
      <c r="B26" s="33" t="s">
        <v>39</v>
      </c>
      <c r="C26" s="32">
        <f>SUM(C22:C25)</f>
        <v>16367</v>
      </c>
      <c r="D26" s="32">
        <f>SUM(D22:D25)</f>
        <v>3101.2</v>
      </c>
      <c r="E26" s="32">
        <f>SUM(C26:D26)</f>
        <v>19468.2</v>
      </c>
    </row>
    <row r="27" spans="2:5" x14ac:dyDescent="0.45">
      <c r="B27" s="30"/>
      <c r="C27" s="30"/>
      <c r="D27" s="30"/>
      <c r="E27" s="30"/>
    </row>
    <row r="28" spans="2:5" x14ac:dyDescent="0.45">
      <c r="B28" s="30" t="s">
        <v>62</v>
      </c>
      <c r="C28" s="30"/>
      <c r="D28" s="30"/>
      <c r="E28" s="30"/>
    </row>
    <row r="29" spans="2:5" x14ac:dyDescent="0.45">
      <c r="B29" s="29" t="s">
        <v>57</v>
      </c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dimension ref="B1:E29"/>
  <sheetViews>
    <sheetView workbookViewId="0"/>
  </sheetViews>
  <sheetFormatPr defaultColWidth="9" defaultRowHeight="13.15" x14ac:dyDescent="0.45"/>
  <cols>
    <col min="1" max="1" width="9" style="29"/>
    <col min="2" max="5" width="17.75" style="29" customWidth="1"/>
    <col min="6" max="16384" width="9" style="29"/>
  </cols>
  <sheetData>
    <row r="1" spans="2:5" x14ac:dyDescent="0.45">
      <c r="B1" s="797" t="s">
        <v>16</v>
      </c>
      <c r="C1" s="797"/>
      <c r="D1" s="797"/>
      <c r="E1" s="797"/>
    </row>
    <row r="2" spans="2:5" x14ac:dyDescent="0.45">
      <c r="B2" s="806" t="s">
        <v>69</v>
      </c>
      <c r="C2" s="806"/>
      <c r="D2" s="806"/>
      <c r="E2" s="806"/>
    </row>
    <row r="4" spans="2:5" s="39" customFormat="1" ht="12.75" x14ac:dyDescent="0.45">
      <c r="B4" s="807" t="s">
        <v>14</v>
      </c>
      <c r="C4" s="807"/>
      <c r="D4" s="807"/>
      <c r="E4" s="807"/>
    </row>
    <row r="5" spans="2:5" s="36" customFormat="1" x14ac:dyDescent="0.45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45">
      <c r="B6" s="30" t="s">
        <v>41</v>
      </c>
      <c r="C6" s="35">
        <v>339</v>
      </c>
      <c r="D6" s="35">
        <v>896</v>
      </c>
      <c r="E6" s="34">
        <v>38107</v>
      </c>
    </row>
    <row r="7" spans="2:5" x14ac:dyDescent="0.45">
      <c r="B7" s="30" t="s">
        <v>63</v>
      </c>
      <c r="C7" s="35">
        <v>108290</v>
      </c>
      <c r="D7" s="35">
        <v>2586</v>
      </c>
      <c r="E7" s="34">
        <v>38077</v>
      </c>
    </row>
    <row r="8" spans="2:5" x14ac:dyDescent="0.45">
      <c r="B8" s="30" t="s">
        <v>2</v>
      </c>
      <c r="C8" s="35">
        <v>859</v>
      </c>
      <c r="D8" s="35">
        <v>4613</v>
      </c>
      <c r="E8" s="34">
        <v>38107</v>
      </c>
    </row>
    <row r="9" spans="2:5" x14ac:dyDescent="0.45">
      <c r="B9" s="30" t="s">
        <v>1</v>
      </c>
      <c r="C9" s="35">
        <v>0</v>
      </c>
      <c r="D9" s="35">
        <v>23</v>
      </c>
      <c r="E9" s="34">
        <v>38107</v>
      </c>
    </row>
    <row r="10" spans="2:5" s="31" customFormat="1" x14ac:dyDescent="0.45">
      <c r="B10" s="33" t="s">
        <v>39</v>
      </c>
      <c r="C10" s="32">
        <f>SUM(C6:C9)</f>
        <v>109488</v>
      </c>
      <c r="D10" s="32">
        <f>SUM(D6:D9)</f>
        <v>8118</v>
      </c>
      <c r="E10" s="32">
        <f>SUM(C10:D10)</f>
        <v>117606</v>
      </c>
    </row>
    <row r="12" spans="2:5" s="38" customFormat="1" ht="12.75" x14ac:dyDescent="0.45">
      <c r="B12" s="807" t="s">
        <v>13</v>
      </c>
      <c r="C12" s="807"/>
      <c r="D12" s="807"/>
      <c r="E12" s="807"/>
    </row>
    <row r="13" spans="2:5" s="36" customFormat="1" x14ac:dyDescent="0.45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45">
      <c r="B14" s="30" t="s">
        <v>41</v>
      </c>
      <c r="C14" s="35">
        <v>455407</v>
      </c>
      <c r="D14" s="35">
        <v>62429</v>
      </c>
      <c r="E14" s="35">
        <f>+C14+D14</f>
        <v>517836</v>
      </c>
    </row>
    <row r="15" spans="2:5" x14ac:dyDescent="0.45">
      <c r="B15" s="30" t="s">
        <v>3</v>
      </c>
      <c r="C15" s="35">
        <v>934190</v>
      </c>
      <c r="D15" s="35">
        <v>119015</v>
      </c>
      <c r="E15" s="35">
        <f>+C15+D15</f>
        <v>1053205</v>
      </c>
    </row>
    <row r="16" spans="2:5" x14ac:dyDescent="0.45">
      <c r="B16" s="30" t="s">
        <v>2</v>
      </c>
      <c r="C16" s="35">
        <v>1751134</v>
      </c>
      <c r="D16" s="35">
        <v>277775</v>
      </c>
      <c r="E16" s="35">
        <f>+C16+D16</f>
        <v>2028909</v>
      </c>
    </row>
    <row r="17" spans="2:5" x14ac:dyDescent="0.45">
      <c r="B17" s="30" t="s">
        <v>1</v>
      </c>
      <c r="C17" s="35">
        <v>62500</v>
      </c>
      <c r="D17" s="35">
        <v>8844</v>
      </c>
      <c r="E17" s="35">
        <f>+C17+D17</f>
        <v>71344</v>
      </c>
    </row>
    <row r="18" spans="2:5" s="31" customFormat="1" x14ac:dyDescent="0.45">
      <c r="B18" s="33" t="s">
        <v>39</v>
      </c>
      <c r="C18" s="32">
        <f>SUM(C14:C17)</f>
        <v>3203231</v>
      </c>
      <c r="D18" s="32">
        <f>SUM(D14:D17)</f>
        <v>468063</v>
      </c>
      <c r="E18" s="32">
        <f>SUM(E14:E17)</f>
        <v>3671294</v>
      </c>
    </row>
    <row r="19" spans="2:5" x14ac:dyDescent="0.45">
      <c r="B19" s="30"/>
    </row>
    <row r="20" spans="2:5" s="38" customFormat="1" ht="12.75" x14ac:dyDescent="0.45">
      <c r="B20" s="807" t="s">
        <v>68</v>
      </c>
      <c r="C20" s="807"/>
      <c r="D20" s="807"/>
      <c r="E20" s="807"/>
    </row>
    <row r="21" spans="2:5" s="36" customFormat="1" x14ac:dyDescent="0.45">
      <c r="B21" s="37" t="s">
        <v>8</v>
      </c>
      <c r="C21" s="36" t="s">
        <v>7</v>
      </c>
      <c r="D21" s="36" t="s">
        <v>6</v>
      </c>
      <c r="E21" s="36" t="s">
        <v>5</v>
      </c>
    </row>
    <row r="22" spans="2:5" x14ac:dyDescent="0.45">
      <c r="B22" s="30" t="s">
        <v>41</v>
      </c>
      <c r="C22" s="35">
        <v>2321</v>
      </c>
      <c r="D22" s="35">
        <v>265</v>
      </c>
      <c r="E22" s="34">
        <v>38107</v>
      </c>
    </row>
    <row r="23" spans="2:5" x14ac:dyDescent="0.45">
      <c r="B23" s="30" t="s">
        <v>67</v>
      </c>
      <c r="C23" s="35">
        <v>4899</v>
      </c>
      <c r="D23" s="35">
        <v>1302</v>
      </c>
      <c r="E23" s="34">
        <v>38077</v>
      </c>
    </row>
    <row r="24" spans="2:5" x14ac:dyDescent="0.45">
      <c r="B24" s="30" t="s">
        <v>2</v>
      </c>
      <c r="C24" s="35">
        <v>8322</v>
      </c>
      <c r="D24" s="35">
        <v>1833</v>
      </c>
      <c r="E24" s="34">
        <f>+E8</f>
        <v>38107</v>
      </c>
    </row>
    <row r="25" spans="2:5" x14ac:dyDescent="0.45">
      <c r="B25" s="30" t="s">
        <v>1</v>
      </c>
      <c r="C25" s="35">
        <v>413</v>
      </c>
      <c r="D25" s="35">
        <v>19</v>
      </c>
      <c r="E25" s="34">
        <f>+E9</f>
        <v>38107</v>
      </c>
    </row>
    <row r="26" spans="2:5" s="31" customFormat="1" x14ac:dyDescent="0.45">
      <c r="B26" s="33" t="s">
        <v>39</v>
      </c>
      <c r="C26" s="32">
        <f>SUM(C22:C25)</f>
        <v>15955</v>
      </c>
      <c r="D26" s="32">
        <f>SUM(D22:D25)</f>
        <v>3419</v>
      </c>
      <c r="E26" s="32">
        <f>SUM(C26:D26)</f>
        <v>19374</v>
      </c>
    </row>
    <row r="27" spans="2:5" x14ac:dyDescent="0.45">
      <c r="B27" s="30"/>
      <c r="C27" s="30"/>
      <c r="D27" s="30"/>
      <c r="E27" s="30"/>
    </row>
    <row r="28" spans="2:5" x14ac:dyDescent="0.45">
      <c r="B28" s="30" t="s">
        <v>62</v>
      </c>
      <c r="C28" s="30"/>
      <c r="D28" s="30"/>
      <c r="E28" s="30"/>
    </row>
    <row r="29" spans="2:5" x14ac:dyDescent="0.45">
      <c r="B29" s="29" t="s">
        <v>66</v>
      </c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dimension ref="B1:E29"/>
  <sheetViews>
    <sheetView workbookViewId="0"/>
  </sheetViews>
  <sheetFormatPr defaultColWidth="9" defaultRowHeight="13.15" x14ac:dyDescent="0.45"/>
  <cols>
    <col min="1" max="1" width="9" style="29"/>
    <col min="2" max="5" width="17.75" style="29" customWidth="1"/>
    <col min="6" max="16384" width="9" style="29"/>
  </cols>
  <sheetData>
    <row r="1" spans="2:5" x14ac:dyDescent="0.45">
      <c r="B1" s="797" t="s">
        <v>16</v>
      </c>
      <c r="C1" s="797"/>
      <c r="D1" s="797"/>
      <c r="E1" s="797"/>
    </row>
    <row r="2" spans="2:5" x14ac:dyDescent="0.45">
      <c r="B2" s="806" t="s">
        <v>70</v>
      </c>
      <c r="C2" s="806"/>
      <c r="D2" s="806"/>
      <c r="E2" s="806"/>
    </row>
    <row r="4" spans="2:5" s="39" customFormat="1" ht="12.75" x14ac:dyDescent="0.45">
      <c r="B4" s="807" t="s">
        <v>14</v>
      </c>
      <c r="C4" s="807"/>
      <c r="D4" s="807"/>
      <c r="E4" s="807"/>
    </row>
    <row r="5" spans="2:5" s="36" customFormat="1" x14ac:dyDescent="0.45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45">
      <c r="B6" s="30" t="s">
        <v>41</v>
      </c>
      <c r="C6" s="35">
        <v>354</v>
      </c>
      <c r="D6" s="35">
        <v>720</v>
      </c>
      <c r="E6" s="34">
        <v>37986</v>
      </c>
    </row>
    <row r="7" spans="2:5" x14ac:dyDescent="0.45">
      <c r="B7" s="30" t="s">
        <v>63</v>
      </c>
      <c r="C7" s="35">
        <v>112045</v>
      </c>
      <c r="D7" s="35">
        <v>2569</v>
      </c>
      <c r="E7" s="34">
        <v>37955</v>
      </c>
    </row>
    <row r="8" spans="2:5" x14ac:dyDescent="0.45">
      <c r="B8" s="30" t="s">
        <v>2</v>
      </c>
      <c r="C8" s="35">
        <v>864</v>
      </c>
      <c r="D8" s="35">
        <v>4013</v>
      </c>
      <c r="E8" s="34">
        <v>37986</v>
      </c>
    </row>
    <row r="9" spans="2:5" x14ac:dyDescent="0.45">
      <c r="B9" s="30" t="s">
        <v>1</v>
      </c>
      <c r="C9" s="35">
        <v>0</v>
      </c>
      <c r="D9" s="35">
        <v>12</v>
      </c>
      <c r="E9" s="34">
        <v>37986</v>
      </c>
    </row>
    <row r="10" spans="2:5" s="31" customFormat="1" x14ac:dyDescent="0.45">
      <c r="B10" s="33" t="s">
        <v>39</v>
      </c>
      <c r="C10" s="32">
        <f>SUM(C6:C9)</f>
        <v>113263</v>
      </c>
      <c r="D10" s="32">
        <f>SUM(D6:D9)</f>
        <v>7314</v>
      </c>
      <c r="E10" s="32">
        <f>SUM(C10:D10)</f>
        <v>120577</v>
      </c>
    </row>
    <row r="12" spans="2:5" s="38" customFormat="1" ht="12.75" x14ac:dyDescent="0.45">
      <c r="B12" s="807" t="s">
        <v>13</v>
      </c>
      <c r="C12" s="807"/>
      <c r="D12" s="807"/>
      <c r="E12" s="807"/>
    </row>
    <row r="13" spans="2:5" s="36" customFormat="1" x14ac:dyDescent="0.45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45">
      <c r="B14" s="30" t="s">
        <v>41</v>
      </c>
      <c r="C14" s="35">
        <v>457939</v>
      </c>
      <c r="D14" s="35">
        <v>62922</v>
      </c>
      <c r="E14" s="35">
        <f>+C14+D14</f>
        <v>520861</v>
      </c>
    </row>
    <row r="15" spans="2:5" x14ac:dyDescent="0.45">
      <c r="B15" s="30" t="s">
        <v>3</v>
      </c>
      <c r="C15" s="35">
        <v>932565</v>
      </c>
      <c r="D15" s="35">
        <v>118340</v>
      </c>
      <c r="E15" s="35">
        <f>+C15+D15</f>
        <v>1050905</v>
      </c>
    </row>
    <row r="16" spans="2:5" x14ac:dyDescent="0.45">
      <c r="B16" s="30" t="s">
        <v>2</v>
      </c>
      <c r="C16" s="35">
        <v>1751134</v>
      </c>
      <c r="D16" s="35">
        <v>277775</v>
      </c>
      <c r="E16" s="35">
        <f>+C16+D16</f>
        <v>2028909</v>
      </c>
    </row>
    <row r="17" spans="2:5" x14ac:dyDescent="0.45">
      <c r="B17" s="30" t="s">
        <v>1</v>
      </c>
      <c r="C17" s="35">
        <v>62436</v>
      </c>
      <c r="D17" s="35">
        <v>8847</v>
      </c>
      <c r="E17" s="35">
        <f>+C17+D17</f>
        <v>71283</v>
      </c>
    </row>
    <row r="18" spans="2:5" s="31" customFormat="1" x14ac:dyDescent="0.45">
      <c r="B18" s="33" t="s">
        <v>39</v>
      </c>
      <c r="C18" s="32">
        <f>SUM(C14:C17)</f>
        <v>3204074</v>
      </c>
      <c r="D18" s="32">
        <f>SUM(D14:D17)</f>
        <v>467884</v>
      </c>
      <c r="E18" s="32">
        <f>SUM(E14:E17)</f>
        <v>3671958</v>
      </c>
    </row>
    <row r="19" spans="2:5" x14ac:dyDescent="0.45">
      <c r="B19" s="30"/>
    </row>
    <row r="20" spans="2:5" s="38" customFormat="1" ht="12.75" x14ac:dyDescent="0.45">
      <c r="B20" s="807" t="s">
        <v>68</v>
      </c>
      <c r="C20" s="807"/>
      <c r="D20" s="807"/>
      <c r="E20" s="807"/>
    </row>
    <row r="21" spans="2:5" s="36" customFormat="1" x14ac:dyDescent="0.45">
      <c r="B21" s="37" t="s">
        <v>8</v>
      </c>
      <c r="C21" s="36" t="s">
        <v>7</v>
      </c>
      <c r="D21" s="36" t="s">
        <v>6</v>
      </c>
      <c r="E21" s="36" t="s">
        <v>5</v>
      </c>
    </row>
    <row r="22" spans="2:5" x14ac:dyDescent="0.45">
      <c r="B22" s="30" t="s">
        <v>41</v>
      </c>
      <c r="C22" s="35">
        <v>2250</v>
      </c>
      <c r="D22" s="35">
        <v>249</v>
      </c>
      <c r="E22" s="34">
        <v>37986</v>
      </c>
    </row>
    <row r="23" spans="2:5" x14ac:dyDescent="0.45">
      <c r="B23" s="30" t="s">
        <v>67</v>
      </c>
      <c r="C23" s="35">
        <v>5338</v>
      </c>
      <c r="D23" s="35">
        <v>841</v>
      </c>
      <c r="E23" s="34">
        <v>37955</v>
      </c>
    </row>
    <row r="24" spans="2:5" x14ac:dyDescent="0.45">
      <c r="B24" s="30" t="s">
        <v>2</v>
      </c>
      <c r="C24" s="35">
        <v>8393</v>
      </c>
      <c r="D24" s="35">
        <v>1759.5</v>
      </c>
      <c r="E24" s="34">
        <f>+E8</f>
        <v>37986</v>
      </c>
    </row>
    <row r="25" spans="2:5" x14ac:dyDescent="0.45">
      <c r="B25" s="30" t="s">
        <v>1</v>
      </c>
      <c r="C25" s="35">
        <v>413</v>
      </c>
      <c r="D25" s="35">
        <v>19</v>
      </c>
      <c r="E25" s="34">
        <f>+E9</f>
        <v>37986</v>
      </c>
    </row>
    <row r="26" spans="2:5" s="31" customFormat="1" x14ac:dyDescent="0.45">
      <c r="B26" s="33" t="s">
        <v>39</v>
      </c>
      <c r="C26" s="32">
        <f>SUM(C22:C25)</f>
        <v>16394</v>
      </c>
      <c r="D26" s="32">
        <f>SUM(D22:D25)</f>
        <v>2868.5</v>
      </c>
      <c r="E26" s="32">
        <f>SUM(C26:D26)</f>
        <v>19262.5</v>
      </c>
    </row>
    <row r="27" spans="2:5" x14ac:dyDescent="0.45">
      <c r="B27" s="30"/>
      <c r="C27" s="30"/>
      <c r="D27" s="30"/>
      <c r="E27" s="30"/>
    </row>
    <row r="28" spans="2:5" x14ac:dyDescent="0.45">
      <c r="B28" s="30" t="s">
        <v>62</v>
      </c>
      <c r="C28" s="30"/>
      <c r="D28" s="30"/>
      <c r="E28" s="30"/>
    </row>
    <row r="29" spans="2:5" x14ac:dyDescent="0.45">
      <c r="B29" s="29" t="s">
        <v>66</v>
      </c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dimension ref="B1:E29"/>
  <sheetViews>
    <sheetView workbookViewId="0"/>
  </sheetViews>
  <sheetFormatPr defaultColWidth="9" defaultRowHeight="13.15" x14ac:dyDescent="0.45"/>
  <cols>
    <col min="1" max="1" width="9" style="29"/>
    <col min="2" max="5" width="17.75" style="29" customWidth="1"/>
    <col min="6" max="16384" width="9" style="29"/>
  </cols>
  <sheetData>
    <row r="1" spans="2:5" x14ac:dyDescent="0.45">
      <c r="B1" s="797" t="s">
        <v>16</v>
      </c>
      <c r="C1" s="797"/>
      <c r="D1" s="797"/>
      <c r="E1" s="797"/>
    </row>
    <row r="2" spans="2:5" x14ac:dyDescent="0.45">
      <c r="B2" s="806" t="s">
        <v>71</v>
      </c>
      <c r="C2" s="806"/>
      <c r="D2" s="806"/>
      <c r="E2" s="806"/>
    </row>
    <row r="4" spans="2:5" s="39" customFormat="1" ht="12.75" x14ac:dyDescent="0.45">
      <c r="B4" s="807" t="s">
        <v>14</v>
      </c>
      <c r="C4" s="807"/>
      <c r="D4" s="807"/>
      <c r="E4" s="807"/>
    </row>
    <row r="5" spans="2:5" s="36" customFormat="1" x14ac:dyDescent="0.45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45">
      <c r="B6" s="30" t="s">
        <v>41</v>
      </c>
      <c r="C6" s="35">
        <v>358</v>
      </c>
      <c r="D6" s="35">
        <v>746</v>
      </c>
      <c r="E6" s="34">
        <v>37953</v>
      </c>
    </row>
    <row r="7" spans="2:5" x14ac:dyDescent="0.45">
      <c r="B7" s="30" t="s">
        <v>63</v>
      </c>
      <c r="C7" s="35">
        <v>112045</v>
      </c>
      <c r="D7" s="35">
        <v>2569</v>
      </c>
      <c r="E7" s="34">
        <v>37955</v>
      </c>
    </row>
    <row r="8" spans="2:5" x14ac:dyDescent="0.45">
      <c r="B8" s="30" t="s">
        <v>2</v>
      </c>
      <c r="C8" s="35">
        <v>867</v>
      </c>
      <c r="D8" s="35">
        <v>3634</v>
      </c>
      <c r="E8" s="34">
        <v>37955</v>
      </c>
    </row>
    <row r="9" spans="2:5" x14ac:dyDescent="0.45">
      <c r="B9" s="30" t="s">
        <v>1</v>
      </c>
      <c r="C9" s="35">
        <v>0</v>
      </c>
      <c r="D9" s="35">
        <v>10</v>
      </c>
      <c r="E9" s="34">
        <v>37955</v>
      </c>
    </row>
    <row r="10" spans="2:5" s="31" customFormat="1" x14ac:dyDescent="0.45">
      <c r="B10" s="33" t="s">
        <v>39</v>
      </c>
      <c r="C10" s="32">
        <f>SUM(C6:C9)</f>
        <v>113270</v>
      </c>
      <c r="D10" s="32">
        <f>SUM(D6:D9)</f>
        <v>6959</v>
      </c>
      <c r="E10" s="32">
        <f>SUM(C10:D10)</f>
        <v>120229</v>
      </c>
    </row>
    <row r="12" spans="2:5" s="38" customFormat="1" ht="12.75" x14ac:dyDescent="0.45">
      <c r="B12" s="807" t="s">
        <v>13</v>
      </c>
      <c r="C12" s="807"/>
      <c r="D12" s="807"/>
      <c r="E12" s="807"/>
    </row>
    <row r="13" spans="2:5" s="36" customFormat="1" x14ac:dyDescent="0.45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45">
      <c r="B14" s="30" t="s">
        <v>41</v>
      </c>
      <c r="C14" s="35">
        <v>457266</v>
      </c>
      <c r="D14" s="35">
        <v>62971</v>
      </c>
      <c r="E14" s="35">
        <f>+C14+D14</f>
        <v>520237</v>
      </c>
    </row>
    <row r="15" spans="2:5" x14ac:dyDescent="0.45">
      <c r="B15" s="30" t="s">
        <v>3</v>
      </c>
      <c r="C15" s="35">
        <v>932565</v>
      </c>
      <c r="D15" s="35">
        <v>118340</v>
      </c>
      <c r="E15" s="35">
        <f>+C15+D15</f>
        <v>1050905</v>
      </c>
    </row>
    <row r="16" spans="2:5" x14ac:dyDescent="0.45">
      <c r="B16" s="30" t="s">
        <v>2</v>
      </c>
      <c r="C16" s="35">
        <v>1751134</v>
      </c>
      <c r="D16" s="35">
        <v>277775</v>
      </c>
      <c r="E16" s="35">
        <f>+C16+D16</f>
        <v>2028909</v>
      </c>
    </row>
    <row r="17" spans="2:5" x14ac:dyDescent="0.45">
      <c r="B17" s="30" t="s">
        <v>1</v>
      </c>
      <c r="C17" s="35">
        <v>62367</v>
      </c>
      <c r="D17" s="35">
        <v>8829</v>
      </c>
      <c r="E17" s="35">
        <f>+C17+D17</f>
        <v>71196</v>
      </c>
    </row>
    <row r="18" spans="2:5" s="31" customFormat="1" x14ac:dyDescent="0.45">
      <c r="B18" s="33" t="s">
        <v>39</v>
      </c>
      <c r="C18" s="32">
        <f>SUM(C14:C17)</f>
        <v>3203332</v>
      </c>
      <c r="D18" s="32">
        <f>SUM(D14:D17)</f>
        <v>467915</v>
      </c>
      <c r="E18" s="32">
        <f>SUM(E14:E17)</f>
        <v>3671247</v>
      </c>
    </row>
    <row r="19" spans="2:5" x14ac:dyDescent="0.45">
      <c r="B19" s="30"/>
    </row>
    <row r="20" spans="2:5" s="38" customFormat="1" ht="12.75" x14ac:dyDescent="0.45">
      <c r="B20" s="807" t="s">
        <v>68</v>
      </c>
      <c r="C20" s="807"/>
      <c r="D20" s="807"/>
      <c r="E20" s="807"/>
    </row>
    <row r="21" spans="2:5" s="36" customFormat="1" x14ac:dyDescent="0.45">
      <c r="B21" s="37" t="s">
        <v>8</v>
      </c>
      <c r="C21" s="36" t="s">
        <v>7</v>
      </c>
      <c r="D21" s="36" t="s">
        <v>6</v>
      </c>
      <c r="E21" s="36" t="s">
        <v>5</v>
      </c>
    </row>
    <row r="22" spans="2:5" x14ac:dyDescent="0.45">
      <c r="B22" s="30" t="s">
        <v>41</v>
      </c>
      <c r="C22" s="35">
        <v>2586</v>
      </c>
      <c r="D22" s="35">
        <v>239.8</v>
      </c>
      <c r="E22" s="34">
        <v>37953</v>
      </c>
    </row>
    <row r="23" spans="2:5" x14ac:dyDescent="0.45">
      <c r="B23" s="30" t="s">
        <v>67</v>
      </c>
      <c r="C23" s="35">
        <v>5338</v>
      </c>
      <c r="D23" s="35">
        <v>841</v>
      </c>
      <c r="E23" s="34">
        <v>37955</v>
      </c>
    </row>
    <row r="24" spans="2:5" x14ac:dyDescent="0.45">
      <c r="B24" s="30" t="s">
        <v>2</v>
      </c>
      <c r="C24" s="35">
        <v>8583</v>
      </c>
      <c r="D24" s="35">
        <v>1570.9</v>
      </c>
      <c r="E24" s="34">
        <f>+E8</f>
        <v>37955</v>
      </c>
    </row>
    <row r="25" spans="2:5" x14ac:dyDescent="0.45">
      <c r="B25" s="30" t="s">
        <v>1</v>
      </c>
      <c r="C25" s="35">
        <v>411</v>
      </c>
      <c r="D25" s="35">
        <v>19</v>
      </c>
      <c r="E25" s="34">
        <f>+E9</f>
        <v>37955</v>
      </c>
    </row>
    <row r="26" spans="2:5" s="31" customFormat="1" x14ac:dyDescent="0.45">
      <c r="B26" s="33" t="s">
        <v>39</v>
      </c>
      <c r="C26" s="32">
        <f>SUM(C22:C25)</f>
        <v>16918</v>
      </c>
      <c r="D26" s="32">
        <f>SUM(D22:D25)</f>
        <v>2670.7</v>
      </c>
      <c r="E26" s="32">
        <f>SUM(C26:D26)</f>
        <v>19588.7</v>
      </c>
    </row>
    <row r="27" spans="2:5" x14ac:dyDescent="0.45">
      <c r="B27" s="30"/>
      <c r="C27" s="30"/>
      <c r="D27" s="30"/>
      <c r="E27" s="30"/>
    </row>
    <row r="28" spans="2:5" x14ac:dyDescent="0.45">
      <c r="B28" s="30" t="s">
        <v>62</v>
      </c>
      <c r="C28" s="30"/>
      <c r="D28" s="30"/>
      <c r="E28" s="30"/>
    </row>
    <row r="29" spans="2:5" x14ac:dyDescent="0.45">
      <c r="B29" s="29" t="s">
        <v>66</v>
      </c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dimension ref="B1:E29"/>
  <sheetViews>
    <sheetView workbookViewId="0"/>
  </sheetViews>
  <sheetFormatPr defaultColWidth="9" defaultRowHeight="13.15" x14ac:dyDescent="0.45"/>
  <cols>
    <col min="1" max="1" width="9" style="29"/>
    <col min="2" max="5" width="17.75" style="29" customWidth="1"/>
    <col min="6" max="16384" width="9" style="29"/>
  </cols>
  <sheetData>
    <row r="1" spans="2:5" x14ac:dyDescent="0.45">
      <c r="B1" s="797" t="s">
        <v>16</v>
      </c>
      <c r="C1" s="797"/>
      <c r="D1" s="797"/>
      <c r="E1" s="797"/>
    </row>
    <row r="2" spans="2:5" x14ac:dyDescent="0.45">
      <c r="B2" s="806" t="s">
        <v>72</v>
      </c>
      <c r="C2" s="806"/>
      <c r="D2" s="806"/>
      <c r="E2" s="806"/>
    </row>
    <row r="4" spans="2:5" s="39" customFormat="1" ht="12.75" x14ac:dyDescent="0.45">
      <c r="B4" s="807" t="s">
        <v>14</v>
      </c>
      <c r="C4" s="807"/>
      <c r="D4" s="807"/>
      <c r="E4" s="807"/>
    </row>
    <row r="5" spans="2:5" s="36" customFormat="1" x14ac:dyDescent="0.45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45">
      <c r="B6" s="30" t="s">
        <v>41</v>
      </c>
      <c r="C6" s="35">
        <v>357</v>
      </c>
      <c r="D6" s="35">
        <v>495</v>
      </c>
      <c r="E6" s="34">
        <v>37925</v>
      </c>
    </row>
    <row r="7" spans="2:5" x14ac:dyDescent="0.45">
      <c r="B7" s="30" t="s">
        <v>63</v>
      </c>
      <c r="C7" s="35">
        <v>114386</v>
      </c>
      <c r="D7" s="35">
        <v>1296</v>
      </c>
      <c r="E7" s="34">
        <v>37894</v>
      </c>
    </row>
    <row r="8" spans="2:5" x14ac:dyDescent="0.45">
      <c r="B8" s="30" t="s">
        <v>2</v>
      </c>
      <c r="C8" s="35">
        <v>877</v>
      </c>
      <c r="D8" s="35">
        <v>2013</v>
      </c>
      <c r="E8" s="34">
        <v>37925</v>
      </c>
    </row>
    <row r="9" spans="2:5" x14ac:dyDescent="0.45">
      <c r="B9" s="30" t="s">
        <v>1</v>
      </c>
      <c r="C9" s="35">
        <v>0</v>
      </c>
      <c r="D9" s="35">
        <v>10</v>
      </c>
      <c r="E9" s="34">
        <v>37925</v>
      </c>
    </row>
    <row r="10" spans="2:5" s="31" customFormat="1" x14ac:dyDescent="0.45">
      <c r="B10" s="33" t="s">
        <v>39</v>
      </c>
      <c r="C10" s="32">
        <f>SUM(C6:C9)</f>
        <v>115620</v>
      </c>
      <c r="D10" s="32">
        <f>SUM(D6:D9)</f>
        <v>3814</v>
      </c>
      <c r="E10" s="32">
        <f>SUM(C10:D10)</f>
        <v>119434</v>
      </c>
    </row>
    <row r="12" spans="2:5" s="38" customFormat="1" ht="12.75" x14ac:dyDescent="0.45">
      <c r="B12" s="807" t="s">
        <v>13</v>
      </c>
      <c r="C12" s="807"/>
      <c r="D12" s="807"/>
      <c r="E12" s="807"/>
    </row>
    <row r="13" spans="2:5" s="36" customFormat="1" x14ac:dyDescent="0.45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45">
      <c r="B14" s="30" t="s">
        <v>41</v>
      </c>
      <c r="C14" s="35">
        <v>456730</v>
      </c>
      <c r="D14" s="35">
        <v>62894</v>
      </c>
      <c r="E14" s="35">
        <f>+C14+D14</f>
        <v>519624</v>
      </c>
    </row>
    <row r="15" spans="2:5" x14ac:dyDescent="0.45">
      <c r="B15" s="30" t="s">
        <v>3</v>
      </c>
      <c r="C15" s="35">
        <v>929916</v>
      </c>
      <c r="D15" s="35">
        <v>117898</v>
      </c>
      <c r="E15" s="35">
        <f>+C15+D15</f>
        <v>1047814</v>
      </c>
    </row>
    <row r="16" spans="2:5" x14ac:dyDescent="0.45">
      <c r="B16" s="30" t="s">
        <v>2</v>
      </c>
      <c r="C16" s="35">
        <v>1751134</v>
      </c>
      <c r="D16" s="35">
        <v>277775</v>
      </c>
      <c r="E16" s="35">
        <f>+C16+D16</f>
        <v>2028909</v>
      </c>
    </row>
    <row r="17" spans="2:5" x14ac:dyDescent="0.45">
      <c r="B17" s="30" t="s">
        <v>1</v>
      </c>
      <c r="C17" s="35">
        <v>62266</v>
      </c>
      <c r="D17" s="35">
        <v>8802</v>
      </c>
      <c r="E17" s="35">
        <f>+C17+D17</f>
        <v>71068</v>
      </c>
    </row>
    <row r="18" spans="2:5" s="31" customFormat="1" x14ac:dyDescent="0.45">
      <c r="B18" s="33" t="s">
        <v>39</v>
      </c>
      <c r="C18" s="32">
        <f>SUM(C14:C17)</f>
        <v>3200046</v>
      </c>
      <c r="D18" s="32">
        <f>SUM(D14:D17)</f>
        <v>467369</v>
      </c>
      <c r="E18" s="32">
        <f>SUM(E14:E17)</f>
        <v>3667415</v>
      </c>
    </row>
    <row r="19" spans="2:5" x14ac:dyDescent="0.45">
      <c r="B19" s="30"/>
    </row>
    <row r="20" spans="2:5" s="38" customFormat="1" ht="12.75" x14ac:dyDescent="0.45">
      <c r="B20" s="807" t="s">
        <v>68</v>
      </c>
      <c r="C20" s="807"/>
      <c r="D20" s="807"/>
      <c r="E20" s="807"/>
    </row>
    <row r="21" spans="2:5" s="36" customFormat="1" x14ac:dyDescent="0.45">
      <c r="B21" s="37" t="s">
        <v>8</v>
      </c>
      <c r="C21" s="36" t="s">
        <v>7</v>
      </c>
      <c r="D21" s="36" t="s">
        <v>6</v>
      </c>
      <c r="E21" s="36" t="s">
        <v>5</v>
      </c>
    </row>
    <row r="22" spans="2:5" x14ac:dyDescent="0.45">
      <c r="B22" s="30" t="s">
        <v>41</v>
      </c>
      <c r="C22" s="35">
        <v>2366</v>
      </c>
      <c r="D22" s="35">
        <v>219.3</v>
      </c>
      <c r="E22" s="34">
        <v>37925</v>
      </c>
    </row>
    <row r="23" spans="2:5" x14ac:dyDescent="0.45">
      <c r="B23" s="30" t="s">
        <v>67</v>
      </c>
      <c r="C23" s="35">
        <v>5332</v>
      </c>
      <c r="D23" s="35">
        <v>841</v>
      </c>
      <c r="E23" s="34">
        <v>37894</v>
      </c>
    </row>
    <row r="24" spans="2:5" x14ac:dyDescent="0.45">
      <c r="B24" s="30" t="s">
        <v>2</v>
      </c>
      <c r="C24" s="35">
        <v>8808</v>
      </c>
      <c r="D24" s="35">
        <v>1347</v>
      </c>
      <c r="E24" s="34">
        <f>+E8</f>
        <v>37925</v>
      </c>
    </row>
    <row r="25" spans="2:5" x14ac:dyDescent="0.45">
      <c r="B25" s="30" t="s">
        <v>1</v>
      </c>
      <c r="C25" s="35">
        <v>435</v>
      </c>
      <c r="D25" s="35">
        <v>17.399999999999999</v>
      </c>
      <c r="E25" s="34">
        <f>+E9</f>
        <v>37925</v>
      </c>
    </row>
    <row r="26" spans="2:5" s="31" customFormat="1" x14ac:dyDescent="0.45">
      <c r="B26" s="33" t="s">
        <v>39</v>
      </c>
      <c r="C26" s="32">
        <f>SUM(C22:C25)</f>
        <v>16941</v>
      </c>
      <c r="D26" s="32">
        <f>SUM(D22:D25)</f>
        <v>2424.7000000000003</v>
      </c>
      <c r="E26" s="32">
        <f>SUM(C26:D26)</f>
        <v>19365.7</v>
      </c>
    </row>
    <row r="27" spans="2:5" x14ac:dyDescent="0.45">
      <c r="B27" s="30"/>
      <c r="C27" s="30"/>
      <c r="D27" s="30"/>
      <c r="E27" s="30"/>
    </row>
    <row r="28" spans="2:5" x14ac:dyDescent="0.45">
      <c r="B28" s="30" t="s">
        <v>62</v>
      </c>
      <c r="C28" s="30"/>
      <c r="D28" s="30"/>
      <c r="E28" s="30"/>
    </row>
    <row r="29" spans="2:5" x14ac:dyDescent="0.45">
      <c r="B29" s="29" t="s">
        <v>66</v>
      </c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dimension ref="B1:E28"/>
  <sheetViews>
    <sheetView workbookViewId="0"/>
  </sheetViews>
  <sheetFormatPr defaultColWidth="9" defaultRowHeight="13.15" x14ac:dyDescent="0.45"/>
  <cols>
    <col min="1" max="1" width="9" style="29"/>
    <col min="2" max="5" width="17.75" style="29" customWidth="1"/>
    <col min="6" max="16384" width="9" style="29"/>
  </cols>
  <sheetData>
    <row r="1" spans="2:5" x14ac:dyDescent="0.45">
      <c r="B1" s="797" t="s">
        <v>16</v>
      </c>
      <c r="C1" s="797"/>
      <c r="D1" s="797"/>
      <c r="E1" s="797"/>
    </row>
    <row r="2" spans="2:5" x14ac:dyDescent="0.45">
      <c r="B2" s="806" t="s">
        <v>73</v>
      </c>
      <c r="C2" s="806"/>
      <c r="D2" s="806"/>
      <c r="E2" s="806"/>
    </row>
    <row r="4" spans="2:5" s="39" customFormat="1" ht="12.75" x14ac:dyDescent="0.45">
      <c r="B4" s="807" t="s">
        <v>14</v>
      </c>
      <c r="C4" s="807"/>
      <c r="D4" s="807"/>
      <c r="E4" s="807"/>
    </row>
    <row r="5" spans="2:5" s="36" customFormat="1" x14ac:dyDescent="0.45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45">
      <c r="B6" s="30" t="s">
        <v>41</v>
      </c>
      <c r="C6" s="35">
        <v>368</v>
      </c>
      <c r="D6" s="35">
        <v>192</v>
      </c>
      <c r="E6" s="34">
        <v>37802</v>
      </c>
    </row>
    <row r="7" spans="2:5" x14ac:dyDescent="0.45">
      <c r="B7" s="30" t="s">
        <v>3</v>
      </c>
      <c r="C7" s="35">
        <v>341</v>
      </c>
      <c r="D7" s="35">
        <v>52</v>
      </c>
      <c r="E7" s="34">
        <v>37772</v>
      </c>
    </row>
    <row r="8" spans="2:5" x14ac:dyDescent="0.45">
      <c r="B8" s="30" t="s">
        <v>2</v>
      </c>
      <c r="C8" s="35">
        <v>956</v>
      </c>
      <c r="D8" s="35">
        <v>109</v>
      </c>
      <c r="E8" s="34">
        <v>37407</v>
      </c>
    </row>
    <row r="9" spans="2:5" x14ac:dyDescent="0.45">
      <c r="B9" s="30" t="s">
        <v>1</v>
      </c>
      <c r="C9" s="35">
        <v>0</v>
      </c>
      <c r="D9" s="35">
        <v>0</v>
      </c>
      <c r="E9" s="34">
        <v>37802</v>
      </c>
    </row>
    <row r="10" spans="2:5" s="31" customFormat="1" x14ac:dyDescent="0.45">
      <c r="B10" s="33" t="s">
        <v>39</v>
      </c>
      <c r="C10" s="32">
        <f>SUM(C6:C9)</f>
        <v>1665</v>
      </c>
      <c r="D10" s="32">
        <f>SUM(D6:D9)</f>
        <v>353</v>
      </c>
      <c r="E10" s="32">
        <f>SUM(C10:D10)</f>
        <v>2018</v>
      </c>
    </row>
    <row r="12" spans="2:5" s="38" customFormat="1" ht="12.75" x14ac:dyDescent="0.45">
      <c r="B12" s="807" t="s">
        <v>13</v>
      </c>
      <c r="C12" s="807"/>
      <c r="D12" s="807"/>
      <c r="E12" s="807"/>
    </row>
    <row r="13" spans="2:5" s="36" customFormat="1" x14ac:dyDescent="0.45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45">
      <c r="B14" s="30" t="s">
        <v>41</v>
      </c>
      <c r="C14" s="35">
        <v>454694</v>
      </c>
      <c r="D14" s="35">
        <v>62448</v>
      </c>
      <c r="E14" s="35">
        <f>+C14+D14</f>
        <v>517142</v>
      </c>
    </row>
    <row r="15" spans="2:5" x14ac:dyDescent="0.45">
      <c r="B15" s="30" t="s">
        <v>3</v>
      </c>
      <c r="C15" s="35">
        <v>927144</v>
      </c>
      <c r="D15" s="35">
        <v>117396</v>
      </c>
      <c r="E15" s="35">
        <f>+C15+D15</f>
        <v>1044540</v>
      </c>
    </row>
    <row r="16" spans="2:5" x14ac:dyDescent="0.45">
      <c r="B16" s="30" t="s">
        <v>2</v>
      </c>
      <c r="C16" s="35">
        <v>1751134</v>
      </c>
      <c r="D16" s="35">
        <v>277775</v>
      </c>
      <c r="E16" s="35">
        <f>+C16+D16</f>
        <v>2028909</v>
      </c>
    </row>
    <row r="17" spans="2:5" x14ac:dyDescent="0.45">
      <c r="B17" s="30" t="s">
        <v>1</v>
      </c>
      <c r="C17" s="35">
        <v>62266</v>
      </c>
      <c r="D17" s="35">
        <v>8802</v>
      </c>
      <c r="E17" s="35">
        <f>+C17+D17</f>
        <v>71068</v>
      </c>
    </row>
    <row r="18" spans="2:5" s="31" customFormat="1" x14ac:dyDescent="0.45">
      <c r="B18" s="33" t="s">
        <v>39</v>
      </c>
      <c r="C18" s="32">
        <f>SUM(C14:C17)</f>
        <v>3195238</v>
      </c>
      <c r="D18" s="32">
        <f>SUM(D14:D17)</f>
        <v>466421</v>
      </c>
      <c r="E18" s="32">
        <f>SUM(E14:E17)</f>
        <v>3661659</v>
      </c>
    </row>
    <row r="19" spans="2:5" x14ac:dyDescent="0.45">
      <c r="B19" s="30"/>
    </row>
    <row r="20" spans="2:5" s="38" customFormat="1" ht="12.75" x14ac:dyDescent="0.45">
      <c r="B20" s="807" t="s">
        <v>68</v>
      </c>
      <c r="C20" s="807"/>
      <c r="D20" s="807"/>
      <c r="E20" s="807"/>
    </row>
    <row r="21" spans="2:5" s="36" customFormat="1" x14ac:dyDescent="0.45">
      <c r="B21" s="37" t="s">
        <v>8</v>
      </c>
      <c r="C21" s="36" t="s">
        <v>7</v>
      </c>
      <c r="D21" s="36" t="s">
        <v>6</v>
      </c>
      <c r="E21" s="36" t="s">
        <v>5</v>
      </c>
    </row>
    <row r="22" spans="2:5" x14ac:dyDescent="0.45">
      <c r="B22" s="30" t="s">
        <v>41</v>
      </c>
      <c r="C22" s="35">
        <v>2423</v>
      </c>
      <c r="D22" s="35">
        <v>70</v>
      </c>
      <c r="E22" s="34">
        <f>+E6</f>
        <v>37802</v>
      </c>
    </row>
    <row r="23" spans="2:5" x14ac:dyDescent="0.45">
      <c r="B23" s="30" t="s">
        <v>3</v>
      </c>
      <c r="C23" s="35">
        <v>5859</v>
      </c>
      <c r="D23" s="35">
        <v>170</v>
      </c>
      <c r="E23" s="34">
        <f>+E7</f>
        <v>37772</v>
      </c>
    </row>
    <row r="24" spans="2:5" x14ac:dyDescent="0.45">
      <c r="B24" s="30" t="s">
        <v>2</v>
      </c>
      <c r="C24" s="35">
        <v>10286</v>
      </c>
      <c r="D24" s="35">
        <v>27.8</v>
      </c>
      <c r="E24" s="34">
        <f>+E8</f>
        <v>37407</v>
      </c>
    </row>
    <row r="25" spans="2:5" x14ac:dyDescent="0.45">
      <c r="B25" s="30" t="s">
        <v>1</v>
      </c>
      <c r="C25" s="35">
        <v>452</v>
      </c>
      <c r="D25" s="35">
        <v>0</v>
      </c>
      <c r="E25" s="34">
        <f>+E9</f>
        <v>37802</v>
      </c>
    </row>
    <row r="26" spans="2:5" s="31" customFormat="1" x14ac:dyDescent="0.45">
      <c r="B26" s="33" t="s">
        <v>39</v>
      </c>
      <c r="C26" s="32">
        <f>SUM(C22:C25)</f>
        <v>19020</v>
      </c>
      <c r="D26" s="32">
        <f>SUM(D22:D25)</f>
        <v>267.8</v>
      </c>
      <c r="E26" s="32">
        <f>SUM(C26:D26)</f>
        <v>19287.8</v>
      </c>
    </row>
    <row r="27" spans="2:5" x14ac:dyDescent="0.45">
      <c r="B27" s="30"/>
      <c r="C27" s="30"/>
      <c r="D27" s="30"/>
      <c r="E27" s="30"/>
    </row>
    <row r="28" spans="2:5" x14ac:dyDescent="0.45">
      <c r="B28" s="30"/>
      <c r="C28" s="30"/>
      <c r="D28" s="30"/>
      <c r="E28" s="30"/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dimension ref="B1:E28"/>
  <sheetViews>
    <sheetView workbookViewId="0"/>
  </sheetViews>
  <sheetFormatPr defaultColWidth="9" defaultRowHeight="13.15" x14ac:dyDescent="0.45"/>
  <cols>
    <col min="1" max="1" width="9" style="29"/>
    <col min="2" max="5" width="17.75" style="29" customWidth="1"/>
    <col min="6" max="16384" width="9" style="29"/>
  </cols>
  <sheetData>
    <row r="1" spans="2:5" x14ac:dyDescent="0.45">
      <c r="B1" s="797" t="s">
        <v>16</v>
      </c>
      <c r="C1" s="797"/>
      <c r="D1" s="797"/>
      <c r="E1" s="797"/>
    </row>
    <row r="2" spans="2:5" x14ac:dyDescent="0.45">
      <c r="B2" s="806" t="s">
        <v>74</v>
      </c>
      <c r="C2" s="806"/>
      <c r="D2" s="806"/>
      <c r="E2" s="806"/>
    </row>
    <row r="4" spans="2:5" s="39" customFormat="1" ht="12.75" x14ac:dyDescent="0.45">
      <c r="B4" s="807" t="s">
        <v>14</v>
      </c>
      <c r="C4" s="807"/>
      <c r="D4" s="807"/>
      <c r="E4" s="807"/>
    </row>
    <row r="5" spans="2:5" s="36" customFormat="1" x14ac:dyDescent="0.45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45">
      <c r="B6" s="30" t="s">
        <v>41</v>
      </c>
      <c r="C6" s="35">
        <v>396</v>
      </c>
      <c r="D6" s="35">
        <v>466</v>
      </c>
      <c r="E6" s="34">
        <v>37680</v>
      </c>
    </row>
    <row r="7" spans="2:5" x14ac:dyDescent="0.45">
      <c r="B7" s="30" t="s">
        <v>3</v>
      </c>
      <c r="C7" s="35">
        <v>341</v>
      </c>
      <c r="D7" s="35">
        <v>56</v>
      </c>
      <c r="E7" s="34">
        <v>37652</v>
      </c>
    </row>
    <row r="8" spans="2:5" x14ac:dyDescent="0.45">
      <c r="B8" s="30" t="s">
        <v>2</v>
      </c>
      <c r="C8" s="35">
        <v>1017</v>
      </c>
      <c r="D8" s="35">
        <v>110</v>
      </c>
      <c r="E8" s="34">
        <v>37680</v>
      </c>
    </row>
    <row r="9" spans="2:5" x14ac:dyDescent="0.45">
      <c r="B9" s="30" t="s">
        <v>1</v>
      </c>
      <c r="C9" s="35">
        <v>0</v>
      </c>
      <c r="D9" s="35">
        <v>0</v>
      </c>
      <c r="E9" s="34">
        <v>37680</v>
      </c>
    </row>
    <row r="10" spans="2:5" s="31" customFormat="1" x14ac:dyDescent="0.45">
      <c r="B10" s="33" t="s">
        <v>39</v>
      </c>
      <c r="C10" s="32">
        <f>SUM(C6:C9)</f>
        <v>1754</v>
      </c>
      <c r="D10" s="32">
        <f>SUM(D6:D9)</f>
        <v>632</v>
      </c>
      <c r="E10" s="32">
        <f>SUM(C10:D10)</f>
        <v>2386</v>
      </c>
    </row>
    <row r="12" spans="2:5" s="38" customFormat="1" ht="12.75" x14ac:dyDescent="0.45">
      <c r="B12" s="807" t="s">
        <v>13</v>
      </c>
      <c r="C12" s="807"/>
      <c r="D12" s="807"/>
      <c r="E12" s="807"/>
    </row>
    <row r="13" spans="2:5" s="36" customFormat="1" x14ac:dyDescent="0.45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45">
      <c r="B14" s="30" t="s">
        <v>41</v>
      </c>
      <c r="C14" s="35">
        <v>453477</v>
      </c>
      <c r="D14" s="35">
        <v>62319</v>
      </c>
      <c r="E14" s="35">
        <f>+C14+D14</f>
        <v>515796</v>
      </c>
    </row>
    <row r="15" spans="2:5" x14ac:dyDescent="0.45">
      <c r="B15" s="30" t="s">
        <v>3</v>
      </c>
      <c r="C15" s="35">
        <v>924540</v>
      </c>
      <c r="D15" s="35">
        <v>116824</v>
      </c>
      <c r="E15" s="35">
        <f>+C15+D15</f>
        <v>1041364</v>
      </c>
    </row>
    <row r="16" spans="2:5" x14ac:dyDescent="0.45">
      <c r="B16" s="30" t="s">
        <v>2</v>
      </c>
      <c r="C16" s="35">
        <v>1751134</v>
      </c>
      <c r="D16" s="35">
        <v>277775</v>
      </c>
      <c r="E16" s="35">
        <f>+C16+D16</f>
        <v>2028909</v>
      </c>
    </row>
    <row r="17" spans="2:5" x14ac:dyDescent="0.45">
      <c r="B17" s="30" t="s">
        <v>1</v>
      </c>
      <c r="C17" s="35">
        <v>62175</v>
      </c>
      <c r="D17" s="35">
        <v>8746</v>
      </c>
      <c r="E17" s="35">
        <f>+C17+D17</f>
        <v>70921</v>
      </c>
    </row>
    <row r="18" spans="2:5" s="31" customFormat="1" x14ac:dyDescent="0.45">
      <c r="B18" s="33" t="s">
        <v>39</v>
      </c>
      <c r="C18" s="32">
        <f>SUM(C14:C17)</f>
        <v>3191326</v>
      </c>
      <c r="D18" s="32">
        <f>SUM(D14:D17)</f>
        <v>465664</v>
      </c>
      <c r="E18" s="32">
        <f>SUM(E14:E17)</f>
        <v>3656990</v>
      </c>
    </row>
    <row r="19" spans="2:5" x14ac:dyDescent="0.45">
      <c r="B19" s="30"/>
    </row>
    <row r="20" spans="2:5" s="38" customFormat="1" ht="12.75" x14ac:dyDescent="0.45">
      <c r="B20" s="807" t="s">
        <v>68</v>
      </c>
      <c r="C20" s="807"/>
      <c r="D20" s="807"/>
      <c r="E20" s="807"/>
    </row>
    <row r="21" spans="2:5" s="36" customFormat="1" x14ac:dyDescent="0.45">
      <c r="B21" s="37" t="s">
        <v>8</v>
      </c>
      <c r="C21" s="36" t="s">
        <v>7</v>
      </c>
      <c r="D21" s="36" t="s">
        <v>6</v>
      </c>
      <c r="E21" s="36" t="s">
        <v>5</v>
      </c>
    </row>
    <row r="22" spans="2:5" x14ac:dyDescent="0.45">
      <c r="B22" s="30" t="s">
        <v>41</v>
      </c>
      <c r="C22" s="35">
        <f>2491-D22</f>
        <v>2361.4</v>
      </c>
      <c r="D22" s="35">
        <v>129.6</v>
      </c>
      <c r="E22" s="34">
        <v>37680</v>
      </c>
    </row>
    <row r="23" spans="2:5" x14ac:dyDescent="0.45">
      <c r="B23" s="30" t="s">
        <v>3</v>
      </c>
      <c r="C23" s="35">
        <v>3669</v>
      </c>
      <c r="D23" s="35">
        <v>117.6</v>
      </c>
      <c r="E23" s="34">
        <v>37652</v>
      </c>
    </row>
    <row r="24" spans="2:5" x14ac:dyDescent="0.45">
      <c r="B24" s="30" t="s">
        <v>2</v>
      </c>
      <c r="C24" s="35">
        <v>9954</v>
      </c>
      <c r="D24" s="35">
        <v>28</v>
      </c>
      <c r="E24" s="34">
        <v>37680</v>
      </c>
    </row>
    <row r="25" spans="2:5" x14ac:dyDescent="0.45">
      <c r="B25" s="30" t="s">
        <v>1</v>
      </c>
      <c r="C25" s="35">
        <v>452</v>
      </c>
      <c r="D25" s="35">
        <v>0</v>
      </c>
      <c r="E25" s="34">
        <v>37680</v>
      </c>
    </row>
    <row r="26" spans="2:5" s="31" customFormat="1" x14ac:dyDescent="0.45">
      <c r="B26" s="33" t="s">
        <v>39</v>
      </c>
      <c r="C26" s="32">
        <f>SUM(C22:C25)</f>
        <v>16436.400000000001</v>
      </c>
      <c r="D26" s="32">
        <f>SUM(D22:D25)</f>
        <v>275.2</v>
      </c>
      <c r="E26" s="32">
        <f>SUM(C26:D26)</f>
        <v>16711.600000000002</v>
      </c>
    </row>
    <row r="27" spans="2:5" x14ac:dyDescent="0.45">
      <c r="B27" s="30"/>
      <c r="C27" s="30"/>
      <c r="D27" s="30"/>
      <c r="E27" s="30"/>
    </row>
    <row r="28" spans="2:5" x14ac:dyDescent="0.45">
      <c r="B28" s="30"/>
      <c r="C28" s="30"/>
      <c r="D28" s="30"/>
      <c r="E28" s="30"/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dimension ref="B1:E28"/>
  <sheetViews>
    <sheetView workbookViewId="0"/>
  </sheetViews>
  <sheetFormatPr defaultColWidth="9" defaultRowHeight="13.15" x14ac:dyDescent="0.45"/>
  <cols>
    <col min="1" max="1" width="9" style="29"/>
    <col min="2" max="5" width="17.75" style="29" customWidth="1"/>
    <col min="6" max="16384" width="9" style="29"/>
  </cols>
  <sheetData>
    <row r="1" spans="2:5" x14ac:dyDescent="0.45">
      <c r="B1" s="797" t="s">
        <v>16</v>
      </c>
      <c r="C1" s="797"/>
      <c r="D1" s="797"/>
      <c r="E1" s="797"/>
    </row>
    <row r="2" spans="2:5" x14ac:dyDescent="0.45">
      <c r="B2" s="806" t="s">
        <v>75</v>
      </c>
      <c r="C2" s="806"/>
      <c r="D2" s="806"/>
      <c r="E2" s="806"/>
    </row>
    <row r="4" spans="2:5" s="39" customFormat="1" ht="12.75" x14ac:dyDescent="0.45">
      <c r="B4" s="807" t="s">
        <v>14</v>
      </c>
      <c r="C4" s="807"/>
      <c r="D4" s="807"/>
      <c r="E4" s="807"/>
    </row>
    <row r="5" spans="2:5" s="36" customFormat="1" x14ac:dyDescent="0.45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45">
      <c r="B6" s="30" t="s">
        <v>41</v>
      </c>
      <c r="C6" s="35">
        <v>426</v>
      </c>
      <c r="D6" s="35">
        <v>471</v>
      </c>
      <c r="E6" s="34">
        <v>37589</v>
      </c>
    </row>
    <row r="7" spans="2:5" x14ac:dyDescent="0.45">
      <c r="B7" s="30" t="s">
        <v>3</v>
      </c>
      <c r="C7" s="35">
        <v>344</v>
      </c>
      <c r="D7" s="35">
        <v>56</v>
      </c>
      <c r="E7" s="34">
        <v>37560</v>
      </c>
    </row>
    <row r="8" spans="2:5" x14ac:dyDescent="0.45">
      <c r="B8" s="30" t="s">
        <v>2</v>
      </c>
      <c r="C8" s="35">
        <v>1157</v>
      </c>
      <c r="D8" s="35">
        <v>119</v>
      </c>
      <c r="E8" s="34">
        <v>37590</v>
      </c>
    </row>
    <row r="9" spans="2:5" x14ac:dyDescent="0.45">
      <c r="B9" s="30" t="s">
        <v>1</v>
      </c>
      <c r="C9" s="35">
        <v>0</v>
      </c>
      <c r="D9" s="35">
        <v>0</v>
      </c>
      <c r="E9" s="34">
        <v>37560</v>
      </c>
    </row>
    <row r="10" spans="2:5" s="31" customFormat="1" x14ac:dyDescent="0.45">
      <c r="B10" s="33" t="s">
        <v>0</v>
      </c>
      <c r="C10" s="32">
        <f>SUM(C6:C9)</f>
        <v>1927</v>
      </c>
      <c r="D10" s="32">
        <f>SUM(D6:D9)</f>
        <v>646</v>
      </c>
      <c r="E10" s="32">
        <f>SUM(C10:D10)</f>
        <v>2573</v>
      </c>
    </row>
    <row r="12" spans="2:5" s="38" customFormat="1" ht="12.75" x14ac:dyDescent="0.45">
      <c r="B12" s="807" t="s">
        <v>13</v>
      </c>
      <c r="C12" s="807"/>
      <c r="D12" s="807"/>
      <c r="E12" s="807"/>
    </row>
    <row r="13" spans="2:5" s="36" customFormat="1" x14ac:dyDescent="0.45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45">
      <c r="B14" s="30" t="s">
        <v>41</v>
      </c>
      <c r="C14" s="35">
        <v>451403</v>
      </c>
      <c r="D14" s="35">
        <v>62205</v>
      </c>
      <c r="E14" s="35">
        <f>+C14+D14</f>
        <v>513608</v>
      </c>
    </row>
    <row r="15" spans="2:5" x14ac:dyDescent="0.45">
      <c r="B15" s="30" t="s">
        <v>3</v>
      </c>
      <c r="C15" s="35">
        <v>921570</v>
      </c>
      <c r="D15" s="35">
        <v>116443</v>
      </c>
      <c r="E15" s="35">
        <f>+C15+D15</f>
        <v>1038013</v>
      </c>
    </row>
    <row r="16" spans="2:5" x14ac:dyDescent="0.45">
      <c r="B16" s="30" t="s">
        <v>2</v>
      </c>
      <c r="C16" s="35">
        <v>1751134</v>
      </c>
      <c r="D16" s="35">
        <v>277775</v>
      </c>
      <c r="E16" s="35">
        <f>+C16+D16</f>
        <v>2028909</v>
      </c>
    </row>
    <row r="17" spans="2:5" x14ac:dyDescent="0.45">
      <c r="B17" s="30" t="s">
        <v>1</v>
      </c>
      <c r="C17" s="35">
        <v>61892</v>
      </c>
      <c r="D17" s="35">
        <v>8726</v>
      </c>
      <c r="E17" s="35">
        <f>+C17+D17</f>
        <v>70618</v>
      </c>
    </row>
    <row r="18" spans="2:5" s="31" customFormat="1" x14ac:dyDescent="0.45">
      <c r="B18" s="33" t="s">
        <v>0</v>
      </c>
      <c r="C18" s="32">
        <f>SUM(C14:C17)</f>
        <v>3185999</v>
      </c>
      <c r="D18" s="32">
        <f>SUM(D14:D17)</f>
        <v>465149</v>
      </c>
      <c r="E18" s="32">
        <f>SUM(E14:E17)</f>
        <v>3651148</v>
      </c>
    </row>
    <row r="19" spans="2:5" x14ac:dyDescent="0.45">
      <c r="B19" s="30"/>
    </row>
    <row r="20" spans="2:5" s="38" customFormat="1" ht="12.75" x14ac:dyDescent="0.45">
      <c r="B20" s="807" t="s">
        <v>68</v>
      </c>
      <c r="C20" s="807"/>
      <c r="D20" s="807"/>
      <c r="E20" s="807"/>
    </row>
    <row r="21" spans="2:5" s="36" customFormat="1" x14ac:dyDescent="0.45">
      <c r="B21" s="37" t="s">
        <v>8</v>
      </c>
      <c r="C21" s="36" t="s">
        <v>7</v>
      </c>
      <c r="D21" s="36" t="s">
        <v>6</v>
      </c>
      <c r="E21" s="36" t="s">
        <v>5</v>
      </c>
    </row>
    <row r="22" spans="2:5" x14ac:dyDescent="0.45">
      <c r="B22" s="30" t="s">
        <v>41</v>
      </c>
      <c r="C22" s="35">
        <v>2358</v>
      </c>
      <c r="D22" s="35">
        <v>133.4</v>
      </c>
      <c r="E22" s="34">
        <v>37589</v>
      </c>
    </row>
    <row r="23" spans="2:5" x14ac:dyDescent="0.45">
      <c r="B23" s="30" t="s">
        <v>3</v>
      </c>
      <c r="C23" s="35">
        <v>5841</v>
      </c>
      <c r="D23" s="35">
        <v>187.2</v>
      </c>
      <c r="E23" s="34">
        <v>37560</v>
      </c>
    </row>
    <row r="24" spans="2:5" x14ac:dyDescent="0.45">
      <c r="B24" s="30" t="s">
        <v>2</v>
      </c>
      <c r="C24" s="35">
        <v>9857</v>
      </c>
      <c r="D24" s="35">
        <v>37.6</v>
      </c>
      <c r="E24" s="34">
        <v>37590</v>
      </c>
    </row>
    <row r="25" spans="2:5" x14ac:dyDescent="0.45">
      <c r="B25" s="30" t="s">
        <v>1</v>
      </c>
      <c r="C25" s="35">
        <v>452</v>
      </c>
      <c r="D25" s="35">
        <v>0</v>
      </c>
      <c r="E25" s="34">
        <v>37560</v>
      </c>
    </row>
    <row r="26" spans="2:5" s="31" customFormat="1" x14ac:dyDescent="0.45">
      <c r="B26" s="33" t="s">
        <v>0</v>
      </c>
      <c r="C26" s="32">
        <f>SUM(C22:C25)</f>
        <v>18508</v>
      </c>
      <c r="D26" s="32">
        <f>SUM(D22:D25)</f>
        <v>358.20000000000005</v>
      </c>
      <c r="E26" s="32">
        <f>SUM(C26:D26)</f>
        <v>18866.2</v>
      </c>
    </row>
    <row r="27" spans="2:5" x14ac:dyDescent="0.45">
      <c r="B27" s="30"/>
      <c r="C27" s="30"/>
      <c r="D27" s="30"/>
      <c r="E27" s="30"/>
    </row>
    <row r="28" spans="2:5" x14ac:dyDescent="0.45">
      <c r="B28" s="30"/>
      <c r="C28" s="30"/>
      <c r="D28" s="30"/>
      <c r="E28" s="30"/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222</vt:i4>
      </vt:variant>
      <vt:variant>
        <vt:lpstr>Named Ranges</vt:lpstr>
      </vt:variant>
      <vt:variant>
        <vt:i4>13</vt:i4>
      </vt:variant>
    </vt:vector>
  </HeadingPairs>
  <TitlesOfParts>
    <vt:vector size="235" baseType="lpstr">
      <vt:lpstr>May 2023</vt:lpstr>
      <vt:lpstr>April 2023</vt:lpstr>
      <vt:lpstr>March 2023</vt:lpstr>
      <vt:lpstr>February 2023</vt:lpstr>
      <vt:lpstr>January 2023</vt:lpstr>
      <vt:lpstr>December 2022</vt:lpstr>
      <vt:lpstr>November 2022</vt:lpstr>
      <vt:lpstr>October 2022</vt:lpstr>
      <vt:lpstr>September 2022</vt:lpstr>
      <vt:lpstr>August 2022</vt:lpstr>
      <vt:lpstr>July 2022</vt:lpstr>
      <vt:lpstr>June 2022</vt:lpstr>
      <vt:lpstr>May 2022</vt:lpstr>
      <vt:lpstr>April 2022</vt:lpstr>
      <vt:lpstr>March 2022</vt:lpstr>
      <vt:lpstr>February 2022</vt:lpstr>
      <vt:lpstr>January 2022</vt:lpstr>
      <vt:lpstr>December 2021</vt:lpstr>
      <vt:lpstr>November 2021</vt:lpstr>
      <vt:lpstr>October 2021</vt:lpstr>
      <vt:lpstr>September 2021</vt:lpstr>
      <vt:lpstr>August 2021</vt:lpstr>
      <vt:lpstr>July 2021</vt:lpstr>
      <vt:lpstr>June 2021</vt:lpstr>
      <vt:lpstr>May 2021</vt:lpstr>
      <vt:lpstr>April 2021</vt:lpstr>
      <vt:lpstr>March 2021</vt:lpstr>
      <vt:lpstr>February 2021</vt:lpstr>
      <vt:lpstr>January 2021</vt:lpstr>
      <vt:lpstr>December 2020</vt:lpstr>
      <vt:lpstr>November 2020</vt:lpstr>
      <vt:lpstr>October 2020</vt:lpstr>
      <vt:lpstr>September 2020</vt:lpstr>
      <vt:lpstr>August  2020</vt:lpstr>
      <vt:lpstr>July 2020</vt:lpstr>
      <vt:lpstr>June 2020</vt:lpstr>
      <vt:lpstr>May 2020</vt:lpstr>
      <vt:lpstr>April 2020</vt:lpstr>
      <vt:lpstr>March 2020</vt:lpstr>
      <vt:lpstr>February 2020</vt:lpstr>
      <vt:lpstr>January 2020</vt:lpstr>
      <vt:lpstr>December 2019</vt:lpstr>
      <vt:lpstr>November 2019</vt:lpstr>
      <vt:lpstr>October 2019</vt:lpstr>
      <vt:lpstr>September 2019</vt:lpstr>
      <vt:lpstr>August 2019</vt:lpstr>
      <vt:lpstr>July 2019</vt:lpstr>
      <vt:lpstr>June 2019</vt:lpstr>
      <vt:lpstr>May 2019</vt:lpstr>
      <vt:lpstr>April 2019</vt:lpstr>
      <vt:lpstr>March 2019</vt:lpstr>
      <vt:lpstr>February 2019</vt:lpstr>
      <vt:lpstr>January 2019</vt:lpstr>
      <vt:lpstr>December 2018</vt:lpstr>
      <vt:lpstr>November 2018</vt:lpstr>
      <vt:lpstr>October 2018</vt:lpstr>
      <vt:lpstr>September 2018</vt:lpstr>
      <vt:lpstr>August 2018</vt:lpstr>
      <vt:lpstr>July 2018</vt:lpstr>
      <vt:lpstr>June 2018</vt:lpstr>
      <vt:lpstr>May 2018</vt:lpstr>
      <vt:lpstr>April 2018</vt:lpstr>
      <vt:lpstr>March 2018</vt:lpstr>
      <vt:lpstr>February 2018</vt:lpstr>
      <vt:lpstr>January 2018</vt:lpstr>
      <vt:lpstr>December 2017</vt:lpstr>
      <vt:lpstr>November 2017</vt:lpstr>
      <vt:lpstr>October 2017</vt:lpstr>
      <vt:lpstr>September 2017</vt:lpstr>
      <vt:lpstr>August 2017</vt:lpstr>
      <vt:lpstr>July 2017</vt:lpstr>
      <vt:lpstr>June 2017</vt:lpstr>
      <vt:lpstr>May 2017</vt:lpstr>
      <vt:lpstr>April 2017</vt:lpstr>
      <vt:lpstr>March 2017</vt:lpstr>
      <vt:lpstr>February 2017</vt:lpstr>
      <vt:lpstr>January 2017</vt:lpstr>
      <vt:lpstr>December 2016</vt:lpstr>
      <vt:lpstr>November 2016</vt:lpstr>
      <vt:lpstr>October 2016</vt:lpstr>
      <vt:lpstr>September 2016</vt:lpstr>
      <vt:lpstr>August 2016</vt:lpstr>
      <vt:lpstr>July 2016</vt:lpstr>
      <vt:lpstr>June 2016</vt:lpstr>
      <vt:lpstr>May 2016</vt:lpstr>
      <vt:lpstr>April 2016</vt:lpstr>
      <vt:lpstr>March 2016</vt:lpstr>
      <vt:lpstr>February 2016</vt:lpstr>
      <vt:lpstr>January 2016</vt:lpstr>
      <vt:lpstr>December 2015</vt:lpstr>
      <vt:lpstr>November 2015</vt:lpstr>
      <vt:lpstr>October 2015</vt:lpstr>
      <vt:lpstr>September 2015</vt:lpstr>
      <vt:lpstr>August 2015</vt:lpstr>
      <vt:lpstr>July 2015</vt:lpstr>
      <vt:lpstr>June 2015</vt:lpstr>
      <vt:lpstr>May 2015</vt:lpstr>
      <vt:lpstr>April 2015</vt:lpstr>
      <vt:lpstr>March 2015</vt:lpstr>
      <vt:lpstr>February 2015</vt:lpstr>
      <vt:lpstr>January 2015</vt:lpstr>
      <vt:lpstr>December 2014</vt:lpstr>
      <vt:lpstr>November 2014</vt:lpstr>
      <vt:lpstr>October 2014</vt:lpstr>
      <vt:lpstr>September 2014</vt:lpstr>
      <vt:lpstr>August 2014</vt:lpstr>
      <vt:lpstr>July 2014</vt:lpstr>
      <vt:lpstr>June 2014</vt:lpstr>
      <vt:lpstr>May 2014</vt:lpstr>
      <vt:lpstr>April 2014</vt:lpstr>
      <vt:lpstr>March 2014</vt:lpstr>
      <vt:lpstr>February 2014</vt:lpstr>
      <vt:lpstr>January 2014</vt:lpstr>
      <vt:lpstr>December 2013</vt:lpstr>
      <vt:lpstr>November 2013</vt:lpstr>
      <vt:lpstr>October 2013</vt:lpstr>
      <vt:lpstr>September 2013</vt:lpstr>
      <vt:lpstr>August 2013</vt:lpstr>
      <vt:lpstr>July 2013</vt:lpstr>
      <vt:lpstr>June 2013</vt:lpstr>
      <vt:lpstr>May 2013</vt:lpstr>
      <vt:lpstr>April 2013</vt:lpstr>
      <vt:lpstr>March 2013</vt:lpstr>
      <vt:lpstr>February 2013</vt:lpstr>
      <vt:lpstr>January 2013</vt:lpstr>
      <vt:lpstr>December 2012</vt:lpstr>
      <vt:lpstr>November 2012</vt:lpstr>
      <vt:lpstr>October 2012</vt:lpstr>
      <vt:lpstr>September 2012</vt:lpstr>
      <vt:lpstr>August 2012</vt:lpstr>
      <vt:lpstr>July 2012</vt:lpstr>
      <vt:lpstr>June 2012</vt:lpstr>
      <vt:lpstr>May 2012</vt:lpstr>
      <vt:lpstr>April 2012</vt:lpstr>
      <vt:lpstr>March 2012</vt:lpstr>
      <vt:lpstr>February 2012</vt:lpstr>
      <vt:lpstr>January 2012</vt:lpstr>
      <vt:lpstr>December 2011</vt:lpstr>
      <vt:lpstr>November 2011</vt:lpstr>
      <vt:lpstr>October 2011</vt:lpstr>
      <vt:lpstr>September 2011</vt:lpstr>
      <vt:lpstr>August 2011</vt:lpstr>
      <vt:lpstr>July 2011</vt:lpstr>
      <vt:lpstr>June 2011</vt:lpstr>
      <vt:lpstr>May 2011</vt:lpstr>
      <vt:lpstr>April 2011</vt:lpstr>
      <vt:lpstr>March 2011</vt:lpstr>
      <vt:lpstr>February 2011</vt:lpstr>
      <vt:lpstr>January 2011</vt:lpstr>
      <vt:lpstr>December 2010</vt:lpstr>
      <vt:lpstr>November 2010</vt:lpstr>
      <vt:lpstr>October 2010</vt:lpstr>
      <vt:lpstr>September 2010</vt:lpstr>
      <vt:lpstr>Aug 2010 EDC</vt:lpstr>
      <vt:lpstr>July 2010</vt:lpstr>
      <vt:lpstr>June 2010</vt:lpstr>
      <vt:lpstr>May 2010</vt:lpstr>
      <vt:lpstr>April 2010</vt:lpstr>
      <vt:lpstr>March 2010</vt:lpstr>
      <vt:lpstr>February 2010</vt:lpstr>
      <vt:lpstr>January 2010</vt:lpstr>
      <vt:lpstr>December 2009</vt:lpstr>
      <vt:lpstr>November 2009</vt:lpstr>
      <vt:lpstr>October 2009</vt:lpstr>
      <vt:lpstr>September 2009</vt:lpstr>
      <vt:lpstr>August 2009</vt:lpstr>
      <vt:lpstr>July 2009</vt:lpstr>
      <vt:lpstr>June 2009</vt:lpstr>
      <vt:lpstr>October 2008 </vt:lpstr>
      <vt:lpstr>May 2009</vt:lpstr>
      <vt:lpstr>April 2009</vt:lpstr>
      <vt:lpstr>March 2009</vt:lpstr>
      <vt:lpstr>February 2009</vt:lpstr>
      <vt:lpstr>January 2009</vt:lpstr>
      <vt:lpstr>December 2008</vt:lpstr>
      <vt:lpstr>November 2008 </vt:lpstr>
      <vt:lpstr>September 2008 </vt:lpstr>
      <vt:lpstr>August 2008</vt:lpstr>
      <vt:lpstr>July 2008</vt:lpstr>
      <vt:lpstr>June 2008</vt:lpstr>
      <vt:lpstr>May 2008</vt:lpstr>
      <vt:lpstr>April 2008</vt:lpstr>
      <vt:lpstr>March 2008 </vt:lpstr>
      <vt:lpstr>February 2008</vt:lpstr>
      <vt:lpstr>January 2008</vt:lpstr>
      <vt:lpstr>December 2007</vt:lpstr>
      <vt:lpstr>November 2007 </vt:lpstr>
      <vt:lpstr>October 2007</vt:lpstr>
      <vt:lpstr>September 2007 </vt:lpstr>
      <vt:lpstr>August 2007 </vt:lpstr>
      <vt:lpstr>July 2007</vt:lpstr>
      <vt:lpstr>June 2007</vt:lpstr>
      <vt:lpstr>February 2007</vt:lpstr>
      <vt:lpstr>December 2006</vt:lpstr>
      <vt:lpstr>October 2006</vt:lpstr>
      <vt:lpstr>September 2006</vt:lpstr>
      <vt:lpstr>August 2006</vt:lpstr>
      <vt:lpstr>July 2006</vt:lpstr>
      <vt:lpstr>March 2006</vt:lpstr>
      <vt:lpstr>January 2006</vt:lpstr>
      <vt:lpstr>December 2005</vt:lpstr>
      <vt:lpstr>November 2005</vt:lpstr>
      <vt:lpstr>October 2005</vt:lpstr>
      <vt:lpstr>September 2005</vt:lpstr>
      <vt:lpstr>August 2005</vt:lpstr>
      <vt:lpstr>July 2005</vt:lpstr>
      <vt:lpstr>June 2005</vt:lpstr>
      <vt:lpstr>May 2005</vt:lpstr>
      <vt:lpstr>February 2005</vt:lpstr>
      <vt:lpstr>December 2004</vt:lpstr>
      <vt:lpstr>November 2004</vt:lpstr>
      <vt:lpstr>October 2004</vt:lpstr>
      <vt:lpstr>September 2004</vt:lpstr>
      <vt:lpstr>June 2004</vt:lpstr>
      <vt:lpstr>July 2004</vt:lpstr>
      <vt:lpstr>April 2004</vt:lpstr>
      <vt:lpstr>January 2004</vt:lpstr>
      <vt:lpstr>December 2003</vt:lpstr>
      <vt:lpstr>November 2003</vt:lpstr>
      <vt:lpstr>July 2003</vt:lpstr>
      <vt:lpstr>April 2003</vt:lpstr>
      <vt:lpstr>December 2002</vt:lpstr>
      <vt:lpstr>'April 2011'!Print_Area</vt:lpstr>
      <vt:lpstr>'Aug 2010 EDC'!Print_Area</vt:lpstr>
      <vt:lpstr>'August 2011'!Print_Area</vt:lpstr>
      <vt:lpstr>'December 2010'!Print_Area</vt:lpstr>
      <vt:lpstr>'February 2011'!Print_Area</vt:lpstr>
      <vt:lpstr>'January 2011'!Print_Area</vt:lpstr>
      <vt:lpstr>'July 2011'!Print_Area</vt:lpstr>
      <vt:lpstr>'June 2011'!Print_Area</vt:lpstr>
      <vt:lpstr>'March 2011'!Print_Area</vt:lpstr>
      <vt:lpstr>'May 2011'!Print_Area</vt:lpstr>
      <vt:lpstr>'November 2010'!Print_Area</vt:lpstr>
      <vt:lpstr>'October 2010'!Print_Area</vt:lpstr>
      <vt:lpstr>'September 2010'!Print_Area</vt:lpstr>
    </vt:vector>
  </TitlesOfParts>
  <Company>Oliver Wyman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Schmitz, Anthony</dc:creator>
  <cp:lastModifiedBy>Sinotte, Abigail</cp:lastModifiedBy>
  <dcterms:created xsi:type="dcterms:W3CDTF">2011-09-12T17:28:17Z</dcterms:created>
  <dcterms:modified xsi:type="dcterms:W3CDTF">2026-07-02T16:41:53Z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{7BF01B67-57D2-4DDA-8C98-0C290153FBCD}</vt:lpwstr>
  </property>
  <property fmtid="{D5CDD505-2E9C-101B-9397-08002B2CF9AE}" pid="3" name="WorkbookGuid">
    <vt:lpwstr>8871aef3-d948-4586-bfdb-8e5378c974bf</vt:lpwstr>
  </property>
  <property fmtid="{D5CDD505-2E9C-101B-9397-08002B2CF9AE}" pid="4" name="MSIP_Label_38f1469a-2c2a-4aee-b92b-090d4c5468ff_Enabled">
    <vt:lpwstr>true</vt:lpwstr>
  </property>
  <property fmtid="{D5CDD505-2E9C-101B-9397-08002B2CF9AE}" pid="5" name="MSIP_Label_38f1469a-2c2a-4aee-b92b-090d4c5468ff_SetDate">
    <vt:lpwstr>2024-07-03T17:39:17Z</vt:lpwstr>
  </property>
  <property fmtid="{D5CDD505-2E9C-101B-9397-08002B2CF9AE}" pid="6" name="MSIP_Label_38f1469a-2c2a-4aee-b92b-090d4c5468ff_Method">
    <vt:lpwstr>Standard</vt:lpwstr>
  </property>
  <property fmtid="{D5CDD505-2E9C-101B-9397-08002B2CF9AE}" pid="7" name="MSIP_Label_38f1469a-2c2a-4aee-b92b-090d4c5468ff_Name">
    <vt:lpwstr>Confidential - Unmarked</vt:lpwstr>
  </property>
  <property fmtid="{D5CDD505-2E9C-101B-9397-08002B2CF9AE}" pid="8" name="MSIP_Label_38f1469a-2c2a-4aee-b92b-090d4c5468ff_SiteId">
    <vt:lpwstr>2a6e6092-73e4-4752-b1a5-477a17f5056d</vt:lpwstr>
  </property>
  <property fmtid="{D5CDD505-2E9C-101B-9397-08002B2CF9AE}" pid="9" name="MSIP_Label_38f1469a-2c2a-4aee-b92b-090d4c5468ff_ActionId">
    <vt:lpwstr>5ea5334c-a1ed-4ae3-999e-0056d1eb5cbe</vt:lpwstr>
  </property>
  <property fmtid="{D5CDD505-2E9C-101B-9397-08002B2CF9AE}" pid="10" name="MSIP_Label_38f1469a-2c2a-4aee-b92b-090d4c5468ff_ContentBits">
    <vt:lpwstr>0</vt:lpwstr>
  </property>
</Properties>
</file>