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# Data\Archived Data\2026 Rollover\Switching_Statistics_(Prior_to_June_2023)\"/>
    </mc:Choice>
  </mc:AlternateContent>
  <xr:revisionPtr revIDLastSave="0" documentId="8_{D4EDA3C7-3FA0-45D6-AF81-752DD16790CB}" xr6:coauthVersionLast="47" xr6:coauthVersionMax="47" xr10:uidLastSave="{00000000-0000-0000-0000-000000000000}"/>
  <bookViews>
    <workbookView xWindow="-98" yWindow="-98" windowWidth="23236" windowHeight="13875" tabRatio="897" xr2:uid="{00000000-000D-0000-FFFF-FFFF00000000}"/>
  </bookViews>
  <sheets>
    <sheet name="May 2023" sheetId="258" r:id="rId1"/>
    <sheet name="April 2023" sheetId="259" r:id="rId2"/>
    <sheet name="March 2023" sheetId="260" r:id="rId3"/>
    <sheet name="February 2023" sheetId="261" r:id="rId4"/>
    <sheet name="January 2023" sheetId="262" r:id="rId5"/>
    <sheet name="December 2022" sheetId="263" r:id="rId6"/>
    <sheet name="November 2022" sheetId="264" r:id="rId7"/>
    <sheet name="October 2022" sheetId="265" r:id="rId8"/>
    <sheet name="September 2022" sheetId="266" r:id="rId9"/>
    <sheet name="August 2022" sheetId="267" r:id="rId10"/>
    <sheet name="July 2022" sheetId="268" r:id="rId11"/>
    <sheet name="June 2022" sheetId="269" r:id="rId12"/>
    <sheet name="May 2022" sheetId="257" r:id="rId13"/>
    <sheet name="April 2022" sheetId="256" r:id="rId14"/>
    <sheet name="March 2022" sheetId="255" r:id="rId15"/>
    <sheet name="February 2022" sheetId="254" r:id="rId16"/>
    <sheet name="January 2022" sheetId="253" r:id="rId17"/>
    <sheet name="December 2021" sheetId="252" r:id="rId18"/>
    <sheet name="November 2021" sheetId="251" r:id="rId19"/>
    <sheet name="October 2021" sheetId="250" r:id="rId20"/>
    <sheet name="September 2021" sheetId="249" r:id="rId21"/>
    <sheet name="August 2021" sheetId="248" r:id="rId22"/>
    <sheet name="July 2021" sheetId="247" r:id="rId23"/>
    <sheet name="June 2021" sheetId="246" r:id="rId24"/>
    <sheet name="May 2021" sheetId="234" r:id="rId25"/>
    <sheet name="April 2021" sheetId="235" r:id="rId26"/>
    <sheet name="March 2021" sheetId="236" r:id="rId27"/>
    <sheet name="February 2021" sheetId="237" r:id="rId28"/>
    <sheet name="January 2021" sheetId="238" r:id="rId29"/>
    <sheet name="December 2020" sheetId="239" r:id="rId30"/>
    <sheet name="November 2020" sheetId="240" r:id="rId31"/>
    <sheet name="October 2020" sheetId="241" r:id="rId32"/>
    <sheet name="September 2020" sheetId="242" r:id="rId33"/>
    <sheet name="August 2020" sheetId="243" r:id="rId34"/>
    <sheet name="July 2020" sheetId="244" r:id="rId35"/>
    <sheet name="June 2020" sheetId="245" r:id="rId36"/>
    <sheet name="May 2020" sheetId="222" r:id="rId37"/>
    <sheet name="April 2020" sheetId="223" r:id="rId38"/>
    <sheet name="March 2020" sheetId="224" r:id="rId39"/>
    <sheet name="February 2020" sheetId="225" r:id="rId40"/>
    <sheet name="January 2020" sheetId="226" r:id="rId41"/>
    <sheet name="December 2019" sheetId="227" r:id="rId42"/>
    <sheet name="November 2019" sheetId="228" r:id="rId43"/>
    <sheet name="October 2019" sheetId="229" r:id="rId44"/>
    <sheet name="September 2019" sheetId="230" r:id="rId45"/>
    <sheet name="August 2019" sheetId="231" r:id="rId46"/>
    <sheet name="July 2019" sheetId="232" r:id="rId47"/>
    <sheet name="June 2019" sheetId="233" r:id="rId48"/>
    <sheet name="May 2019" sheetId="221" r:id="rId49"/>
    <sheet name="April 2019" sheetId="210" r:id="rId50"/>
    <sheet name="March 2019" sheetId="211" r:id="rId51"/>
    <sheet name="February 2019" sheetId="212" r:id="rId52"/>
    <sheet name="January 2019" sheetId="213" r:id="rId53"/>
    <sheet name="December 2018" sheetId="214" r:id="rId54"/>
    <sheet name="November 2018" sheetId="215" r:id="rId55"/>
    <sheet name="October 2018" sheetId="216" r:id="rId56"/>
    <sheet name="September 2018" sheetId="217" r:id="rId57"/>
    <sheet name="August 2018" sheetId="218" r:id="rId58"/>
    <sheet name="July 2018" sheetId="219" r:id="rId59"/>
    <sheet name="June 2018" sheetId="220" r:id="rId60"/>
    <sheet name="May 2018" sheetId="208" r:id="rId61"/>
    <sheet name="April 2018" sheetId="207" r:id="rId62"/>
    <sheet name="March 2018" sheetId="206" r:id="rId63"/>
    <sheet name="February 2018" sheetId="205" r:id="rId64"/>
    <sheet name="January 2018" sheetId="204" r:id="rId65"/>
    <sheet name="December 2017" sheetId="203" r:id="rId66"/>
    <sheet name="November 2017" sheetId="202" r:id="rId67"/>
    <sheet name="October 2017" sheetId="201" r:id="rId68"/>
    <sheet name="September 2017" sheetId="200" r:id="rId69"/>
    <sheet name="August 2017" sheetId="199" r:id="rId70"/>
    <sheet name="July 2017" sheetId="198" r:id="rId71"/>
    <sheet name="June 2017" sheetId="197" r:id="rId72"/>
    <sheet name="May 2017" sheetId="184" r:id="rId73"/>
    <sheet name="April 2017" sheetId="183" r:id="rId74"/>
    <sheet name="March 2017" sheetId="182" r:id="rId75"/>
    <sheet name="February 2017" sheetId="181" r:id="rId76"/>
    <sheet name="January 2017" sheetId="180" r:id="rId77"/>
    <sheet name="December 2016" sheetId="179" r:id="rId78"/>
    <sheet name="November 2016" sheetId="178" r:id="rId79"/>
    <sheet name="October 2016" sheetId="177" r:id="rId80"/>
    <sheet name="September 2016" sheetId="176" r:id="rId81"/>
    <sheet name="August 2016" sheetId="175" r:id="rId82"/>
    <sheet name="July 2016" sheetId="174" r:id="rId83"/>
    <sheet name="June 2016" sheetId="173" r:id="rId84"/>
    <sheet name="May 2016" sheetId="161" r:id="rId85"/>
    <sheet name="April 2016" sheetId="162" r:id="rId86"/>
    <sheet name="March 2016" sheetId="163" r:id="rId87"/>
    <sheet name="February 2016" sheetId="164" r:id="rId88"/>
    <sheet name="January 2016" sheetId="165" r:id="rId89"/>
    <sheet name="December 2015" sheetId="166" r:id="rId90"/>
    <sheet name="November 2015" sheetId="167" r:id="rId91"/>
    <sheet name="October 2015" sheetId="168" r:id="rId92"/>
    <sheet name="September 2015" sheetId="169" r:id="rId93"/>
    <sheet name="August 2015" sheetId="170" r:id="rId94"/>
    <sheet name="July 2015" sheetId="171" r:id="rId95"/>
    <sheet name="June 2015" sheetId="172" r:id="rId96"/>
    <sheet name="May 2015" sheetId="149" r:id="rId97"/>
    <sheet name="April 2015" sheetId="150" r:id="rId98"/>
    <sheet name="March 2015" sheetId="151" r:id="rId99"/>
    <sheet name="February 2015" sheetId="152" r:id="rId100"/>
    <sheet name="January 2015" sheetId="153" r:id="rId101"/>
    <sheet name="December 2014" sheetId="154" r:id="rId102"/>
    <sheet name="November 2014" sheetId="155" r:id="rId103"/>
    <sheet name="October 2014" sheetId="156" r:id="rId104"/>
    <sheet name="September 2014" sheetId="157" r:id="rId105"/>
    <sheet name="August 2014" sheetId="158" r:id="rId106"/>
    <sheet name="July 2014" sheetId="159" r:id="rId107"/>
    <sheet name="June 2014" sheetId="160" r:id="rId108"/>
    <sheet name="May 2014" sheetId="137" r:id="rId109"/>
    <sheet name="April 2014" sheetId="138" r:id="rId110"/>
    <sheet name="March 2014" sheetId="139" r:id="rId111"/>
    <sheet name="February 2014" sheetId="140" r:id="rId112"/>
    <sheet name="January 2014" sheetId="141" r:id="rId113"/>
    <sheet name="December 2013" sheetId="142" r:id="rId114"/>
    <sheet name="November 2013" sheetId="143" r:id="rId115"/>
    <sheet name="October 2013" sheetId="144" r:id="rId116"/>
    <sheet name="September 2013" sheetId="145" r:id="rId117"/>
    <sheet name="August 2013" sheetId="146" r:id="rId118"/>
    <sheet name="July 2013" sheetId="147" r:id="rId119"/>
    <sheet name="June 2013" sheetId="148" r:id="rId120"/>
    <sheet name="May 2013" sheetId="136" r:id="rId121"/>
    <sheet name="April 2013" sheetId="135" r:id="rId122"/>
    <sheet name="March 2013" sheetId="134" r:id="rId123"/>
    <sheet name="February 2013" sheetId="133" r:id="rId124"/>
    <sheet name="January 2013" sheetId="132" r:id="rId125"/>
    <sheet name="December 2012" sheetId="131" r:id="rId126"/>
    <sheet name="November 2012" sheetId="130" r:id="rId127"/>
    <sheet name="October 2012" sheetId="129" r:id="rId128"/>
    <sheet name="September 2012" sheetId="128" r:id="rId129"/>
    <sheet name="August 2012" sheetId="127" r:id="rId130"/>
    <sheet name="July 2012" sheetId="126" r:id="rId131"/>
    <sheet name="June 2012" sheetId="125" r:id="rId132"/>
    <sheet name="May 2012" sheetId="124" r:id="rId133"/>
    <sheet name="April 2012" sheetId="123" r:id="rId134"/>
    <sheet name="March 2012" sheetId="122" r:id="rId135"/>
    <sheet name="Feburary 2012" sheetId="121" r:id="rId136"/>
    <sheet name="January 2012" sheetId="120" r:id="rId137"/>
    <sheet name="December 2011" sheetId="119" r:id="rId138"/>
    <sheet name="November 2011" sheetId="118" r:id="rId139"/>
    <sheet name="October 2011" sheetId="117" r:id="rId140"/>
    <sheet name="September 2011" sheetId="116" r:id="rId141"/>
    <sheet name="August 2011" sheetId="115" r:id="rId142"/>
    <sheet name="July 2011 " sheetId="114" r:id="rId143"/>
    <sheet name="June 2011" sheetId="113" r:id="rId144"/>
    <sheet name="May 2011" sheetId="101" r:id="rId145"/>
    <sheet name="April 2011" sheetId="102" r:id="rId146"/>
    <sheet name="March 2011" sheetId="103" r:id="rId147"/>
    <sheet name="February 2011" sheetId="104" r:id="rId148"/>
    <sheet name="January 2011" sheetId="105" r:id="rId149"/>
    <sheet name="December 2010" sheetId="106" r:id="rId150"/>
    <sheet name="November 2010" sheetId="107" r:id="rId151"/>
    <sheet name="October 2010" sheetId="108" r:id="rId152"/>
    <sheet name="September 2010" sheetId="109" r:id="rId153"/>
    <sheet name="August 2010" sheetId="110" r:id="rId154"/>
    <sheet name="July 2010" sheetId="111" r:id="rId155"/>
    <sheet name="June 2010" sheetId="112" r:id="rId156"/>
    <sheet name="May 2010" sheetId="52" r:id="rId157"/>
    <sheet name="April 2010" sheetId="53" r:id="rId158"/>
    <sheet name="March 2010" sheetId="54" r:id="rId159"/>
    <sheet name="February 2010" sheetId="55" r:id="rId160"/>
    <sheet name="January 2010" sheetId="56" r:id="rId161"/>
    <sheet name="December 2009" sheetId="57" r:id="rId162"/>
    <sheet name="November 2009" sheetId="58" r:id="rId163"/>
    <sheet name="October 2009" sheetId="59" r:id="rId164"/>
    <sheet name="September 2009" sheetId="60" r:id="rId165"/>
    <sheet name="August 2009" sheetId="61" r:id="rId166"/>
    <sheet name="July 2009" sheetId="62" r:id="rId167"/>
    <sheet name="June 2009" sheetId="63" r:id="rId168"/>
    <sheet name="May 2009" sheetId="41" r:id="rId169"/>
    <sheet name="April 2009" sheetId="42" r:id="rId170"/>
    <sheet name="March 2009" sheetId="43" r:id="rId171"/>
    <sheet name="February 2009" sheetId="44" r:id="rId172"/>
    <sheet name="January 2009" sheetId="45" r:id="rId173"/>
    <sheet name="December 2008" sheetId="46" r:id="rId174"/>
    <sheet name="November 2008" sheetId="47" r:id="rId175"/>
    <sheet name="October 2008" sheetId="48" r:id="rId176"/>
    <sheet name="September 2008" sheetId="49" r:id="rId177"/>
    <sheet name="August 2008" sheetId="50" r:id="rId178"/>
    <sheet name="July 2008" sheetId="51" r:id="rId179"/>
    <sheet name="June 2008" sheetId="40" r:id="rId180"/>
    <sheet name="May 2008 " sheetId="1" r:id="rId181"/>
    <sheet name="April 2008" sheetId="2" r:id="rId182"/>
    <sheet name="March 2008" sheetId="3" r:id="rId183"/>
    <sheet name="February 2008" sheetId="4" r:id="rId184"/>
    <sheet name="January 2008" sheetId="5" r:id="rId185"/>
    <sheet name="December 2007" sheetId="6" r:id="rId186"/>
    <sheet name="November 2007 " sheetId="7" r:id="rId187"/>
    <sheet name="October 2007" sheetId="8" r:id="rId188"/>
    <sheet name="September 2007 " sheetId="9" r:id="rId189"/>
    <sheet name="August 2007 " sheetId="10" r:id="rId190"/>
    <sheet name="July 2007" sheetId="11" r:id="rId191"/>
    <sheet name="June 2007" sheetId="12" r:id="rId192"/>
    <sheet name="March 2007" sheetId="13" r:id="rId193"/>
    <sheet name="February 2007" sheetId="14" r:id="rId194"/>
    <sheet name="December 2006" sheetId="15" r:id="rId195"/>
    <sheet name="October 2006" sheetId="16" r:id="rId196"/>
    <sheet name="September 2006" sheetId="17" r:id="rId197"/>
    <sheet name="August 2006" sheetId="18" r:id="rId198"/>
    <sheet name="July 2006" sheetId="19" r:id="rId199"/>
    <sheet name="March 2006" sheetId="20" r:id="rId200"/>
    <sheet name="January 2006" sheetId="21" r:id="rId201"/>
    <sheet name="December 2005" sheetId="22" r:id="rId202"/>
    <sheet name="November 2005" sheetId="23" r:id="rId203"/>
    <sheet name="October 2005" sheetId="24" r:id="rId204"/>
    <sheet name="September 2005" sheetId="25" r:id="rId205"/>
    <sheet name="August 2005" sheetId="26" r:id="rId206"/>
    <sheet name="July 2005" sheetId="27" r:id="rId207"/>
    <sheet name="June 2005" sheetId="28" r:id="rId208"/>
    <sheet name="April 2005" sheetId="29" r:id="rId209"/>
    <sheet name="February 2005" sheetId="30" r:id="rId210"/>
    <sheet name="December 2004" sheetId="31" r:id="rId211"/>
    <sheet name="November 2004" sheetId="32" r:id="rId212"/>
    <sheet name="October 2004" sheetId="33" r:id="rId213"/>
    <sheet name="June 2004" sheetId="34" r:id="rId214"/>
    <sheet name="May 2004" sheetId="35" r:id="rId215"/>
    <sheet name="December 2003" sheetId="36" r:id="rId216"/>
    <sheet name="November 2003" sheetId="37" r:id="rId217"/>
    <sheet name="October 2003" sheetId="38" r:id="rId218"/>
    <sheet name="August 2003" sheetId="39" r:id="rId219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CAL_MYSQL_DATE_FORMAT" localSheetId="13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1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9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5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3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4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0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1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2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0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48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6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7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8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269" l="1"/>
  <c r="G10" i="269"/>
  <c r="I10" i="269" s="1"/>
  <c r="D10" i="269"/>
  <c r="C10" i="269"/>
  <c r="E10" i="269" s="1"/>
  <c r="I9" i="269"/>
  <c r="E9" i="269"/>
  <c r="I8" i="269"/>
  <c r="E8" i="269"/>
  <c r="I7" i="269"/>
  <c r="E7" i="269"/>
  <c r="I6" i="269"/>
  <c r="E6" i="269"/>
  <c r="H10" i="268"/>
  <c r="G10" i="268"/>
  <c r="I10" i="268" s="1"/>
  <c r="D10" i="268"/>
  <c r="C10" i="268"/>
  <c r="E10" i="268" s="1"/>
  <c r="I9" i="268"/>
  <c r="E9" i="268"/>
  <c r="I8" i="268"/>
  <c r="E8" i="268"/>
  <c r="I7" i="268"/>
  <c r="E7" i="268"/>
  <c r="I6" i="268"/>
  <c r="E6" i="268"/>
  <c r="H10" i="267"/>
  <c r="I10" i="267" s="1"/>
  <c r="G10" i="267"/>
  <c r="D10" i="267"/>
  <c r="C10" i="267"/>
  <c r="E10" i="267" s="1"/>
  <c r="I9" i="267"/>
  <c r="E9" i="267"/>
  <c r="I8" i="267"/>
  <c r="E8" i="267"/>
  <c r="I7" i="267"/>
  <c r="E7" i="267"/>
  <c r="I6" i="267"/>
  <c r="E6" i="267"/>
  <c r="H10" i="266"/>
  <c r="G10" i="266"/>
  <c r="I10" i="266" s="1"/>
  <c r="D10" i="266"/>
  <c r="C10" i="266"/>
  <c r="E10" i="266" s="1"/>
  <c r="I9" i="266"/>
  <c r="E9" i="266"/>
  <c r="I8" i="266"/>
  <c r="E8" i="266"/>
  <c r="I7" i="266"/>
  <c r="E7" i="266"/>
  <c r="I6" i="266"/>
  <c r="E6" i="266"/>
  <c r="H10" i="265"/>
  <c r="G10" i="265"/>
  <c r="I10" i="265" s="1"/>
  <c r="E10" i="265"/>
  <c r="D10" i="265"/>
  <c r="C10" i="265"/>
  <c r="I9" i="265"/>
  <c r="E9" i="265"/>
  <c r="I8" i="265"/>
  <c r="E8" i="265"/>
  <c r="I7" i="265"/>
  <c r="E7" i="265"/>
  <c r="I6" i="265"/>
  <c r="E6" i="265"/>
  <c r="H10" i="264"/>
  <c r="G10" i="264"/>
  <c r="I10" i="264" s="1"/>
  <c r="D10" i="264"/>
  <c r="C10" i="264"/>
  <c r="E10" i="264" s="1"/>
  <c r="I9" i="264"/>
  <c r="E9" i="264"/>
  <c r="I8" i="264"/>
  <c r="E8" i="264"/>
  <c r="I7" i="264"/>
  <c r="E7" i="264"/>
  <c r="I6" i="264"/>
  <c r="E6" i="264"/>
  <c r="H10" i="263"/>
  <c r="G10" i="263"/>
  <c r="I10" i="263" s="1"/>
  <c r="D10" i="263"/>
  <c r="C10" i="263"/>
  <c r="E10" i="263" s="1"/>
  <c r="I9" i="263"/>
  <c r="E9" i="263"/>
  <c r="I8" i="263"/>
  <c r="E8" i="263"/>
  <c r="I7" i="263"/>
  <c r="E7" i="263"/>
  <c r="I6" i="263"/>
  <c r="E6" i="263"/>
  <c r="H10" i="262"/>
  <c r="I10" i="262" s="1"/>
  <c r="G10" i="262"/>
  <c r="D10" i="262"/>
  <c r="C10" i="262"/>
  <c r="E10" i="262" s="1"/>
  <c r="I9" i="262"/>
  <c r="E9" i="262"/>
  <c r="I8" i="262"/>
  <c r="E8" i="262"/>
  <c r="I7" i="262"/>
  <c r="E7" i="262"/>
  <c r="I6" i="262"/>
  <c r="E6" i="262"/>
  <c r="H10" i="261"/>
  <c r="G10" i="261"/>
  <c r="I10" i="261" s="1"/>
  <c r="D10" i="261"/>
  <c r="C10" i="261"/>
  <c r="E10" i="261" s="1"/>
  <c r="I9" i="261"/>
  <c r="E9" i="261"/>
  <c r="I8" i="261"/>
  <c r="E8" i="261"/>
  <c r="I7" i="261"/>
  <c r="E7" i="261"/>
  <c r="I6" i="261"/>
  <c r="E6" i="261"/>
  <c r="H10" i="260"/>
  <c r="G10" i="260"/>
  <c r="I10" i="260" s="1"/>
  <c r="E10" i="260"/>
  <c r="D10" i="260"/>
  <c r="C10" i="260"/>
  <c r="I9" i="260"/>
  <c r="E9" i="260"/>
  <c r="I8" i="260"/>
  <c r="E8" i="260"/>
  <c r="I7" i="260"/>
  <c r="E7" i="260"/>
  <c r="I6" i="260"/>
  <c r="E6" i="260"/>
  <c r="H10" i="259"/>
  <c r="G10" i="259"/>
  <c r="I10" i="259" s="1"/>
  <c r="D10" i="259"/>
  <c r="C10" i="259"/>
  <c r="E10" i="259" s="1"/>
  <c r="I9" i="259"/>
  <c r="E9" i="259"/>
  <c r="I8" i="259"/>
  <c r="E8" i="259"/>
  <c r="I7" i="259"/>
  <c r="E7" i="259"/>
  <c r="I6" i="259"/>
  <c r="E6" i="259"/>
  <c r="H10" i="258"/>
  <c r="G10" i="258"/>
  <c r="I10" i="258" s="1"/>
  <c r="D10" i="258"/>
  <c r="C10" i="258"/>
  <c r="E10" i="258" s="1"/>
  <c r="I9" i="258"/>
  <c r="E9" i="258"/>
  <c r="I8" i="258"/>
  <c r="E8" i="258"/>
  <c r="I7" i="258"/>
  <c r="E7" i="258"/>
  <c r="I6" i="258"/>
  <c r="E6" i="258"/>
  <c r="H10" i="257" l="1"/>
  <c r="G10" i="257"/>
  <c r="I10" i="257" s="1"/>
  <c r="D10" i="257"/>
  <c r="C10" i="257"/>
  <c r="E10" i="257" s="1"/>
  <c r="I9" i="257"/>
  <c r="E9" i="257"/>
  <c r="I8" i="257"/>
  <c r="E8" i="257"/>
  <c r="I7" i="257"/>
  <c r="E7" i="257"/>
  <c r="I6" i="257"/>
  <c r="E6" i="257"/>
  <c r="H10" i="256"/>
  <c r="G10" i="256"/>
  <c r="I10" i="256" s="1"/>
  <c r="D10" i="256"/>
  <c r="C10" i="256"/>
  <c r="E10" i="256" s="1"/>
  <c r="I9" i="256"/>
  <c r="E9" i="256"/>
  <c r="I8" i="256"/>
  <c r="E8" i="256"/>
  <c r="I7" i="256"/>
  <c r="E7" i="256"/>
  <c r="I6" i="256"/>
  <c r="E6" i="256"/>
  <c r="I10" i="255"/>
  <c r="H10" i="255"/>
  <c r="G10" i="255"/>
  <c r="D10" i="255"/>
  <c r="C10" i="255"/>
  <c r="E10" i="255" s="1"/>
  <c r="I9" i="255"/>
  <c r="E9" i="255"/>
  <c r="I8" i="255"/>
  <c r="E8" i="255"/>
  <c r="I7" i="255"/>
  <c r="E7" i="255"/>
  <c r="I6" i="255"/>
  <c r="E6" i="255"/>
  <c r="H10" i="254"/>
  <c r="G10" i="254"/>
  <c r="I10" i="254" s="1"/>
  <c r="D10" i="254"/>
  <c r="C10" i="254"/>
  <c r="E10" i="254" s="1"/>
  <c r="I9" i="254"/>
  <c r="E9" i="254"/>
  <c r="I8" i="254"/>
  <c r="E8" i="254"/>
  <c r="I7" i="254"/>
  <c r="E7" i="254"/>
  <c r="I6" i="254"/>
  <c r="E6" i="254"/>
  <c r="H10" i="253"/>
  <c r="I10" i="253" s="1"/>
  <c r="G10" i="253"/>
  <c r="D10" i="253"/>
  <c r="C10" i="253"/>
  <c r="E10" i="253" s="1"/>
  <c r="I9" i="253"/>
  <c r="E9" i="253"/>
  <c r="I8" i="253"/>
  <c r="E8" i="253"/>
  <c r="I7" i="253"/>
  <c r="E7" i="253"/>
  <c r="I6" i="253"/>
  <c r="E6" i="253"/>
  <c r="H10" i="252"/>
  <c r="I10" i="252" s="1"/>
  <c r="G10" i="252"/>
  <c r="D10" i="252"/>
  <c r="C10" i="252"/>
  <c r="E10" i="252" s="1"/>
  <c r="I9" i="252"/>
  <c r="E9" i="252"/>
  <c r="I8" i="252"/>
  <c r="E8" i="252"/>
  <c r="I7" i="252"/>
  <c r="E7" i="252"/>
  <c r="I6" i="252"/>
  <c r="E6" i="252"/>
  <c r="H10" i="251"/>
  <c r="G10" i="251"/>
  <c r="I10" i="251" s="1"/>
  <c r="D10" i="251"/>
  <c r="C10" i="251"/>
  <c r="E10" i="251" s="1"/>
  <c r="I9" i="251"/>
  <c r="E9" i="251"/>
  <c r="I8" i="251"/>
  <c r="E8" i="251"/>
  <c r="I7" i="251"/>
  <c r="E7" i="251"/>
  <c r="I6" i="251"/>
  <c r="E6" i="251"/>
  <c r="H10" i="250"/>
  <c r="G10" i="250"/>
  <c r="I10" i="250" s="1"/>
  <c r="D10" i="250"/>
  <c r="C10" i="250"/>
  <c r="E10" i="250" s="1"/>
  <c r="I9" i="250"/>
  <c r="E9" i="250"/>
  <c r="I8" i="250"/>
  <c r="E8" i="250"/>
  <c r="I7" i="250"/>
  <c r="E7" i="250"/>
  <c r="I6" i="250"/>
  <c r="E6" i="250"/>
  <c r="H10" i="249"/>
  <c r="G10" i="249"/>
  <c r="I10" i="249" s="1"/>
  <c r="D10" i="249"/>
  <c r="C10" i="249"/>
  <c r="E10" i="249" s="1"/>
  <c r="I9" i="249"/>
  <c r="E9" i="249"/>
  <c r="I8" i="249"/>
  <c r="E8" i="249"/>
  <c r="I7" i="249"/>
  <c r="E7" i="249"/>
  <c r="I6" i="249"/>
  <c r="E6" i="249"/>
  <c r="H10" i="248"/>
  <c r="G10" i="248"/>
  <c r="I10" i="248" s="1"/>
  <c r="E10" i="248"/>
  <c r="D10" i="248"/>
  <c r="C10" i="248"/>
  <c r="I9" i="248"/>
  <c r="E9" i="248"/>
  <c r="I8" i="248"/>
  <c r="E8" i="248"/>
  <c r="I7" i="248"/>
  <c r="E7" i="248"/>
  <c r="I6" i="248"/>
  <c r="E6" i="248"/>
  <c r="H10" i="247"/>
  <c r="G10" i="247"/>
  <c r="I10" i="247" s="1"/>
  <c r="D10" i="247"/>
  <c r="C10" i="247"/>
  <c r="E10" i="247" s="1"/>
  <c r="I9" i="247"/>
  <c r="E9" i="247"/>
  <c r="I8" i="247"/>
  <c r="E8" i="247"/>
  <c r="I7" i="247"/>
  <c r="E7" i="247"/>
  <c r="I6" i="247"/>
  <c r="E6" i="247"/>
  <c r="H10" i="246"/>
  <c r="G10" i="246"/>
  <c r="I10" i="246" s="1"/>
  <c r="D10" i="246"/>
  <c r="C10" i="246"/>
  <c r="E10" i="246" s="1"/>
  <c r="I9" i="246"/>
  <c r="E9" i="246"/>
  <c r="I8" i="246"/>
  <c r="E8" i="246"/>
  <c r="I7" i="246"/>
  <c r="E7" i="246"/>
  <c r="I6" i="246"/>
  <c r="E6" i="246"/>
  <c r="E6" i="245" l="1"/>
  <c r="I6" i="245"/>
  <c r="E7" i="245"/>
  <c r="I7" i="245"/>
  <c r="E8" i="245"/>
  <c r="I8" i="245"/>
  <c r="E9" i="245"/>
  <c r="I9" i="245"/>
  <c r="C10" i="245"/>
  <c r="D10" i="245"/>
  <c r="E10" i="245"/>
  <c r="G10" i="245"/>
  <c r="H10" i="245"/>
  <c r="I10" i="245"/>
  <c r="E6" i="244"/>
  <c r="I6" i="244"/>
  <c r="E7" i="244"/>
  <c r="I7" i="244"/>
  <c r="E8" i="244"/>
  <c r="I8" i="244"/>
  <c r="E9" i="244"/>
  <c r="I9" i="244"/>
  <c r="C10" i="244"/>
  <c r="D10" i="244"/>
  <c r="E10" i="244"/>
  <c r="G10" i="244"/>
  <c r="I10" i="244" s="1"/>
  <c r="H10" i="244"/>
  <c r="E6" i="243"/>
  <c r="I6" i="243"/>
  <c r="E7" i="243"/>
  <c r="I7" i="243"/>
  <c r="E8" i="243"/>
  <c r="I8" i="243"/>
  <c r="E9" i="243"/>
  <c r="I9" i="243"/>
  <c r="C10" i="243"/>
  <c r="D10" i="243"/>
  <c r="E10" i="243"/>
  <c r="G10" i="243"/>
  <c r="H10" i="243"/>
  <c r="I10" i="243"/>
  <c r="E6" i="242"/>
  <c r="I6" i="242"/>
  <c r="E7" i="242"/>
  <c r="I7" i="242"/>
  <c r="E8" i="242"/>
  <c r="I8" i="242"/>
  <c r="E9" i="242"/>
  <c r="I9" i="242"/>
  <c r="C10" i="242"/>
  <c r="D10" i="242"/>
  <c r="E10" i="242"/>
  <c r="G10" i="242"/>
  <c r="H10" i="242"/>
  <c r="I10" i="242"/>
  <c r="E6" i="241"/>
  <c r="I6" i="241"/>
  <c r="E7" i="241"/>
  <c r="I7" i="241"/>
  <c r="E8" i="241"/>
  <c r="I8" i="241"/>
  <c r="E9" i="241"/>
  <c r="I9" i="241"/>
  <c r="C10" i="241"/>
  <c r="E10" i="241" s="1"/>
  <c r="D10" i="241"/>
  <c r="G10" i="241"/>
  <c r="I10" i="241" s="1"/>
  <c r="H10" i="241"/>
  <c r="E6" i="240"/>
  <c r="I6" i="240"/>
  <c r="E7" i="240"/>
  <c r="I7" i="240"/>
  <c r="E8" i="240"/>
  <c r="I8" i="240"/>
  <c r="E9" i="240"/>
  <c r="I9" i="240"/>
  <c r="C10" i="240"/>
  <c r="E10" i="240" s="1"/>
  <c r="D10" i="240"/>
  <c r="G10" i="240"/>
  <c r="H10" i="240"/>
  <c r="I10" i="240"/>
  <c r="E6" i="239"/>
  <c r="I6" i="239"/>
  <c r="E7" i="239"/>
  <c r="I7" i="239"/>
  <c r="E8" i="239"/>
  <c r="I8" i="239"/>
  <c r="E9" i="239"/>
  <c r="I9" i="239"/>
  <c r="C10" i="239"/>
  <c r="D10" i="239"/>
  <c r="E10" i="239"/>
  <c r="G10" i="239"/>
  <c r="I10" i="239" s="1"/>
  <c r="H10" i="239"/>
  <c r="E6" i="238"/>
  <c r="I6" i="238"/>
  <c r="E7" i="238"/>
  <c r="I7" i="238"/>
  <c r="E8" i="238"/>
  <c r="I8" i="238"/>
  <c r="E9" i="238"/>
  <c r="I9" i="238"/>
  <c r="C10" i="238"/>
  <c r="E10" i="238" s="1"/>
  <c r="D10" i="238"/>
  <c r="G10" i="238"/>
  <c r="H10" i="238"/>
  <c r="I10" i="238"/>
  <c r="E6" i="237"/>
  <c r="I6" i="237"/>
  <c r="E7" i="237"/>
  <c r="I7" i="237"/>
  <c r="E8" i="237"/>
  <c r="I8" i="237"/>
  <c r="E9" i="237"/>
  <c r="I9" i="237"/>
  <c r="C10" i="237"/>
  <c r="D10" i="237"/>
  <c r="E10" i="237"/>
  <c r="G10" i="237"/>
  <c r="I10" i="237" s="1"/>
  <c r="H10" i="237"/>
  <c r="E6" i="236"/>
  <c r="I6" i="236"/>
  <c r="E7" i="236"/>
  <c r="I7" i="236"/>
  <c r="E8" i="236"/>
  <c r="I8" i="236"/>
  <c r="E9" i="236"/>
  <c r="I9" i="236"/>
  <c r="C10" i="236"/>
  <c r="D10" i="236"/>
  <c r="E10" i="236"/>
  <c r="G10" i="236"/>
  <c r="H10" i="236"/>
  <c r="I10" i="236" s="1"/>
  <c r="E6" i="235"/>
  <c r="I6" i="235"/>
  <c r="E7" i="235"/>
  <c r="I7" i="235"/>
  <c r="E8" i="235"/>
  <c r="I8" i="235"/>
  <c r="E9" i="235"/>
  <c r="I9" i="235"/>
  <c r="C10" i="235"/>
  <c r="E10" i="235" s="1"/>
  <c r="D10" i="235"/>
  <c r="G10" i="235"/>
  <c r="H10" i="235"/>
  <c r="I10" i="235"/>
  <c r="E6" i="234"/>
  <c r="I6" i="234"/>
  <c r="E7" i="234"/>
  <c r="I7" i="234"/>
  <c r="E8" i="234"/>
  <c r="I8" i="234"/>
  <c r="E9" i="234"/>
  <c r="I9" i="234"/>
  <c r="C10" i="234"/>
  <c r="D10" i="234"/>
  <c r="E10" i="234"/>
  <c r="G10" i="234"/>
  <c r="H10" i="234"/>
  <c r="I10" i="234"/>
  <c r="E6" i="233" l="1"/>
  <c r="I6" i="233"/>
  <c r="E7" i="233"/>
  <c r="I7" i="233"/>
  <c r="E8" i="233"/>
  <c r="I8" i="233"/>
  <c r="E9" i="233"/>
  <c r="I9" i="233"/>
  <c r="C10" i="233"/>
  <c r="E10" i="233" s="1"/>
  <c r="D10" i="233"/>
  <c r="G10" i="233"/>
  <c r="H10" i="233"/>
  <c r="I10" i="233"/>
  <c r="E6" i="232"/>
  <c r="I6" i="232"/>
  <c r="E7" i="232"/>
  <c r="I7" i="232"/>
  <c r="E8" i="232"/>
  <c r="I8" i="232"/>
  <c r="E9" i="232"/>
  <c r="I9" i="232"/>
  <c r="C10" i="232"/>
  <c r="E10" i="232" s="1"/>
  <c r="D10" i="232"/>
  <c r="G10" i="232"/>
  <c r="I10" i="232" s="1"/>
  <c r="H10" i="232"/>
  <c r="E6" i="231"/>
  <c r="I6" i="231"/>
  <c r="E7" i="231"/>
  <c r="I7" i="231"/>
  <c r="E8" i="231"/>
  <c r="I8" i="231"/>
  <c r="E9" i="231"/>
  <c r="I9" i="231"/>
  <c r="C10" i="231"/>
  <c r="D10" i="231"/>
  <c r="E10" i="231"/>
  <c r="G10" i="231"/>
  <c r="I10" i="231" s="1"/>
  <c r="H10" i="231"/>
  <c r="E6" i="230"/>
  <c r="I6" i="230"/>
  <c r="E7" i="230"/>
  <c r="I7" i="230"/>
  <c r="E8" i="230"/>
  <c r="I8" i="230"/>
  <c r="E9" i="230"/>
  <c r="I9" i="230"/>
  <c r="C10" i="230"/>
  <c r="E10" i="230" s="1"/>
  <c r="D10" i="230"/>
  <c r="G10" i="230"/>
  <c r="I10" i="230" s="1"/>
  <c r="H10" i="230"/>
  <c r="E6" i="229"/>
  <c r="I6" i="229"/>
  <c r="E7" i="229"/>
  <c r="I7" i="229"/>
  <c r="E8" i="229"/>
  <c r="I8" i="229"/>
  <c r="E9" i="229"/>
  <c r="I9" i="229"/>
  <c r="C10" i="229"/>
  <c r="E10" i="229" s="1"/>
  <c r="D10" i="229"/>
  <c r="G10" i="229"/>
  <c r="H10" i="229"/>
  <c r="I10" i="229"/>
  <c r="E6" i="228"/>
  <c r="I6" i="228"/>
  <c r="E7" i="228"/>
  <c r="I7" i="228"/>
  <c r="E8" i="228"/>
  <c r="I8" i="228"/>
  <c r="E9" i="228"/>
  <c r="I9" i="228"/>
  <c r="C10" i="228"/>
  <c r="E10" i="228" s="1"/>
  <c r="D10" i="228"/>
  <c r="G10" i="228"/>
  <c r="I10" i="228" s="1"/>
  <c r="H10" i="228"/>
  <c r="E6" i="227"/>
  <c r="I6" i="227"/>
  <c r="E7" i="227"/>
  <c r="I7" i="227"/>
  <c r="E8" i="227"/>
  <c r="E9" i="227"/>
  <c r="I9" i="227"/>
  <c r="C10" i="227"/>
  <c r="D10" i="227"/>
  <c r="E10" i="227"/>
  <c r="G10" i="227"/>
  <c r="I10" i="227" s="1"/>
  <c r="H10" i="227"/>
  <c r="E6" i="226"/>
  <c r="I6" i="226"/>
  <c r="E7" i="226"/>
  <c r="I7" i="226"/>
  <c r="E8" i="226"/>
  <c r="I8" i="226"/>
  <c r="E9" i="226"/>
  <c r="I9" i="226"/>
  <c r="C10" i="226"/>
  <c r="E10" i="226" s="1"/>
  <c r="D10" i="226"/>
  <c r="G10" i="226"/>
  <c r="H10" i="226"/>
  <c r="I10" i="226"/>
  <c r="E6" i="225"/>
  <c r="I6" i="225"/>
  <c r="E7" i="225"/>
  <c r="I7" i="225"/>
  <c r="E8" i="225"/>
  <c r="I8" i="225"/>
  <c r="E9" i="225"/>
  <c r="I9" i="225"/>
  <c r="C10" i="225"/>
  <c r="E10" i="225" s="1"/>
  <c r="D10" i="225"/>
  <c r="G10" i="225"/>
  <c r="I10" i="225" s="1"/>
  <c r="H10" i="225"/>
  <c r="E6" i="224"/>
  <c r="I6" i="224"/>
  <c r="E7" i="224"/>
  <c r="I7" i="224"/>
  <c r="E8" i="224"/>
  <c r="I8" i="224"/>
  <c r="E9" i="224"/>
  <c r="I9" i="224"/>
  <c r="C10" i="224"/>
  <c r="E10" i="224" s="1"/>
  <c r="D10" i="224"/>
  <c r="G10" i="224"/>
  <c r="I10" i="224" s="1"/>
  <c r="H10" i="224"/>
  <c r="E6" i="223"/>
  <c r="I6" i="223"/>
  <c r="E7" i="223"/>
  <c r="I7" i="223"/>
  <c r="E8" i="223"/>
  <c r="I8" i="223"/>
  <c r="E9" i="223"/>
  <c r="I9" i="223"/>
  <c r="C10" i="223"/>
  <c r="D10" i="223"/>
  <c r="E10" i="223"/>
  <c r="G10" i="223"/>
  <c r="I10" i="223" s="1"/>
  <c r="H10" i="223"/>
  <c r="E6" i="222"/>
  <c r="I6" i="222"/>
  <c r="E7" i="222"/>
  <c r="I7" i="222"/>
  <c r="E8" i="222"/>
  <c r="I8" i="222"/>
  <c r="E9" i="222"/>
  <c r="I9" i="222"/>
  <c r="C10" i="222"/>
  <c r="E10" i="222" s="1"/>
  <c r="D10" i="222"/>
  <c r="G10" i="222"/>
  <c r="H10" i="222"/>
  <c r="I10" i="222"/>
  <c r="E6" i="221"/>
  <c r="I6" i="221"/>
  <c r="E7" i="221"/>
  <c r="I7" i="221"/>
  <c r="E8" i="221"/>
  <c r="I8" i="221"/>
  <c r="E9" i="221"/>
  <c r="I9" i="221"/>
  <c r="C10" i="221"/>
  <c r="E10" i="221" s="1"/>
  <c r="D10" i="221"/>
  <c r="G10" i="221"/>
  <c r="I10" i="221" s="1"/>
  <c r="H10" i="221"/>
  <c r="E6" i="220" l="1"/>
  <c r="I6" i="220"/>
  <c r="E7" i="220"/>
  <c r="I7" i="220"/>
  <c r="E8" i="220"/>
  <c r="I8" i="220"/>
  <c r="E9" i="220"/>
  <c r="I9" i="220"/>
  <c r="C10" i="220"/>
  <c r="E10" i="220" s="1"/>
  <c r="D10" i="220"/>
  <c r="G10" i="220"/>
  <c r="H10" i="220"/>
  <c r="I10" i="220" s="1"/>
  <c r="E6" i="219"/>
  <c r="I6" i="219"/>
  <c r="E7" i="219"/>
  <c r="I7" i="219"/>
  <c r="E8" i="219"/>
  <c r="I8" i="219"/>
  <c r="E9" i="219"/>
  <c r="I9" i="219"/>
  <c r="C10" i="219"/>
  <c r="D10" i="219"/>
  <c r="E10" i="219"/>
  <c r="G10" i="219"/>
  <c r="H10" i="219"/>
  <c r="I10" i="219"/>
  <c r="E6" i="218"/>
  <c r="I6" i="218"/>
  <c r="E7" i="218"/>
  <c r="I7" i="218"/>
  <c r="E8" i="218"/>
  <c r="I8" i="218"/>
  <c r="E9" i="218"/>
  <c r="I9" i="218"/>
  <c r="C10" i="218"/>
  <c r="E10" i="218" s="1"/>
  <c r="D10" i="218"/>
  <c r="G10" i="218"/>
  <c r="I10" i="218" s="1"/>
  <c r="H10" i="218"/>
  <c r="E6" i="217"/>
  <c r="I6" i="217"/>
  <c r="E7" i="217"/>
  <c r="I7" i="217"/>
  <c r="E8" i="217"/>
  <c r="I8" i="217"/>
  <c r="E9" i="217"/>
  <c r="I9" i="217"/>
  <c r="C10" i="217"/>
  <c r="D10" i="217"/>
  <c r="E10" i="217"/>
  <c r="G10" i="217"/>
  <c r="H10" i="217"/>
  <c r="I10" i="217"/>
  <c r="E6" i="216"/>
  <c r="I6" i="216"/>
  <c r="E7" i="216"/>
  <c r="I7" i="216"/>
  <c r="E8" i="216"/>
  <c r="I8" i="216"/>
  <c r="E9" i="216"/>
  <c r="I9" i="216"/>
  <c r="C10" i="216"/>
  <c r="E10" i="216" s="1"/>
  <c r="D10" i="216"/>
  <c r="G10" i="216"/>
  <c r="H10" i="216"/>
  <c r="I10" i="216" s="1"/>
  <c r="E6" i="215"/>
  <c r="I6" i="215"/>
  <c r="E7" i="215"/>
  <c r="I7" i="215"/>
  <c r="E8" i="215"/>
  <c r="I8" i="215"/>
  <c r="E9" i="215"/>
  <c r="I9" i="215"/>
  <c r="C10" i="215"/>
  <c r="D10" i="215"/>
  <c r="E10" i="215"/>
  <c r="G10" i="215"/>
  <c r="I10" i="215" s="1"/>
  <c r="H10" i="215"/>
  <c r="E6" i="214"/>
  <c r="I6" i="214"/>
  <c r="E7" i="214"/>
  <c r="I7" i="214"/>
  <c r="E8" i="214"/>
  <c r="I8" i="214"/>
  <c r="E9" i="214"/>
  <c r="I9" i="214"/>
  <c r="C10" i="214"/>
  <c r="D10" i="214"/>
  <c r="E10" i="214"/>
  <c r="G10" i="214"/>
  <c r="H10" i="214"/>
  <c r="I10" i="214"/>
  <c r="E6" i="213"/>
  <c r="I6" i="213"/>
  <c r="E7" i="213"/>
  <c r="I7" i="213"/>
  <c r="E8" i="213"/>
  <c r="I8" i="213"/>
  <c r="E9" i="213"/>
  <c r="I9" i="213"/>
  <c r="C10" i="213"/>
  <c r="D10" i="213"/>
  <c r="E10" i="213"/>
  <c r="G10" i="213"/>
  <c r="H10" i="213"/>
  <c r="I10" i="213"/>
  <c r="E6" i="212"/>
  <c r="I6" i="212"/>
  <c r="E7" i="212"/>
  <c r="I7" i="212"/>
  <c r="E8" i="212"/>
  <c r="I8" i="212"/>
  <c r="E9" i="212"/>
  <c r="I9" i="212"/>
  <c r="C10" i="212"/>
  <c r="E10" i="212" s="1"/>
  <c r="D10" i="212"/>
  <c r="G10" i="212"/>
  <c r="H10" i="212"/>
  <c r="I10" i="212" s="1"/>
  <c r="E6" i="211"/>
  <c r="I6" i="211"/>
  <c r="E7" i="211"/>
  <c r="I7" i="211"/>
  <c r="E8" i="211"/>
  <c r="I8" i="211"/>
  <c r="E9" i="211"/>
  <c r="I9" i="211"/>
  <c r="C10" i="211"/>
  <c r="D10" i="211"/>
  <c r="E10" i="211"/>
  <c r="G10" i="211"/>
  <c r="I10" i="211" s="1"/>
  <c r="H10" i="211"/>
  <c r="E6" i="210"/>
  <c r="I6" i="210"/>
  <c r="E7" i="210"/>
  <c r="I7" i="210"/>
  <c r="E8" i="210"/>
  <c r="I8" i="210"/>
  <c r="E9" i="210"/>
  <c r="I9" i="210"/>
  <c r="C10" i="210"/>
  <c r="D10" i="210"/>
  <c r="E10" i="210"/>
  <c r="G10" i="210"/>
  <c r="H10" i="210"/>
  <c r="I10" i="210"/>
  <c r="H10" i="208" l="1"/>
  <c r="I10" i="208" s="1"/>
  <c r="G10" i="208"/>
  <c r="D10" i="208"/>
  <c r="C10" i="208"/>
  <c r="E10" i="208" s="1"/>
  <c r="I9" i="208"/>
  <c r="E9" i="208"/>
  <c r="I8" i="208"/>
  <c r="E8" i="208"/>
  <c r="I7" i="208"/>
  <c r="E7" i="208"/>
  <c r="I6" i="208"/>
  <c r="E6" i="208"/>
  <c r="H10" i="207"/>
  <c r="G10" i="207"/>
  <c r="I10" i="207" s="1"/>
  <c r="D10" i="207"/>
  <c r="C10" i="207"/>
  <c r="E10" i="207" s="1"/>
  <c r="I9" i="207"/>
  <c r="E9" i="207"/>
  <c r="I8" i="207"/>
  <c r="E8" i="207"/>
  <c r="I7" i="207"/>
  <c r="E7" i="207"/>
  <c r="I6" i="207"/>
  <c r="E6" i="207"/>
  <c r="H10" i="206"/>
  <c r="G10" i="206"/>
  <c r="I10" i="206" s="1"/>
  <c r="D10" i="206"/>
  <c r="C10" i="206"/>
  <c r="E10" i="206" s="1"/>
  <c r="I9" i="206"/>
  <c r="E9" i="206"/>
  <c r="I8" i="206"/>
  <c r="E8" i="206"/>
  <c r="I7" i="206"/>
  <c r="E7" i="206"/>
  <c r="I6" i="206"/>
  <c r="E6" i="206"/>
  <c r="H10" i="205"/>
  <c r="G10" i="205"/>
  <c r="I10" i="205" s="1"/>
  <c r="D10" i="205"/>
  <c r="C10" i="205"/>
  <c r="E10" i="205" s="1"/>
  <c r="I9" i="205"/>
  <c r="E9" i="205"/>
  <c r="I8" i="205"/>
  <c r="E8" i="205"/>
  <c r="I7" i="205"/>
  <c r="E7" i="205"/>
  <c r="I6" i="205"/>
  <c r="E6" i="205"/>
  <c r="I10" i="204"/>
  <c r="H10" i="204"/>
  <c r="G10" i="204"/>
  <c r="D10" i="204"/>
  <c r="C10" i="204"/>
  <c r="E10" i="204" s="1"/>
  <c r="I9" i="204"/>
  <c r="E9" i="204"/>
  <c r="I8" i="204"/>
  <c r="E8" i="204"/>
  <c r="I7" i="204"/>
  <c r="E7" i="204"/>
  <c r="I6" i="204"/>
  <c r="E6" i="204"/>
  <c r="H10" i="203"/>
  <c r="G10" i="203"/>
  <c r="I10" i="203" s="1"/>
  <c r="D10" i="203"/>
  <c r="C10" i="203"/>
  <c r="E10" i="203" s="1"/>
  <c r="I9" i="203"/>
  <c r="E9" i="203"/>
  <c r="I8" i="203"/>
  <c r="E8" i="203"/>
  <c r="I7" i="203"/>
  <c r="E7" i="203"/>
  <c r="I6" i="203"/>
  <c r="E6" i="203"/>
  <c r="H10" i="202"/>
  <c r="G10" i="202"/>
  <c r="I10" i="202" s="1"/>
  <c r="D10" i="202"/>
  <c r="C10" i="202"/>
  <c r="E10" i="202" s="1"/>
  <c r="I9" i="202"/>
  <c r="E9" i="202"/>
  <c r="I8" i="202"/>
  <c r="E8" i="202"/>
  <c r="I7" i="202"/>
  <c r="E7" i="202"/>
  <c r="I6" i="202"/>
  <c r="E6" i="202"/>
  <c r="I10" i="201"/>
  <c r="H10" i="201"/>
  <c r="G10" i="201"/>
  <c r="D10" i="201"/>
  <c r="C10" i="201"/>
  <c r="E10" i="201" s="1"/>
  <c r="I9" i="201"/>
  <c r="E9" i="201"/>
  <c r="I8" i="201"/>
  <c r="E8" i="201"/>
  <c r="I7" i="201"/>
  <c r="E7" i="201"/>
  <c r="I6" i="201"/>
  <c r="E6" i="201"/>
  <c r="H10" i="200"/>
  <c r="I10" i="200" s="1"/>
  <c r="G10" i="200"/>
  <c r="D10" i="200"/>
  <c r="C10" i="200"/>
  <c r="E10" i="200" s="1"/>
  <c r="I9" i="200"/>
  <c r="E9" i="200"/>
  <c r="I8" i="200"/>
  <c r="E8" i="200"/>
  <c r="I7" i="200"/>
  <c r="E7" i="200"/>
  <c r="I6" i="200"/>
  <c r="E6" i="200"/>
  <c r="H10" i="199"/>
  <c r="G10" i="199"/>
  <c r="I10" i="199" s="1"/>
  <c r="D10" i="199"/>
  <c r="C10" i="199"/>
  <c r="E10" i="199" s="1"/>
  <c r="I9" i="199"/>
  <c r="E9" i="199"/>
  <c r="I8" i="199"/>
  <c r="E8" i="199"/>
  <c r="I7" i="199"/>
  <c r="E7" i="199"/>
  <c r="I6" i="199"/>
  <c r="E6" i="199"/>
  <c r="I10" i="198"/>
  <c r="H10" i="198"/>
  <c r="G10" i="198"/>
  <c r="E10" i="198"/>
  <c r="D10" i="198"/>
  <c r="C10" i="198"/>
  <c r="I9" i="198"/>
  <c r="E9" i="198"/>
  <c r="I8" i="198"/>
  <c r="E8" i="198"/>
  <c r="I7" i="198"/>
  <c r="E7" i="198"/>
  <c r="I6" i="198"/>
  <c r="E6" i="198"/>
  <c r="H10" i="197"/>
  <c r="G10" i="197"/>
  <c r="I10" i="197" s="1"/>
  <c r="D10" i="197"/>
  <c r="C10" i="197"/>
  <c r="E10" i="197" s="1"/>
  <c r="I9" i="197"/>
  <c r="E9" i="197"/>
  <c r="I8" i="197"/>
  <c r="E8" i="197"/>
  <c r="I7" i="197"/>
  <c r="E7" i="197"/>
  <c r="I6" i="197"/>
  <c r="E6" i="197"/>
  <c r="I10" i="184" l="1"/>
  <c r="H10" i="184"/>
  <c r="G10" i="184"/>
  <c r="D10" i="184"/>
  <c r="E10" i="184" s="1"/>
  <c r="C10" i="184"/>
  <c r="I9" i="184"/>
  <c r="E9" i="184"/>
  <c r="I8" i="184"/>
  <c r="E8" i="184"/>
  <c r="I7" i="184"/>
  <c r="E7" i="184"/>
  <c r="I6" i="184"/>
  <c r="E6" i="184"/>
  <c r="H10" i="183"/>
  <c r="G10" i="183"/>
  <c r="D10" i="183"/>
  <c r="C10" i="183"/>
  <c r="E10" i="183" s="1"/>
  <c r="I9" i="183"/>
  <c r="E9" i="183"/>
  <c r="I8" i="183"/>
  <c r="E8" i="183"/>
  <c r="I7" i="183"/>
  <c r="E7" i="183"/>
  <c r="I6" i="183"/>
  <c r="E6" i="183"/>
  <c r="I10" i="182"/>
  <c r="H10" i="182"/>
  <c r="G10" i="182"/>
  <c r="D10" i="182"/>
  <c r="C10" i="182"/>
  <c r="I9" i="182"/>
  <c r="E9" i="182"/>
  <c r="I8" i="182"/>
  <c r="E8" i="182"/>
  <c r="I7" i="182"/>
  <c r="E7" i="182"/>
  <c r="I6" i="182"/>
  <c r="E6" i="182"/>
  <c r="H10" i="181"/>
  <c r="G10" i="181"/>
  <c r="D10" i="181"/>
  <c r="E10" i="181" s="1"/>
  <c r="C10" i="181"/>
  <c r="I9" i="181"/>
  <c r="E9" i="181"/>
  <c r="I8" i="181"/>
  <c r="E8" i="181"/>
  <c r="I7" i="181"/>
  <c r="E7" i="181"/>
  <c r="I6" i="181"/>
  <c r="E6" i="181"/>
  <c r="H10" i="180"/>
  <c r="I10" i="180" s="1"/>
  <c r="G10" i="180"/>
  <c r="D10" i="180"/>
  <c r="E10" i="180" s="1"/>
  <c r="C10" i="180"/>
  <c r="I9" i="180"/>
  <c r="E9" i="180"/>
  <c r="I8" i="180"/>
  <c r="E8" i="180"/>
  <c r="I7" i="180"/>
  <c r="E7" i="180"/>
  <c r="I6" i="180"/>
  <c r="E6" i="180"/>
  <c r="H10" i="179"/>
  <c r="I10" i="179" s="1"/>
  <c r="G10" i="179"/>
  <c r="D10" i="179"/>
  <c r="C10" i="179"/>
  <c r="I9" i="179"/>
  <c r="E9" i="179"/>
  <c r="I8" i="179"/>
  <c r="E8" i="179"/>
  <c r="I7" i="179"/>
  <c r="E7" i="179"/>
  <c r="I6" i="179"/>
  <c r="E6" i="179"/>
  <c r="H10" i="178"/>
  <c r="G10" i="178"/>
  <c r="I10" i="178" s="1"/>
  <c r="D10" i="178"/>
  <c r="C10" i="178"/>
  <c r="E10" i="178" s="1"/>
  <c r="I9" i="178"/>
  <c r="E9" i="178"/>
  <c r="I8" i="178"/>
  <c r="E8" i="178"/>
  <c r="I7" i="178"/>
  <c r="E7" i="178"/>
  <c r="I6" i="178"/>
  <c r="E6" i="178"/>
  <c r="H10" i="177"/>
  <c r="G10" i="177"/>
  <c r="I10" i="177" s="1"/>
  <c r="D10" i="177"/>
  <c r="C10" i="177"/>
  <c r="E10" i="177" s="1"/>
  <c r="I9" i="177"/>
  <c r="E9" i="177"/>
  <c r="I8" i="177"/>
  <c r="E8" i="177"/>
  <c r="I7" i="177"/>
  <c r="E7" i="177"/>
  <c r="I6" i="177"/>
  <c r="E6" i="177"/>
  <c r="H10" i="176"/>
  <c r="I10" i="176" s="1"/>
  <c r="G10" i="176"/>
  <c r="D10" i="176"/>
  <c r="C10" i="176"/>
  <c r="E10" i="176" s="1"/>
  <c r="I9" i="176"/>
  <c r="E9" i="176"/>
  <c r="I8" i="176"/>
  <c r="E8" i="176"/>
  <c r="I7" i="176"/>
  <c r="E7" i="176"/>
  <c r="I6" i="176"/>
  <c r="E6" i="176"/>
  <c r="H10" i="175"/>
  <c r="I10" i="175" s="1"/>
  <c r="G10" i="175"/>
  <c r="D10" i="175"/>
  <c r="C10" i="175"/>
  <c r="E10" i="175" s="1"/>
  <c r="I9" i="175"/>
  <c r="E9" i="175"/>
  <c r="I8" i="175"/>
  <c r="E8" i="175"/>
  <c r="I7" i="175"/>
  <c r="E7" i="175"/>
  <c r="H10" i="174"/>
  <c r="G10" i="174"/>
  <c r="I10" i="174" s="1"/>
  <c r="D10" i="174"/>
  <c r="C10" i="174"/>
  <c r="E10" i="174" s="1"/>
  <c r="I9" i="174"/>
  <c r="E9" i="174"/>
  <c r="I8" i="174"/>
  <c r="E8" i="174"/>
  <c r="I7" i="174"/>
  <c r="E7" i="174"/>
  <c r="I6" i="174"/>
  <c r="E6" i="174"/>
  <c r="H10" i="173"/>
  <c r="G10" i="173"/>
  <c r="D10" i="173"/>
  <c r="C10" i="173"/>
  <c r="I9" i="173"/>
  <c r="E9" i="173"/>
  <c r="I8" i="173"/>
  <c r="E8" i="173"/>
  <c r="I7" i="173"/>
  <c r="E7" i="173"/>
  <c r="I6" i="173"/>
  <c r="E6" i="173"/>
  <c r="I10" i="173" l="1"/>
  <c r="I10" i="181"/>
  <c r="I10" i="183"/>
  <c r="E10" i="182"/>
  <c r="E10" i="173"/>
  <c r="E10" i="179"/>
  <c r="E6" i="172"/>
  <c r="I6" i="172"/>
  <c r="E7" i="172"/>
  <c r="I7" i="172"/>
  <c r="E8" i="172"/>
  <c r="I8" i="172"/>
  <c r="E9" i="172"/>
  <c r="I9" i="172"/>
  <c r="C10" i="172"/>
  <c r="D10" i="172"/>
  <c r="G10" i="172"/>
  <c r="I10" i="172" s="1"/>
  <c r="H10" i="172"/>
  <c r="E6" i="171"/>
  <c r="I6" i="171"/>
  <c r="E7" i="171"/>
  <c r="I7" i="171"/>
  <c r="E8" i="171"/>
  <c r="I8" i="171"/>
  <c r="E9" i="171"/>
  <c r="I9" i="171"/>
  <c r="C10" i="171"/>
  <c r="D10" i="171"/>
  <c r="G10" i="171"/>
  <c r="H10" i="171"/>
  <c r="E6" i="170"/>
  <c r="I6" i="170"/>
  <c r="E7" i="170"/>
  <c r="I7" i="170"/>
  <c r="E8" i="170"/>
  <c r="I8" i="170"/>
  <c r="E9" i="170"/>
  <c r="I9" i="170"/>
  <c r="C10" i="170"/>
  <c r="E10" i="170" s="1"/>
  <c r="D10" i="170"/>
  <c r="G10" i="170"/>
  <c r="H10" i="170"/>
  <c r="E6" i="169"/>
  <c r="I6" i="169"/>
  <c r="E7" i="169"/>
  <c r="I7" i="169"/>
  <c r="E8" i="169"/>
  <c r="I8" i="169"/>
  <c r="E9" i="169"/>
  <c r="I9" i="169"/>
  <c r="C10" i="169"/>
  <c r="D10" i="169"/>
  <c r="G10" i="169"/>
  <c r="I10" i="169" s="1"/>
  <c r="H10" i="169"/>
  <c r="E6" i="168"/>
  <c r="I6" i="168"/>
  <c r="E7" i="168"/>
  <c r="I7" i="168"/>
  <c r="E8" i="168"/>
  <c r="I8" i="168"/>
  <c r="E9" i="168"/>
  <c r="I9" i="168"/>
  <c r="C10" i="168"/>
  <c r="E10" i="168" s="1"/>
  <c r="D10" i="168"/>
  <c r="G10" i="168"/>
  <c r="I10" i="168" s="1"/>
  <c r="H10" i="168"/>
  <c r="E6" i="167"/>
  <c r="I6" i="167"/>
  <c r="E7" i="167"/>
  <c r="I7" i="167"/>
  <c r="E8" i="167"/>
  <c r="I8" i="167"/>
  <c r="E9" i="167"/>
  <c r="I9" i="167"/>
  <c r="C10" i="167"/>
  <c r="D10" i="167"/>
  <c r="G10" i="167"/>
  <c r="H10" i="167"/>
  <c r="E6" i="166"/>
  <c r="I6" i="166"/>
  <c r="E7" i="166"/>
  <c r="I7" i="166"/>
  <c r="E8" i="166"/>
  <c r="I8" i="166"/>
  <c r="E9" i="166"/>
  <c r="I9" i="166"/>
  <c r="C10" i="166"/>
  <c r="E10" i="166" s="1"/>
  <c r="D10" i="166"/>
  <c r="G10" i="166"/>
  <c r="H10" i="166"/>
  <c r="I10" i="166"/>
  <c r="E6" i="165"/>
  <c r="I6" i="165"/>
  <c r="E7" i="165"/>
  <c r="I7" i="165"/>
  <c r="E8" i="165"/>
  <c r="I8" i="165"/>
  <c r="E9" i="165"/>
  <c r="I9" i="165"/>
  <c r="C10" i="165"/>
  <c r="D10" i="165"/>
  <c r="G10" i="165"/>
  <c r="I10" i="165" s="1"/>
  <c r="H10" i="165"/>
  <c r="E6" i="164"/>
  <c r="I6" i="164"/>
  <c r="E7" i="164"/>
  <c r="I7" i="164"/>
  <c r="E8" i="164"/>
  <c r="I8" i="164"/>
  <c r="E9" i="164"/>
  <c r="I9" i="164"/>
  <c r="C10" i="164"/>
  <c r="E10" i="164" s="1"/>
  <c r="D10" i="164"/>
  <c r="G10" i="164"/>
  <c r="H10" i="164"/>
  <c r="I10" i="164"/>
  <c r="E6" i="163"/>
  <c r="I6" i="163"/>
  <c r="E7" i="163"/>
  <c r="I7" i="163"/>
  <c r="E8" i="163"/>
  <c r="I8" i="163"/>
  <c r="E9" i="163"/>
  <c r="I9" i="163"/>
  <c r="C10" i="163"/>
  <c r="D10" i="163"/>
  <c r="G10" i="163"/>
  <c r="H10" i="163"/>
  <c r="I10" i="163" s="1"/>
  <c r="E6" i="162"/>
  <c r="I6" i="162"/>
  <c r="E7" i="162"/>
  <c r="I7" i="162"/>
  <c r="E8" i="162"/>
  <c r="I8" i="162"/>
  <c r="E9" i="162"/>
  <c r="I9" i="162"/>
  <c r="C10" i="162"/>
  <c r="D10" i="162"/>
  <c r="E10" i="162"/>
  <c r="G10" i="162"/>
  <c r="H10" i="162"/>
  <c r="E6" i="161"/>
  <c r="I6" i="161"/>
  <c r="E7" i="161"/>
  <c r="I7" i="161"/>
  <c r="E8" i="161"/>
  <c r="I8" i="161"/>
  <c r="E9" i="161"/>
  <c r="I9" i="161"/>
  <c r="C10" i="161"/>
  <c r="D10" i="161"/>
  <c r="G10" i="161"/>
  <c r="H10" i="161"/>
  <c r="I10" i="161"/>
  <c r="I10" i="162" l="1"/>
  <c r="E10" i="163"/>
  <c r="E10" i="165"/>
  <c r="E10" i="172"/>
  <c r="I10" i="171"/>
  <c r="E10" i="169"/>
  <c r="E10" i="171"/>
  <c r="I10" i="170"/>
  <c r="I10" i="167"/>
  <c r="E10" i="161"/>
  <c r="E10" i="167"/>
  <c r="H10" i="160"/>
  <c r="G10" i="160"/>
  <c r="I10" i="160" s="1"/>
  <c r="D10" i="160"/>
  <c r="C10" i="160"/>
  <c r="I9" i="160"/>
  <c r="E9" i="160"/>
  <c r="I8" i="160"/>
  <c r="E8" i="160"/>
  <c r="I7" i="160"/>
  <c r="E7" i="160"/>
  <c r="I6" i="160"/>
  <c r="E6" i="160"/>
  <c r="Q10" i="159"/>
  <c r="P10" i="159"/>
  <c r="M10" i="159"/>
  <c r="L10" i="159"/>
  <c r="N10" i="159" s="1"/>
  <c r="H10" i="159"/>
  <c r="G10" i="159"/>
  <c r="I10" i="159" s="1"/>
  <c r="D10" i="159"/>
  <c r="C10" i="159"/>
  <c r="R9" i="159"/>
  <c r="N9" i="159"/>
  <c r="I9" i="159"/>
  <c r="E9" i="159"/>
  <c r="R8" i="159"/>
  <c r="N8" i="159"/>
  <c r="I8" i="159"/>
  <c r="E8" i="159"/>
  <c r="R7" i="159"/>
  <c r="N7" i="159"/>
  <c r="I7" i="159"/>
  <c r="E7" i="159"/>
  <c r="R6" i="159"/>
  <c r="N6" i="159"/>
  <c r="I6" i="159"/>
  <c r="E6" i="159"/>
  <c r="Q10" i="158"/>
  <c r="P10" i="158"/>
  <c r="M10" i="158"/>
  <c r="L10" i="158"/>
  <c r="N10" i="158" s="1"/>
  <c r="H10" i="158"/>
  <c r="G10" i="158"/>
  <c r="D10" i="158"/>
  <c r="C10" i="158"/>
  <c r="I9" i="158"/>
  <c r="E9" i="158"/>
  <c r="R7" i="158"/>
  <c r="N7" i="158"/>
  <c r="I7" i="158"/>
  <c r="E7" i="158"/>
  <c r="R6" i="158"/>
  <c r="N6" i="158"/>
  <c r="I6" i="158"/>
  <c r="E6" i="158"/>
  <c r="H10" i="157"/>
  <c r="G10" i="157"/>
  <c r="I10" i="157" s="1"/>
  <c r="D10" i="157"/>
  <c r="C10" i="157"/>
  <c r="I9" i="157"/>
  <c r="E9" i="157"/>
  <c r="I8" i="157"/>
  <c r="E8" i="157"/>
  <c r="I7" i="157"/>
  <c r="E7" i="157"/>
  <c r="I6" i="157"/>
  <c r="E6" i="157"/>
  <c r="H10" i="156"/>
  <c r="G10" i="156"/>
  <c r="D10" i="156"/>
  <c r="C10" i="156"/>
  <c r="I9" i="156"/>
  <c r="E9" i="156"/>
  <c r="I8" i="156"/>
  <c r="E8" i="156"/>
  <c r="I7" i="156"/>
  <c r="E7" i="156"/>
  <c r="I6" i="156"/>
  <c r="E6" i="156"/>
  <c r="H10" i="155"/>
  <c r="G10" i="155"/>
  <c r="I10" i="155" s="1"/>
  <c r="D10" i="155"/>
  <c r="C10" i="155"/>
  <c r="I9" i="155"/>
  <c r="E9" i="155"/>
  <c r="I8" i="155"/>
  <c r="E8" i="155"/>
  <c r="I7" i="155"/>
  <c r="E7" i="155"/>
  <c r="I6" i="155"/>
  <c r="E6" i="155"/>
  <c r="H10" i="154"/>
  <c r="G10" i="154"/>
  <c r="D10" i="154"/>
  <c r="C10" i="154"/>
  <c r="I9" i="154"/>
  <c r="E9" i="154"/>
  <c r="I8" i="154"/>
  <c r="E8" i="154"/>
  <c r="I7" i="154"/>
  <c r="E7" i="154"/>
  <c r="I6" i="154"/>
  <c r="E6" i="154"/>
  <c r="Q10" i="153"/>
  <c r="P10" i="153"/>
  <c r="R10" i="153" s="1"/>
  <c r="M10" i="153"/>
  <c r="L10" i="153"/>
  <c r="H10" i="153"/>
  <c r="G10" i="153"/>
  <c r="D10" i="153"/>
  <c r="C10" i="153"/>
  <c r="R9" i="153"/>
  <c r="N9" i="153"/>
  <c r="I9" i="153"/>
  <c r="E9" i="153"/>
  <c r="R8" i="153"/>
  <c r="N8" i="153"/>
  <c r="I8" i="153"/>
  <c r="E8" i="153"/>
  <c r="R7" i="153"/>
  <c r="N7" i="153"/>
  <c r="I7" i="153"/>
  <c r="E7" i="153"/>
  <c r="R6" i="153"/>
  <c r="N6" i="153"/>
  <c r="I6" i="153"/>
  <c r="E6" i="153"/>
  <c r="H10" i="152"/>
  <c r="G10" i="152"/>
  <c r="D10" i="152"/>
  <c r="C10" i="152"/>
  <c r="I9" i="152"/>
  <c r="E9" i="152"/>
  <c r="I8" i="152"/>
  <c r="E8" i="152"/>
  <c r="I7" i="152"/>
  <c r="E7" i="152"/>
  <c r="I6" i="152"/>
  <c r="E6" i="152"/>
  <c r="Q10" i="151"/>
  <c r="P10" i="151"/>
  <c r="M10" i="151"/>
  <c r="L10" i="151"/>
  <c r="H10" i="151"/>
  <c r="G10" i="151"/>
  <c r="I10" i="151" s="1"/>
  <c r="D10" i="151"/>
  <c r="C10" i="151"/>
  <c r="R9" i="151"/>
  <c r="N9" i="151"/>
  <c r="I9" i="151"/>
  <c r="E9" i="151"/>
  <c r="R8" i="151"/>
  <c r="N8" i="151"/>
  <c r="I8" i="151"/>
  <c r="E8" i="151"/>
  <c r="R7" i="151"/>
  <c r="N7" i="151"/>
  <c r="I7" i="151"/>
  <c r="E7" i="151"/>
  <c r="R6" i="151"/>
  <c r="N6" i="151"/>
  <c r="I6" i="151"/>
  <c r="E6" i="151"/>
  <c r="H10" i="150"/>
  <c r="G10" i="150"/>
  <c r="D10" i="150"/>
  <c r="C10" i="150"/>
  <c r="I9" i="150"/>
  <c r="E9" i="150"/>
  <c r="I8" i="150"/>
  <c r="E8" i="150"/>
  <c r="I7" i="150"/>
  <c r="E7" i="150"/>
  <c r="I6" i="150"/>
  <c r="E6" i="150"/>
  <c r="H10" i="149"/>
  <c r="G10" i="149"/>
  <c r="I10" i="149" s="1"/>
  <c r="D10" i="149"/>
  <c r="C10" i="149"/>
  <c r="I9" i="149"/>
  <c r="E9" i="149"/>
  <c r="I8" i="149"/>
  <c r="E8" i="149"/>
  <c r="I7" i="149"/>
  <c r="E7" i="149"/>
  <c r="I6" i="149"/>
  <c r="E6" i="149"/>
  <c r="I10" i="150" l="1"/>
  <c r="R10" i="151"/>
  <c r="I10" i="153"/>
  <c r="I10" i="154"/>
  <c r="E10" i="158"/>
  <c r="E10" i="159"/>
  <c r="E10" i="160"/>
  <c r="N10" i="151"/>
  <c r="E10" i="153"/>
  <c r="E10" i="154"/>
  <c r="E10" i="156"/>
  <c r="R10" i="158"/>
  <c r="E10" i="149"/>
  <c r="E10" i="151"/>
  <c r="E10" i="152"/>
  <c r="N10" i="153"/>
  <c r="E10" i="155"/>
  <c r="E10" i="157"/>
  <c r="I10" i="158"/>
  <c r="R10" i="159"/>
  <c r="I10" i="156"/>
  <c r="E10" i="150"/>
  <c r="I10" i="152"/>
  <c r="I6" i="148"/>
  <c r="I7" i="148"/>
  <c r="I8" i="148"/>
  <c r="I9" i="148"/>
  <c r="C10" i="148"/>
  <c r="E10" i="148" s="1"/>
  <c r="D10" i="148"/>
  <c r="G10" i="148"/>
  <c r="H10" i="148"/>
  <c r="I10" i="148"/>
  <c r="E6" i="147"/>
  <c r="I6" i="147"/>
  <c r="E7" i="147"/>
  <c r="I7" i="147"/>
  <c r="E8" i="147"/>
  <c r="I8" i="147"/>
  <c r="E9" i="147"/>
  <c r="I9" i="147"/>
  <c r="C10" i="147"/>
  <c r="D10" i="147"/>
  <c r="G10" i="147"/>
  <c r="H10" i="147"/>
  <c r="E6" i="146"/>
  <c r="I6" i="146"/>
  <c r="E7" i="146"/>
  <c r="I7" i="146"/>
  <c r="E8" i="146"/>
  <c r="I8" i="146"/>
  <c r="E9" i="146"/>
  <c r="I9" i="146"/>
  <c r="C10" i="146"/>
  <c r="D10" i="146"/>
  <c r="G10" i="146"/>
  <c r="H10" i="146"/>
  <c r="E6" i="145"/>
  <c r="I6" i="145"/>
  <c r="E7" i="145"/>
  <c r="I7" i="145"/>
  <c r="E8" i="145"/>
  <c r="I8" i="145"/>
  <c r="E9" i="145"/>
  <c r="I9" i="145"/>
  <c r="C10" i="145"/>
  <c r="D10" i="145"/>
  <c r="E10" i="145" s="1"/>
  <c r="G10" i="145"/>
  <c r="H10" i="145"/>
  <c r="I10" i="145"/>
  <c r="E6" i="144"/>
  <c r="I6" i="144"/>
  <c r="E7" i="144"/>
  <c r="I7" i="144"/>
  <c r="E8" i="144"/>
  <c r="I8" i="144"/>
  <c r="E9" i="144"/>
  <c r="I9" i="144"/>
  <c r="C10" i="144"/>
  <c r="D10" i="144"/>
  <c r="G10" i="144"/>
  <c r="H10" i="144"/>
  <c r="E6" i="143"/>
  <c r="I6" i="143"/>
  <c r="E7" i="143"/>
  <c r="I7" i="143"/>
  <c r="E8" i="143"/>
  <c r="I8" i="143"/>
  <c r="E9" i="143"/>
  <c r="I9" i="143"/>
  <c r="C10" i="143"/>
  <c r="D10" i="143"/>
  <c r="G10" i="143"/>
  <c r="I10" i="143" s="1"/>
  <c r="H10" i="143"/>
  <c r="E6" i="142"/>
  <c r="I6" i="142"/>
  <c r="E7" i="142"/>
  <c r="I7" i="142"/>
  <c r="E8" i="142"/>
  <c r="I8" i="142"/>
  <c r="E9" i="142"/>
  <c r="I9" i="142"/>
  <c r="C10" i="142"/>
  <c r="D10" i="142"/>
  <c r="G10" i="142"/>
  <c r="H10" i="142"/>
  <c r="E6" i="141"/>
  <c r="I6" i="141"/>
  <c r="E7" i="141"/>
  <c r="I7" i="141"/>
  <c r="E8" i="141"/>
  <c r="I8" i="141"/>
  <c r="E9" i="141"/>
  <c r="I9" i="141"/>
  <c r="C10" i="141"/>
  <c r="D10" i="141"/>
  <c r="G10" i="141"/>
  <c r="H10" i="141"/>
  <c r="E6" i="140"/>
  <c r="I6" i="140"/>
  <c r="E7" i="140"/>
  <c r="I7" i="140"/>
  <c r="E8" i="140"/>
  <c r="I8" i="140"/>
  <c r="E9" i="140"/>
  <c r="I9" i="140"/>
  <c r="C10" i="140"/>
  <c r="D10" i="140"/>
  <c r="G10" i="140"/>
  <c r="I10" i="140" s="1"/>
  <c r="H10" i="140"/>
  <c r="E6" i="139"/>
  <c r="I6" i="139"/>
  <c r="E7" i="139"/>
  <c r="I7" i="139"/>
  <c r="E8" i="139"/>
  <c r="I8" i="139"/>
  <c r="E9" i="139"/>
  <c r="I9" i="139"/>
  <c r="C10" i="139"/>
  <c r="D10" i="139"/>
  <c r="G10" i="139"/>
  <c r="H10" i="139"/>
  <c r="E6" i="138"/>
  <c r="I6" i="138"/>
  <c r="E7" i="138"/>
  <c r="I7" i="138"/>
  <c r="E8" i="138"/>
  <c r="I8" i="138"/>
  <c r="E9" i="138"/>
  <c r="I9" i="138"/>
  <c r="C10" i="138"/>
  <c r="D10" i="138"/>
  <c r="G10" i="138"/>
  <c r="I10" i="138" s="1"/>
  <c r="H10" i="138"/>
  <c r="E6" i="137"/>
  <c r="I6" i="137"/>
  <c r="E7" i="137"/>
  <c r="I7" i="137"/>
  <c r="E8" i="137"/>
  <c r="I8" i="137"/>
  <c r="E9" i="137"/>
  <c r="I9" i="137"/>
  <c r="C10" i="137"/>
  <c r="D10" i="137"/>
  <c r="G10" i="137"/>
  <c r="H10" i="137"/>
  <c r="E10" i="140" l="1"/>
  <c r="I10" i="146"/>
  <c r="E10" i="146"/>
  <c r="I10" i="144"/>
  <c r="I10" i="141"/>
  <c r="I10" i="147"/>
  <c r="E10" i="143"/>
  <c r="I10" i="137"/>
  <c r="E10" i="144"/>
  <c r="E10" i="137"/>
  <c r="E10" i="147"/>
  <c r="I10" i="142"/>
  <c r="E10" i="142"/>
  <c r="I10" i="139"/>
  <c r="E10" i="141"/>
  <c r="E10" i="138"/>
  <c r="E10" i="139"/>
  <c r="E6" i="136"/>
  <c r="I6" i="136"/>
  <c r="E7" i="136"/>
  <c r="I7" i="136"/>
  <c r="E8" i="136"/>
  <c r="I8" i="136"/>
  <c r="E9" i="136"/>
  <c r="I9" i="136"/>
  <c r="C10" i="136"/>
  <c r="D10" i="136"/>
  <c r="E10" i="136" s="1"/>
  <c r="G10" i="136"/>
  <c r="H10" i="136"/>
  <c r="E6" i="135"/>
  <c r="I6" i="135"/>
  <c r="E7" i="135"/>
  <c r="I7" i="135"/>
  <c r="E8" i="135"/>
  <c r="I8" i="135"/>
  <c r="E9" i="135"/>
  <c r="I9" i="135"/>
  <c r="C10" i="135"/>
  <c r="D10" i="135"/>
  <c r="G10" i="135"/>
  <c r="I10" i="135" s="1"/>
  <c r="H10" i="135"/>
  <c r="E6" i="134"/>
  <c r="I6" i="134"/>
  <c r="E7" i="134"/>
  <c r="I7" i="134"/>
  <c r="E8" i="134"/>
  <c r="I8" i="134"/>
  <c r="E9" i="134"/>
  <c r="I9" i="134"/>
  <c r="C10" i="134"/>
  <c r="E10" i="134" s="1"/>
  <c r="D10" i="134"/>
  <c r="G10" i="134"/>
  <c r="H10" i="134"/>
  <c r="I10" i="134" s="1"/>
  <c r="E6" i="133"/>
  <c r="I6" i="133"/>
  <c r="E7" i="133"/>
  <c r="I7" i="133"/>
  <c r="E8" i="133"/>
  <c r="I8" i="133"/>
  <c r="E9" i="133"/>
  <c r="I9" i="133"/>
  <c r="C10" i="133"/>
  <c r="E10" i="133" s="1"/>
  <c r="D10" i="133"/>
  <c r="G10" i="133"/>
  <c r="H10" i="133"/>
  <c r="I10" i="133" s="1"/>
  <c r="E6" i="132"/>
  <c r="I6" i="132"/>
  <c r="E7" i="132"/>
  <c r="I7" i="132"/>
  <c r="E8" i="132"/>
  <c r="I8" i="132"/>
  <c r="E9" i="132"/>
  <c r="I9" i="132"/>
  <c r="C10" i="132"/>
  <c r="D10" i="132"/>
  <c r="G10" i="132"/>
  <c r="H10" i="132"/>
  <c r="I10" i="132"/>
  <c r="E6" i="131"/>
  <c r="I6" i="131"/>
  <c r="E7" i="131"/>
  <c r="I7" i="131"/>
  <c r="E8" i="131"/>
  <c r="I8" i="131"/>
  <c r="E9" i="131"/>
  <c r="I9" i="131"/>
  <c r="C10" i="131"/>
  <c r="D10" i="131"/>
  <c r="G10" i="131"/>
  <c r="H10" i="131"/>
  <c r="E6" i="130"/>
  <c r="I6" i="130"/>
  <c r="E7" i="130"/>
  <c r="I7" i="130"/>
  <c r="E8" i="130"/>
  <c r="I8" i="130"/>
  <c r="E9" i="130"/>
  <c r="I9" i="130"/>
  <c r="C10" i="130"/>
  <c r="D10" i="130"/>
  <c r="G10" i="130"/>
  <c r="H10" i="130"/>
  <c r="E6" i="129"/>
  <c r="I6" i="129"/>
  <c r="E7" i="129"/>
  <c r="I7" i="129"/>
  <c r="E8" i="129"/>
  <c r="I8" i="129"/>
  <c r="E9" i="129"/>
  <c r="I9" i="129"/>
  <c r="C10" i="129"/>
  <c r="D10" i="129"/>
  <c r="E10" i="129" s="1"/>
  <c r="G10" i="129"/>
  <c r="I10" i="129" s="1"/>
  <c r="H10" i="129"/>
  <c r="E6" i="128"/>
  <c r="I6" i="128"/>
  <c r="E7" i="128"/>
  <c r="I7" i="128"/>
  <c r="E8" i="128"/>
  <c r="I8" i="128"/>
  <c r="E9" i="128"/>
  <c r="I9" i="128"/>
  <c r="C10" i="128"/>
  <c r="D10" i="128"/>
  <c r="G10" i="128"/>
  <c r="H10" i="128"/>
  <c r="E6" i="127"/>
  <c r="I6" i="127"/>
  <c r="E7" i="127"/>
  <c r="I7" i="127"/>
  <c r="E8" i="127"/>
  <c r="I8" i="127"/>
  <c r="E9" i="127"/>
  <c r="I9" i="127"/>
  <c r="C10" i="127"/>
  <c r="D10" i="127"/>
  <c r="G10" i="127"/>
  <c r="H10" i="127"/>
  <c r="I10" i="127" s="1"/>
  <c r="E6" i="126"/>
  <c r="I6" i="126"/>
  <c r="E7" i="126"/>
  <c r="I7" i="126"/>
  <c r="E8" i="126"/>
  <c r="I8" i="126"/>
  <c r="E9" i="126"/>
  <c r="I9" i="126"/>
  <c r="C10" i="126"/>
  <c r="D10" i="126"/>
  <c r="G10" i="126"/>
  <c r="H10" i="126"/>
  <c r="I10" i="126" s="1"/>
  <c r="E6" i="125"/>
  <c r="I6" i="125"/>
  <c r="E7" i="125"/>
  <c r="I7" i="125"/>
  <c r="E8" i="125"/>
  <c r="I8" i="125"/>
  <c r="E9" i="125"/>
  <c r="I9" i="125"/>
  <c r="C10" i="125"/>
  <c r="D10" i="125"/>
  <c r="G10" i="125"/>
  <c r="H10" i="125"/>
  <c r="I10" i="125"/>
  <c r="I10" i="130" l="1"/>
  <c r="E10" i="135"/>
  <c r="E10" i="128"/>
  <c r="E10" i="130"/>
  <c r="I10" i="131"/>
  <c r="I10" i="136"/>
  <c r="E10" i="132"/>
  <c r="E10" i="131"/>
  <c r="E10" i="126"/>
  <c r="I10" i="128"/>
  <c r="E10" i="127"/>
  <c r="E10" i="125"/>
  <c r="H10" i="124"/>
  <c r="G10" i="124"/>
  <c r="D10" i="124"/>
  <c r="C10" i="124"/>
  <c r="E10" i="124" s="1"/>
  <c r="I9" i="124"/>
  <c r="E9" i="124"/>
  <c r="I8" i="124"/>
  <c r="E8" i="124"/>
  <c r="I7" i="124"/>
  <c r="E7" i="124"/>
  <c r="I6" i="124"/>
  <c r="E6" i="124"/>
  <c r="H10" i="123"/>
  <c r="G10" i="123"/>
  <c r="D10" i="123"/>
  <c r="C10" i="123"/>
  <c r="E10" i="123" s="1"/>
  <c r="I9" i="123"/>
  <c r="E9" i="123"/>
  <c r="I8" i="123"/>
  <c r="E8" i="123"/>
  <c r="I7" i="123"/>
  <c r="E7" i="123"/>
  <c r="I6" i="123"/>
  <c r="E6" i="123"/>
  <c r="H10" i="122"/>
  <c r="G10" i="122"/>
  <c r="D10" i="122"/>
  <c r="C10" i="122"/>
  <c r="E10" i="122" s="1"/>
  <c r="I9" i="122"/>
  <c r="E9" i="122"/>
  <c r="I8" i="122"/>
  <c r="E8" i="122"/>
  <c r="I7" i="122"/>
  <c r="E7" i="122"/>
  <c r="I6" i="122"/>
  <c r="E6" i="122"/>
  <c r="H10" i="121"/>
  <c r="G10" i="121"/>
  <c r="I10" i="121" s="1"/>
  <c r="D10" i="121"/>
  <c r="C10" i="121"/>
  <c r="E10" i="121" s="1"/>
  <c r="I9" i="121"/>
  <c r="E9" i="121"/>
  <c r="I8" i="121"/>
  <c r="E8" i="121"/>
  <c r="I7" i="121"/>
  <c r="E7" i="121"/>
  <c r="I6" i="121"/>
  <c r="E6" i="121"/>
  <c r="H10" i="120"/>
  <c r="G10" i="120"/>
  <c r="D10" i="120"/>
  <c r="C10" i="120"/>
  <c r="E10" i="120" s="1"/>
  <c r="I9" i="120"/>
  <c r="E9" i="120"/>
  <c r="I8" i="120"/>
  <c r="E8" i="120"/>
  <c r="I7" i="120"/>
  <c r="E7" i="120"/>
  <c r="I6" i="120"/>
  <c r="E6" i="120"/>
  <c r="H10" i="119"/>
  <c r="G10" i="119"/>
  <c r="I10" i="119" s="1"/>
  <c r="D10" i="119"/>
  <c r="C10" i="119"/>
  <c r="E10" i="119" s="1"/>
  <c r="I9" i="119"/>
  <c r="E9" i="119"/>
  <c r="I8" i="119"/>
  <c r="E8" i="119"/>
  <c r="I7" i="119"/>
  <c r="E7" i="119"/>
  <c r="I6" i="119"/>
  <c r="E6" i="119"/>
  <c r="H10" i="118"/>
  <c r="G10" i="118"/>
  <c r="D10" i="118"/>
  <c r="C10" i="118"/>
  <c r="E10" i="118" s="1"/>
  <c r="I9" i="118"/>
  <c r="E9" i="118"/>
  <c r="I8" i="118"/>
  <c r="E8" i="118"/>
  <c r="I7" i="118"/>
  <c r="E7" i="118"/>
  <c r="I6" i="118"/>
  <c r="E6" i="118"/>
  <c r="H10" i="117"/>
  <c r="G10" i="117"/>
  <c r="I10" i="117" s="1"/>
  <c r="D10" i="117"/>
  <c r="C10" i="117"/>
  <c r="E10" i="117" s="1"/>
  <c r="I9" i="117"/>
  <c r="E9" i="117"/>
  <c r="I8" i="117"/>
  <c r="E8" i="117"/>
  <c r="I7" i="117"/>
  <c r="E7" i="117"/>
  <c r="I6" i="117"/>
  <c r="E6" i="117"/>
  <c r="H10" i="116"/>
  <c r="G10" i="116"/>
  <c r="D10" i="116"/>
  <c r="C10" i="116"/>
  <c r="E10" i="116" s="1"/>
  <c r="I9" i="116"/>
  <c r="E9" i="116"/>
  <c r="I8" i="116"/>
  <c r="E8" i="116"/>
  <c r="I7" i="116"/>
  <c r="E7" i="116"/>
  <c r="I6" i="116"/>
  <c r="E6" i="116"/>
  <c r="H10" i="115"/>
  <c r="G10" i="115"/>
  <c r="I10" i="115" s="1"/>
  <c r="D10" i="115"/>
  <c r="C10" i="115"/>
  <c r="E10" i="115" s="1"/>
  <c r="I9" i="115"/>
  <c r="E9" i="115"/>
  <c r="I8" i="115"/>
  <c r="E8" i="115"/>
  <c r="I7" i="115"/>
  <c r="E7" i="115"/>
  <c r="I6" i="115"/>
  <c r="E6" i="115"/>
  <c r="H10" i="114"/>
  <c r="G10" i="114"/>
  <c r="D10" i="114"/>
  <c r="C10" i="114"/>
  <c r="E10" i="114" s="1"/>
  <c r="I9" i="114"/>
  <c r="E9" i="114"/>
  <c r="I8" i="114"/>
  <c r="E8" i="114"/>
  <c r="I7" i="114"/>
  <c r="E7" i="114"/>
  <c r="E6" i="113"/>
  <c r="I6" i="113"/>
  <c r="E7" i="113"/>
  <c r="I7" i="113"/>
  <c r="E8" i="113"/>
  <c r="I8" i="113"/>
  <c r="E9" i="113"/>
  <c r="I9" i="113"/>
  <c r="C10" i="113"/>
  <c r="D10" i="113"/>
  <c r="E10" i="113" s="1"/>
  <c r="G10" i="113"/>
  <c r="H10" i="113"/>
  <c r="I10" i="114" l="1"/>
  <c r="I10" i="116"/>
  <c r="I10" i="120"/>
  <c r="I10" i="122"/>
  <c r="I10" i="123"/>
  <c r="I10" i="113"/>
  <c r="I10" i="124"/>
  <c r="I10" i="118"/>
  <c r="E6" i="112"/>
  <c r="I6" i="112"/>
  <c r="E7" i="112"/>
  <c r="I7" i="112"/>
  <c r="E8" i="112"/>
  <c r="I8" i="112"/>
  <c r="I9" i="112"/>
  <c r="C10" i="112"/>
  <c r="D10" i="112"/>
  <c r="G10" i="112"/>
  <c r="H10" i="112"/>
  <c r="I10" i="112" s="1"/>
  <c r="E6" i="111"/>
  <c r="I6" i="111"/>
  <c r="E7" i="111"/>
  <c r="I7" i="111"/>
  <c r="E8" i="111"/>
  <c r="I8" i="111"/>
  <c r="E9" i="111"/>
  <c r="I9" i="111"/>
  <c r="C10" i="111"/>
  <c r="D10" i="111"/>
  <c r="G10" i="111"/>
  <c r="H10" i="111"/>
  <c r="E6" i="110"/>
  <c r="I6" i="110"/>
  <c r="E7" i="110"/>
  <c r="I7" i="110"/>
  <c r="E8" i="110"/>
  <c r="I8" i="110"/>
  <c r="E9" i="110"/>
  <c r="I9" i="110"/>
  <c r="C10" i="110"/>
  <c r="D10" i="110"/>
  <c r="G10" i="110"/>
  <c r="H10" i="110"/>
  <c r="E6" i="109"/>
  <c r="I6" i="109"/>
  <c r="E7" i="109"/>
  <c r="I7" i="109"/>
  <c r="E8" i="109"/>
  <c r="I8" i="109"/>
  <c r="E9" i="109"/>
  <c r="I9" i="109"/>
  <c r="C10" i="109"/>
  <c r="D10" i="109"/>
  <c r="E10" i="109"/>
  <c r="G10" i="109"/>
  <c r="H10" i="109"/>
  <c r="E6" i="108"/>
  <c r="I6" i="108"/>
  <c r="E7" i="108"/>
  <c r="I7" i="108"/>
  <c r="E8" i="108"/>
  <c r="I8" i="108"/>
  <c r="E9" i="108"/>
  <c r="I9" i="108"/>
  <c r="C10" i="108"/>
  <c r="D10" i="108"/>
  <c r="E10" i="108" s="1"/>
  <c r="G10" i="108"/>
  <c r="H10" i="108"/>
  <c r="I10" i="108" s="1"/>
  <c r="E6" i="107"/>
  <c r="I6" i="107"/>
  <c r="E7" i="107"/>
  <c r="I7" i="107"/>
  <c r="E8" i="107"/>
  <c r="I8" i="107"/>
  <c r="E9" i="107"/>
  <c r="I9" i="107"/>
  <c r="C10" i="107"/>
  <c r="D10" i="107"/>
  <c r="E10" i="107" s="1"/>
  <c r="G10" i="107"/>
  <c r="H10" i="107"/>
  <c r="E6" i="106"/>
  <c r="I6" i="106"/>
  <c r="E7" i="106"/>
  <c r="I7" i="106"/>
  <c r="E8" i="106"/>
  <c r="I8" i="106"/>
  <c r="E9" i="106"/>
  <c r="I9" i="106"/>
  <c r="C10" i="106"/>
  <c r="D10" i="106"/>
  <c r="G10" i="106"/>
  <c r="H10" i="106"/>
  <c r="I10" i="106" s="1"/>
  <c r="E6" i="105"/>
  <c r="I6" i="105"/>
  <c r="E7" i="105"/>
  <c r="I7" i="105"/>
  <c r="E8" i="105"/>
  <c r="I8" i="105"/>
  <c r="E9" i="105"/>
  <c r="I9" i="105"/>
  <c r="C10" i="105"/>
  <c r="D10" i="105"/>
  <c r="G10" i="105"/>
  <c r="H10" i="105"/>
  <c r="E6" i="104"/>
  <c r="I6" i="104"/>
  <c r="E7" i="104"/>
  <c r="I7" i="104"/>
  <c r="E8" i="104"/>
  <c r="I8" i="104"/>
  <c r="E9" i="104"/>
  <c r="I9" i="104"/>
  <c r="C10" i="104"/>
  <c r="D10" i="104"/>
  <c r="G10" i="104"/>
  <c r="H10" i="104"/>
  <c r="I10" i="104" s="1"/>
  <c r="E6" i="103"/>
  <c r="I6" i="103"/>
  <c r="E7" i="103"/>
  <c r="I7" i="103"/>
  <c r="E8" i="103"/>
  <c r="I8" i="103"/>
  <c r="E9" i="103"/>
  <c r="I9" i="103"/>
  <c r="C10" i="103"/>
  <c r="E10" i="103" s="1"/>
  <c r="D10" i="103"/>
  <c r="G10" i="103"/>
  <c r="H10" i="103"/>
  <c r="E6" i="102"/>
  <c r="I6" i="102"/>
  <c r="E7" i="102"/>
  <c r="I7" i="102"/>
  <c r="E8" i="102"/>
  <c r="I8" i="102"/>
  <c r="E9" i="102"/>
  <c r="I9" i="102"/>
  <c r="C10" i="102"/>
  <c r="D10" i="102"/>
  <c r="G10" i="102"/>
  <c r="H10" i="102"/>
  <c r="I10" i="102" s="1"/>
  <c r="E6" i="101"/>
  <c r="I6" i="101"/>
  <c r="E7" i="101"/>
  <c r="I7" i="101"/>
  <c r="E8" i="101"/>
  <c r="I8" i="101"/>
  <c r="E9" i="101"/>
  <c r="I9" i="101"/>
  <c r="C10" i="101"/>
  <c r="D10" i="101"/>
  <c r="G10" i="101"/>
  <c r="H10" i="101"/>
  <c r="E10" i="101" l="1"/>
  <c r="E10" i="105"/>
  <c r="E10" i="111"/>
  <c r="I10" i="101"/>
  <c r="I10" i="105"/>
  <c r="I10" i="107"/>
  <c r="E10" i="110"/>
  <c r="I10" i="103"/>
  <c r="I10" i="110"/>
  <c r="I10" i="109"/>
  <c r="E10" i="104"/>
  <c r="I10" i="111"/>
  <c r="E10" i="112"/>
  <c r="E10" i="102"/>
  <c r="E10" i="106"/>
  <c r="E6" i="63"/>
  <c r="I6" i="63"/>
  <c r="E7" i="63"/>
  <c r="I7" i="63"/>
  <c r="E8" i="63"/>
  <c r="I8" i="63"/>
  <c r="E9" i="63"/>
  <c r="I9" i="63"/>
  <c r="C10" i="63"/>
  <c r="E10" i="63" s="1"/>
  <c r="D10" i="63"/>
  <c r="G10" i="63"/>
  <c r="H10" i="63"/>
  <c r="E6" i="62"/>
  <c r="I6" i="62"/>
  <c r="E7" i="62"/>
  <c r="I7" i="62"/>
  <c r="E8" i="62"/>
  <c r="I8" i="62"/>
  <c r="E9" i="62"/>
  <c r="I9" i="62"/>
  <c r="C10" i="62"/>
  <c r="D10" i="62"/>
  <c r="E10" i="62" s="1"/>
  <c r="G10" i="62"/>
  <c r="H10" i="62"/>
  <c r="E6" i="61"/>
  <c r="I6" i="61"/>
  <c r="E7" i="61"/>
  <c r="I7" i="61"/>
  <c r="E8" i="61"/>
  <c r="I8" i="61"/>
  <c r="E9" i="61"/>
  <c r="I9" i="61"/>
  <c r="C10" i="61"/>
  <c r="D10" i="61"/>
  <c r="G10" i="61"/>
  <c r="H10" i="61"/>
  <c r="E6" i="60"/>
  <c r="I6" i="60"/>
  <c r="E7" i="60"/>
  <c r="I7" i="60"/>
  <c r="E8" i="60"/>
  <c r="I8" i="60"/>
  <c r="E9" i="60"/>
  <c r="I9" i="60"/>
  <c r="C10" i="60"/>
  <c r="D10" i="60"/>
  <c r="E10" i="60" s="1"/>
  <c r="G10" i="60"/>
  <c r="H10" i="60"/>
  <c r="E6" i="59"/>
  <c r="I6" i="59"/>
  <c r="E7" i="59"/>
  <c r="I7" i="59"/>
  <c r="E8" i="59"/>
  <c r="I8" i="59"/>
  <c r="E9" i="59"/>
  <c r="I9" i="59"/>
  <c r="C10" i="59"/>
  <c r="D10" i="59"/>
  <c r="E10" i="59"/>
  <c r="G10" i="59"/>
  <c r="H10" i="59"/>
  <c r="E6" i="58"/>
  <c r="I6" i="58"/>
  <c r="E7" i="58"/>
  <c r="I7" i="58"/>
  <c r="E8" i="58"/>
  <c r="I8" i="58"/>
  <c r="E9" i="58"/>
  <c r="I9" i="58"/>
  <c r="C10" i="58"/>
  <c r="D10" i="58"/>
  <c r="G10" i="58"/>
  <c r="H10" i="58"/>
  <c r="E6" i="57"/>
  <c r="I6" i="57"/>
  <c r="E7" i="57"/>
  <c r="I7" i="57"/>
  <c r="E8" i="57"/>
  <c r="I8" i="57"/>
  <c r="E9" i="57"/>
  <c r="I9" i="57"/>
  <c r="C10" i="57"/>
  <c r="D10" i="57"/>
  <c r="E10" i="57" s="1"/>
  <c r="G10" i="57"/>
  <c r="H10" i="57"/>
  <c r="I10" i="57" s="1"/>
  <c r="E6" i="56"/>
  <c r="I6" i="56"/>
  <c r="E7" i="56"/>
  <c r="I7" i="56"/>
  <c r="E8" i="56"/>
  <c r="I8" i="56"/>
  <c r="E9" i="56"/>
  <c r="I9" i="56"/>
  <c r="C10" i="56"/>
  <c r="D10" i="56"/>
  <c r="E10" i="56" s="1"/>
  <c r="G10" i="56"/>
  <c r="H10" i="56"/>
  <c r="I10" i="56" s="1"/>
  <c r="E6" i="55"/>
  <c r="I6" i="55"/>
  <c r="E7" i="55"/>
  <c r="I7" i="55"/>
  <c r="E8" i="55"/>
  <c r="I8" i="55"/>
  <c r="E9" i="55"/>
  <c r="I9" i="55"/>
  <c r="C10" i="55"/>
  <c r="D10" i="55"/>
  <c r="E10" i="55" s="1"/>
  <c r="G10" i="55"/>
  <c r="H10" i="55"/>
  <c r="E6" i="54"/>
  <c r="I6" i="54"/>
  <c r="E7" i="54"/>
  <c r="I7" i="54"/>
  <c r="E8" i="54"/>
  <c r="I8" i="54"/>
  <c r="E9" i="54"/>
  <c r="I9" i="54"/>
  <c r="C10" i="54"/>
  <c r="D10" i="54"/>
  <c r="G10" i="54"/>
  <c r="H10" i="54"/>
  <c r="I10" i="54" s="1"/>
  <c r="E6" i="53"/>
  <c r="I6" i="53"/>
  <c r="E7" i="53"/>
  <c r="I7" i="53"/>
  <c r="E8" i="53"/>
  <c r="I8" i="53"/>
  <c r="E9" i="53"/>
  <c r="I9" i="53"/>
  <c r="C10" i="53"/>
  <c r="D10" i="53"/>
  <c r="E10" i="53" s="1"/>
  <c r="G10" i="53"/>
  <c r="H10" i="53"/>
  <c r="E6" i="52"/>
  <c r="I6" i="52"/>
  <c r="E7" i="52"/>
  <c r="I7" i="52"/>
  <c r="E8" i="52"/>
  <c r="I8" i="52"/>
  <c r="E9" i="52"/>
  <c r="I9" i="52"/>
  <c r="C10" i="52"/>
  <c r="D10" i="52"/>
  <c r="G10" i="52"/>
  <c r="H10" i="52"/>
  <c r="I10" i="52" s="1"/>
  <c r="I10" i="53" l="1"/>
  <c r="I10" i="55"/>
  <c r="E10" i="58"/>
  <c r="I10" i="60"/>
  <c r="I10" i="63"/>
  <c r="E10" i="52"/>
  <c r="E10" i="54"/>
  <c r="I10" i="58"/>
  <c r="I10" i="61"/>
  <c r="E10" i="61"/>
  <c r="I10" i="62"/>
  <c r="I10" i="59"/>
  <c r="E6" i="51"/>
  <c r="I6" i="51"/>
  <c r="E7" i="51"/>
  <c r="I7" i="51"/>
  <c r="E8" i="51"/>
  <c r="I8" i="51"/>
  <c r="E9" i="51"/>
  <c r="I9" i="51"/>
  <c r="C10" i="51"/>
  <c r="D10" i="51"/>
  <c r="E10" i="51" s="1"/>
  <c r="G10" i="51"/>
  <c r="H10" i="51"/>
  <c r="E6" i="50"/>
  <c r="I6" i="50"/>
  <c r="E7" i="50"/>
  <c r="I7" i="50"/>
  <c r="E8" i="50"/>
  <c r="I8" i="50"/>
  <c r="E9" i="50"/>
  <c r="I9" i="50"/>
  <c r="C10" i="50"/>
  <c r="D10" i="50"/>
  <c r="E10" i="50" s="1"/>
  <c r="G10" i="50"/>
  <c r="I10" i="50" s="1"/>
  <c r="H10" i="50"/>
  <c r="E6" i="49"/>
  <c r="I6" i="49"/>
  <c r="E7" i="49"/>
  <c r="I7" i="49"/>
  <c r="E8" i="49"/>
  <c r="I8" i="49"/>
  <c r="E9" i="49"/>
  <c r="I9" i="49"/>
  <c r="C10" i="49"/>
  <c r="D10" i="49"/>
  <c r="E10" i="49" s="1"/>
  <c r="G10" i="49"/>
  <c r="H10" i="49"/>
  <c r="I10" i="49" s="1"/>
  <c r="E6" i="48"/>
  <c r="I6" i="48"/>
  <c r="E7" i="48"/>
  <c r="I7" i="48"/>
  <c r="E8" i="48"/>
  <c r="I8" i="48"/>
  <c r="E9" i="48"/>
  <c r="I9" i="48"/>
  <c r="C10" i="48"/>
  <c r="D10" i="48"/>
  <c r="G10" i="48"/>
  <c r="H10" i="48"/>
  <c r="I10" i="48"/>
  <c r="E6" i="47"/>
  <c r="I6" i="47"/>
  <c r="E7" i="47"/>
  <c r="I7" i="47"/>
  <c r="E8" i="47"/>
  <c r="I8" i="47"/>
  <c r="E9" i="47"/>
  <c r="I9" i="47"/>
  <c r="C10" i="47"/>
  <c r="E10" i="47" s="1"/>
  <c r="D10" i="47"/>
  <c r="G10" i="47"/>
  <c r="H10" i="47"/>
  <c r="E6" i="46"/>
  <c r="I6" i="46"/>
  <c r="E7" i="46"/>
  <c r="I7" i="46"/>
  <c r="E8" i="46"/>
  <c r="I8" i="46"/>
  <c r="E9" i="46"/>
  <c r="I9" i="46"/>
  <c r="C10" i="46"/>
  <c r="D10" i="46"/>
  <c r="G10" i="46"/>
  <c r="H10" i="46"/>
  <c r="E6" i="45"/>
  <c r="I6" i="45"/>
  <c r="E7" i="45"/>
  <c r="I7" i="45"/>
  <c r="E8" i="45"/>
  <c r="I8" i="45"/>
  <c r="E9" i="45"/>
  <c r="I9" i="45"/>
  <c r="C10" i="45"/>
  <c r="D10" i="45"/>
  <c r="E10" i="45"/>
  <c r="G10" i="45"/>
  <c r="H10" i="45"/>
  <c r="E6" i="44"/>
  <c r="I6" i="44"/>
  <c r="E7" i="44"/>
  <c r="I7" i="44"/>
  <c r="E8" i="44"/>
  <c r="I8" i="44"/>
  <c r="E9" i="44"/>
  <c r="I9" i="44"/>
  <c r="C10" i="44"/>
  <c r="D10" i="44"/>
  <c r="E10" i="44" s="1"/>
  <c r="G10" i="44"/>
  <c r="H10" i="44"/>
  <c r="E6" i="43"/>
  <c r="I6" i="43"/>
  <c r="E7" i="43"/>
  <c r="I7" i="43"/>
  <c r="E8" i="43"/>
  <c r="I8" i="43"/>
  <c r="E9" i="43"/>
  <c r="I9" i="43"/>
  <c r="C10" i="43"/>
  <c r="D10" i="43"/>
  <c r="E10" i="43" s="1"/>
  <c r="G10" i="43"/>
  <c r="H10" i="43"/>
  <c r="E6" i="42"/>
  <c r="I6" i="42"/>
  <c r="E7" i="42"/>
  <c r="I7" i="42"/>
  <c r="E8" i="42"/>
  <c r="I8" i="42"/>
  <c r="E9" i="42"/>
  <c r="I9" i="42"/>
  <c r="C10" i="42"/>
  <c r="D10" i="42"/>
  <c r="G10" i="42"/>
  <c r="H10" i="42"/>
  <c r="I10" i="42" s="1"/>
  <c r="E6" i="41"/>
  <c r="I6" i="41"/>
  <c r="E7" i="41"/>
  <c r="I7" i="41"/>
  <c r="E8" i="41"/>
  <c r="I8" i="41"/>
  <c r="E9" i="41"/>
  <c r="I9" i="41"/>
  <c r="C10" i="41"/>
  <c r="D10" i="41"/>
  <c r="E10" i="41" s="1"/>
  <c r="G10" i="41"/>
  <c r="H10" i="41"/>
  <c r="I10" i="41" s="1"/>
  <c r="E6" i="40"/>
  <c r="I6" i="40"/>
  <c r="E7" i="40"/>
  <c r="I7" i="40"/>
  <c r="E8" i="40"/>
  <c r="I8" i="40"/>
  <c r="E9" i="40"/>
  <c r="I9" i="40"/>
  <c r="C10" i="40"/>
  <c r="D10" i="40"/>
  <c r="E10" i="40" s="1"/>
  <c r="G10" i="40"/>
  <c r="H10" i="40"/>
  <c r="I10" i="40" s="1"/>
  <c r="I10" i="46" l="1"/>
  <c r="E10" i="42"/>
  <c r="I10" i="51"/>
  <c r="I10" i="47"/>
  <c r="E10" i="48"/>
  <c r="I10" i="44"/>
  <c r="E10" i="46"/>
  <c r="I10" i="45"/>
  <c r="I10" i="43"/>
  <c r="E6" i="39"/>
  <c r="I6" i="39"/>
  <c r="E7" i="39"/>
  <c r="I7" i="39"/>
  <c r="E8" i="39"/>
  <c r="I8" i="39"/>
  <c r="E9" i="39"/>
  <c r="I9" i="39"/>
  <c r="C10" i="39"/>
  <c r="D10" i="39"/>
  <c r="G10" i="39"/>
  <c r="H10" i="39"/>
  <c r="E6" i="38"/>
  <c r="I6" i="38"/>
  <c r="E7" i="38"/>
  <c r="I7" i="38"/>
  <c r="E8" i="38"/>
  <c r="I8" i="38"/>
  <c r="E9" i="38"/>
  <c r="I9" i="38"/>
  <c r="C10" i="38"/>
  <c r="D10" i="38"/>
  <c r="G10" i="38"/>
  <c r="H10" i="38"/>
  <c r="E6" i="37"/>
  <c r="I6" i="37"/>
  <c r="E7" i="37"/>
  <c r="I7" i="37"/>
  <c r="E8" i="37"/>
  <c r="I8" i="37"/>
  <c r="E9" i="37"/>
  <c r="I9" i="37"/>
  <c r="C10" i="37"/>
  <c r="D10" i="37"/>
  <c r="G10" i="37"/>
  <c r="H10" i="37"/>
  <c r="E6" i="36"/>
  <c r="I6" i="36"/>
  <c r="E7" i="36"/>
  <c r="I7" i="36"/>
  <c r="E8" i="36"/>
  <c r="I8" i="36"/>
  <c r="E9" i="36"/>
  <c r="I9" i="36"/>
  <c r="C10" i="36"/>
  <c r="D10" i="36"/>
  <c r="G10" i="36"/>
  <c r="H10" i="36"/>
  <c r="E6" i="35"/>
  <c r="I6" i="35"/>
  <c r="E7" i="35"/>
  <c r="I7" i="35"/>
  <c r="E8" i="35"/>
  <c r="I8" i="35"/>
  <c r="E9" i="35"/>
  <c r="I9" i="35"/>
  <c r="C10" i="35"/>
  <c r="D10" i="35"/>
  <c r="G10" i="35"/>
  <c r="H10" i="35"/>
  <c r="E6" i="34"/>
  <c r="I6" i="34"/>
  <c r="E7" i="34"/>
  <c r="I7" i="34"/>
  <c r="E8" i="34"/>
  <c r="I8" i="34"/>
  <c r="E9" i="34"/>
  <c r="I9" i="34"/>
  <c r="C10" i="34"/>
  <c r="E10" i="34" s="1"/>
  <c r="D10" i="34"/>
  <c r="G10" i="34"/>
  <c r="H10" i="34"/>
  <c r="E6" i="33"/>
  <c r="I6" i="33"/>
  <c r="E7" i="33"/>
  <c r="I7" i="33"/>
  <c r="E8" i="33"/>
  <c r="I8" i="33"/>
  <c r="E9" i="33"/>
  <c r="I9" i="33"/>
  <c r="C10" i="33"/>
  <c r="D10" i="33"/>
  <c r="G10" i="33"/>
  <c r="H10" i="33"/>
  <c r="I10" i="33" s="1"/>
  <c r="E6" i="32"/>
  <c r="I6" i="32"/>
  <c r="E7" i="32"/>
  <c r="I7" i="32"/>
  <c r="E8" i="32"/>
  <c r="I8" i="32"/>
  <c r="E9" i="32"/>
  <c r="I9" i="32"/>
  <c r="C10" i="32"/>
  <c r="E10" i="32" s="1"/>
  <c r="D10" i="32"/>
  <c r="G10" i="32"/>
  <c r="H10" i="32"/>
  <c r="I10" i="32" s="1"/>
  <c r="E6" i="31"/>
  <c r="I6" i="31"/>
  <c r="E7" i="31"/>
  <c r="I7" i="31"/>
  <c r="E8" i="31"/>
  <c r="I8" i="31"/>
  <c r="E9" i="31"/>
  <c r="I9" i="31"/>
  <c r="C10" i="31"/>
  <c r="D10" i="31"/>
  <c r="G10" i="31"/>
  <c r="H10" i="31"/>
  <c r="E6" i="30"/>
  <c r="I6" i="30"/>
  <c r="E7" i="30"/>
  <c r="I7" i="30"/>
  <c r="E8" i="30"/>
  <c r="I8" i="30"/>
  <c r="E9" i="30"/>
  <c r="I9" i="30"/>
  <c r="C10" i="30"/>
  <c r="D10" i="30"/>
  <c r="E10" i="30" s="1"/>
  <c r="G10" i="30"/>
  <c r="H10" i="30"/>
  <c r="I10" i="30" s="1"/>
  <c r="E6" i="29"/>
  <c r="I6" i="29"/>
  <c r="E7" i="29"/>
  <c r="I7" i="29"/>
  <c r="E8" i="29"/>
  <c r="I8" i="29"/>
  <c r="E9" i="29"/>
  <c r="I9" i="29"/>
  <c r="C10" i="29"/>
  <c r="D10" i="29"/>
  <c r="G10" i="29"/>
  <c r="H10" i="29"/>
  <c r="I10" i="29" s="1"/>
  <c r="E6" i="28"/>
  <c r="I6" i="28"/>
  <c r="E7" i="28"/>
  <c r="I7" i="28"/>
  <c r="E8" i="28"/>
  <c r="I8" i="28"/>
  <c r="E9" i="28"/>
  <c r="I9" i="28"/>
  <c r="C10" i="28"/>
  <c r="D10" i="28"/>
  <c r="G10" i="28"/>
  <c r="H10" i="28"/>
  <c r="I10" i="28" s="1"/>
  <c r="E6" i="27"/>
  <c r="I6" i="27"/>
  <c r="E7" i="27"/>
  <c r="I7" i="27"/>
  <c r="E8" i="27"/>
  <c r="I8" i="27"/>
  <c r="E9" i="27"/>
  <c r="I9" i="27"/>
  <c r="C10" i="27"/>
  <c r="D10" i="27"/>
  <c r="E10" i="27" s="1"/>
  <c r="G10" i="27"/>
  <c r="H10" i="27"/>
  <c r="E6" i="26"/>
  <c r="I6" i="26"/>
  <c r="E7" i="26"/>
  <c r="I7" i="26"/>
  <c r="E8" i="26"/>
  <c r="I8" i="26"/>
  <c r="E9" i="26"/>
  <c r="I9" i="26"/>
  <c r="C10" i="26"/>
  <c r="D10" i="26"/>
  <c r="G10" i="26"/>
  <c r="I10" i="26" s="1"/>
  <c r="H10" i="26"/>
  <c r="E6" i="25"/>
  <c r="I6" i="25"/>
  <c r="E7" i="25"/>
  <c r="I7" i="25"/>
  <c r="E8" i="25"/>
  <c r="I8" i="25"/>
  <c r="E9" i="25"/>
  <c r="I9" i="25"/>
  <c r="C10" i="25"/>
  <c r="D10" i="25"/>
  <c r="G10" i="25"/>
  <c r="H10" i="25"/>
  <c r="E6" i="24"/>
  <c r="I6" i="24"/>
  <c r="E7" i="24"/>
  <c r="I7" i="24"/>
  <c r="E8" i="24"/>
  <c r="I8" i="24"/>
  <c r="E9" i="24"/>
  <c r="I9" i="24"/>
  <c r="C10" i="24"/>
  <c r="D10" i="24"/>
  <c r="G10" i="24"/>
  <c r="H10" i="24"/>
  <c r="I10" i="24" s="1"/>
  <c r="E6" i="23"/>
  <c r="I6" i="23"/>
  <c r="E7" i="23"/>
  <c r="I7" i="23"/>
  <c r="E8" i="23"/>
  <c r="I8" i="23"/>
  <c r="E9" i="23"/>
  <c r="I9" i="23"/>
  <c r="C10" i="23"/>
  <c r="D10" i="23"/>
  <c r="E10" i="23" s="1"/>
  <c r="G10" i="23"/>
  <c r="H10" i="23"/>
  <c r="E6" i="22"/>
  <c r="I6" i="22"/>
  <c r="E7" i="22"/>
  <c r="I7" i="22"/>
  <c r="E8" i="22"/>
  <c r="I8" i="22"/>
  <c r="E9" i="22"/>
  <c r="I9" i="22"/>
  <c r="C10" i="22"/>
  <c r="D10" i="22"/>
  <c r="E10" i="22" s="1"/>
  <c r="G10" i="22"/>
  <c r="H10" i="22"/>
  <c r="I10" i="22" s="1"/>
  <c r="E6" i="21"/>
  <c r="I6" i="21"/>
  <c r="E7" i="21"/>
  <c r="I7" i="21"/>
  <c r="E8" i="21"/>
  <c r="I8" i="21"/>
  <c r="E9" i="21"/>
  <c r="I9" i="21"/>
  <c r="C10" i="21"/>
  <c r="D10" i="21"/>
  <c r="E10" i="21" s="1"/>
  <c r="G10" i="21"/>
  <c r="H10" i="21"/>
  <c r="E6" i="20"/>
  <c r="I6" i="20"/>
  <c r="E7" i="20"/>
  <c r="I7" i="20"/>
  <c r="E8" i="20"/>
  <c r="I8" i="20"/>
  <c r="E9" i="20"/>
  <c r="I9" i="20"/>
  <c r="C10" i="20"/>
  <c r="D10" i="20"/>
  <c r="E10" i="20" s="1"/>
  <c r="G10" i="20"/>
  <c r="H10" i="20"/>
  <c r="I10" i="20" s="1"/>
  <c r="E6" i="19"/>
  <c r="I6" i="19"/>
  <c r="E7" i="19"/>
  <c r="I7" i="19"/>
  <c r="E8" i="19"/>
  <c r="I8" i="19"/>
  <c r="E9" i="19"/>
  <c r="I9" i="19"/>
  <c r="C10" i="19"/>
  <c r="D10" i="19"/>
  <c r="G10" i="19"/>
  <c r="H10" i="19"/>
  <c r="E6" i="18"/>
  <c r="I6" i="18"/>
  <c r="E7" i="18"/>
  <c r="I7" i="18"/>
  <c r="E8" i="18"/>
  <c r="I8" i="18"/>
  <c r="E9" i="18"/>
  <c r="I9" i="18"/>
  <c r="C10" i="18"/>
  <c r="D10" i="18"/>
  <c r="E10" i="18" s="1"/>
  <c r="G10" i="18"/>
  <c r="H10" i="18"/>
  <c r="I10" i="18" s="1"/>
  <c r="E6" i="17"/>
  <c r="I6" i="17"/>
  <c r="E7" i="17"/>
  <c r="I7" i="17"/>
  <c r="E8" i="17"/>
  <c r="I8" i="17"/>
  <c r="E9" i="17"/>
  <c r="I9" i="17"/>
  <c r="C10" i="17"/>
  <c r="D10" i="17"/>
  <c r="G10" i="17"/>
  <c r="H10" i="17"/>
  <c r="I10" i="17" s="1"/>
  <c r="E6" i="16"/>
  <c r="I6" i="16"/>
  <c r="E7" i="16"/>
  <c r="I7" i="16"/>
  <c r="E8" i="16"/>
  <c r="I8" i="16"/>
  <c r="E9" i="16"/>
  <c r="I9" i="16"/>
  <c r="C10" i="16"/>
  <c r="D10" i="16"/>
  <c r="E10" i="16" s="1"/>
  <c r="G10" i="16"/>
  <c r="H10" i="16"/>
  <c r="I10" i="16" s="1"/>
  <c r="E6" i="15"/>
  <c r="I6" i="15"/>
  <c r="E7" i="15"/>
  <c r="I7" i="15"/>
  <c r="E8" i="15"/>
  <c r="I8" i="15"/>
  <c r="E9" i="15"/>
  <c r="I9" i="15"/>
  <c r="C10" i="15"/>
  <c r="D10" i="15"/>
  <c r="G10" i="15"/>
  <c r="H10" i="15"/>
  <c r="E6" i="14"/>
  <c r="I6" i="14"/>
  <c r="E7" i="14"/>
  <c r="I7" i="14"/>
  <c r="E8" i="14"/>
  <c r="I8" i="14"/>
  <c r="E9" i="14"/>
  <c r="I9" i="14"/>
  <c r="C10" i="14"/>
  <c r="D10" i="14"/>
  <c r="E10" i="14" s="1"/>
  <c r="G10" i="14"/>
  <c r="H10" i="14"/>
  <c r="I10" i="14" s="1"/>
  <c r="E6" i="13"/>
  <c r="I6" i="13"/>
  <c r="E7" i="13"/>
  <c r="I7" i="13"/>
  <c r="E8" i="13"/>
  <c r="I8" i="13"/>
  <c r="E9" i="13"/>
  <c r="I9" i="13"/>
  <c r="C10" i="13"/>
  <c r="D10" i="13"/>
  <c r="G10" i="13"/>
  <c r="H10" i="13"/>
  <c r="E6" i="12"/>
  <c r="I6" i="12"/>
  <c r="E7" i="12"/>
  <c r="I7" i="12"/>
  <c r="E8" i="12"/>
  <c r="I8" i="12"/>
  <c r="E9" i="12"/>
  <c r="I9" i="12"/>
  <c r="C10" i="12"/>
  <c r="D10" i="12"/>
  <c r="E10" i="12" s="1"/>
  <c r="G10" i="12"/>
  <c r="H10" i="12"/>
  <c r="I10" i="12" s="1"/>
  <c r="E6" i="11"/>
  <c r="I6" i="11"/>
  <c r="E7" i="11"/>
  <c r="I7" i="11"/>
  <c r="E8" i="11"/>
  <c r="I8" i="11"/>
  <c r="E9" i="11"/>
  <c r="I9" i="11"/>
  <c r="C10" i="11"/>
  <c r="D10" i="11"/>
  <c r="G10" i="11"/>
  <c r="H10" i="11"/>
  <c r="E6" i="10"/>
  <c r="I6" i="10"/>
  <c r="E7" i="10"/>
  <c r="I7" i="10"/>
  <c r="E8" i="10"/>
  <c r="I8" i="10"/>
  <c r="E9" i="10"/>
  <c r="I9" i="10"/>
  <c r="C10" i="10"/>
  <c r="D10" i="10"/>
  <c r="E10" i="10" s="1"/>
  <c r="G10" i="10"/>
  <c r="H10" i="10"/>
  <c r="I10" i="10" s="1"/>
  <c r="E6" i="9"/>
  <c r="I6" i="9"/>
  <c r="E7" i="9"/>
  <c r="I7" i="9"/>
  <c r="E8" i="9"/>
  <c r="I8" i="9"/>
  <c r="E9" i="9"/>
  <c r="I9" i="9"/>
  <c r="C10" i="9"/>
  <c r="D10" i="9"/>
  <c r="G10" i="9"/>
  <c r="H10" i="9"/>
  <c r="E6" i="8"/>
  <c r="I6" i="8"/>
  <c r="E7" i="8"/>
  <c r="I7" i="8"/>
  <c r="E8" i="8"/>
  <c r="I8" i="8"/>
  <c r="E9" i="8"/>
  <c r="I9" i="8"/>
  <c r="C10" i="8"/>
  <c r="D10" i="8"/>
  <c r="E10" i="8" s="1"/>
  <c r="G10" i="8"/>
  <c r="H10" i="8"/>
  <c r="E6" i="7"/>
  <c r="I6" i="7"/>
  <c r="E7" i="7"/>
  <c r="I7" i="7"/>
  <c r="E8" i="7"/>
  <c r="I8" i="7"/>
  <c r="E9" i="7"/>
  <c r="I9" i="7"/>
  <c r="C10" i="7"/>
  <c r="D10" i="7"/>
  <c r="G10" i="7"/>
  <c r="H10" i="7"/>
  <c r="E6" i="6"/>
  <c r="I6" i="6"/>
  <c r="E7" i="6"/>
  <c r="I7" i="6"/>
  <c r="E8" i="6"/>
  <c r="I8" i="6"/>
  <c r="E9" i="6"/>
  <c r="I9" i="6"/>
  <c r="C10" i="6"/>
  <c r="D10" i="6"/>
  <c r="E10" i="6" s="1"/>
  <c r="G10" i="6"/>
  <c r="H10" i="6"/>
  <c r="I10" i="6" s="1"/>
  <c r="E6" i="5"/>
  <c r="I6" i="5"/>
  <c r="E7" i="5"/>
  <c r="I7" i="5"/>
  <c r="E8" i="5"/>
  <c r="I8" i="5"/>
  <c r="E9" i="5"/>
  <c r="I9" i="5"/>
  <c r="C10" i="5"/>
  <c r="D10" i="5"/>
  <c r="G10" i="5"/>
  <c r="H10" i="5"/>
  <c r="E6" i="4"/>
  <c r="I6" i="4"/>
  <c r="E7" i="4"/>
  <c r="I7" i="4"/>
  <c r="E8" i="4"/>
  <c r="I8" i="4"/>
  <c r="E9" i="4"/>
  <c r="I9" i="4"/>
  <c r="C10" i="4"/>
  <c r="D10" i="4"/>
  <c r="E10" i="4" s="1"/>
  <c r="G10" i="4"/>
  <c r="H10" i="4"/>
  <c r="E6" i="3"/>
  <c r="I6" i="3"/>
  <c r="E7" i="3"/>
  <c r="I7" i="3"/>
  <c r="E8" i="3"/>
  <c r="I8" i="3"/>
  <c r="E9" i="3"/>
  <c r="I9" i="3"/>
  <c r="C10" i="3"/>
  <c r="D10" i="3"/>
  <c r="G10" i="3"/>
  <c r="H10" i="3"/>
  <c r="E6" i="2"/>
  <c r="I6" i="2"/>
  <c r="E7" i="2"/>
  <c r="I7" i="2"/>
  <c r="E8" i="2"/>
  <c r="I8" i="2"/>
  <c r="E9" i="2"/>
  <c r="I9" i="2"/>
  <c r="C10" i="2"/>
  <c r="D10" i="2"/>
  <c r="E10" i="2" s="1"/>
  <c r="G10" i="2"/>
  <c r="H10" i="2"/>
  <c r="I10" i="2" s="1"/>
  <c r="E6" i="1"/>
  <c r="I6" i="1"/>
  <c r="E7" i="1"/>
  <c r="I7" i="1"/>
  <c r="E8" i="1"/>
  <c r="I8" i="1"/>
  <c r="E9" i="1"/>
  <c r="I9" i="1"/>
  <c r="C10" i="1"/>
  <c r="D10" i="1"/>
  <c r="G10" i="1"/>
  <c r="H10" i="1"/>
  <c r="E10" i="7" l="1"/>
  <c r="E10" i="11"/>
  <c r="E10" i="15"/>
  <c r="I10" i="27"/>
  <c r="E10" i="36"/>
  <c r="E10" i="38"/>
  <c r="I10" i="35"/>
  <c r="I10" i="39"/>
  <c r="I10" i="1"/>
  <c r="I10" i="3"/>
  <c r="I10" i="5"/>
  <c r="I10" i="9"/>
  <c r="I10" i="13"/>
  <c r="E10" i="24"/>
  <c r="E10" i="26"/>
  <c r="I10" i="34"/>
  <c r="I10" i="36"/>
  <c r="I10" i="38"/>
  <c r="I10" i="4"/>
  <c r="E10" i="9"/>
  <c r="E10" i="19"/>
  <c r="I10" i="21"/>
  <c r="I10" i="31"/>
  <c r="I10" i="8"/>
  <c r="E10" i="33"/>
  <c r="E10" i="35"/>
  <c r="E10" i="28"/>
  <c r="E10" i="5"/>
  <c r="E10" i="37"/>
  <c r="I10" i="25"/>
  <c r="E10" i="31"/>
  <c r="I10" i="19"/>
  <c r="E10" i="25"/>
  <c r="I10" i="7"/>
  <c r="E10" i="13"/>
  <c r="I10" i="23"/>
  <c r="E10" i="29"/>
  <c r="E10" i="1"/>
  <c r="I10" i="11"/>
  <c r="E10" i="39"/>
  <c r="E10" i="17"/>
  <c r="I10" i="15"/>
  <c r="E10" i="3"/>
  <c r="I10" i="37"/>
</calcChain>
</file>

<file path=xl/sharedStrings.xml><?xml version="1.0" encoding="utf-8"?>
<sst xmlns="http://schemas.openxmlformats.org/spreadsheetml/2006/main" count="4660" uniqueCount="278">
  <si>
    <t>Statewide</t>
  </si>
  <si>
    <t>RECO</t>
  </si>
  <si>
    <t>PSE&amp;G</t>
  </si>
  <si>
    <t>JCP&amp;L</t>
  </si>
  <si>
    <t>ACE</t>
  </si>
  <si>
    <t>Percentage</t>
  </si>
  <si>
    <t>Switching</t>
  </si>
  <si>
    <t>Total</t>
  </si>
  <si>
    <t>Load</t>
  </si>
  <si>
    <t>Accounts</t>
  </si>
  <si>
    <t>EDC</t>
  </si>
  <si>
    <t>As of May 31, 2008</t>
  </si>
  <si>
    <t>CIEP Switching Data</t>
  </si>
  <si>
    <t>As of April 30, 2008</t>
  </si>
  <si>
    <t xml:space="preserve">*PSE&amp;G stats. are as of Feb. 29, 2008 </t>
  </si>
  <si>
    <t>PSE&amp;G*</t>
  </si>
  <si>
    <t>As of March 31, 2008</t>
  </si>
  <si>
    <t>As of February 29, 2008</t>
  </si>
  <si>
    <t>As of January 31, 2008</t>
  </si>
  <si>
    <t>As of December 31, 2007</t>
  </si>
  <si>
    <t>As of November 30, 2007</t>
  </si>
  <si>
    <t>As of October 31, 2007</t>
  </si>
  <si>
    <t>As of September 30, 2007</t>
  </si>
  <si>
    <t>As of August 31, 2007</t>
  </si>
  <si>
    <t>As of July 31, 2007</t>
  </si>
  <si>
    <t>As of June 30, 2007</t>
  </si>
  <si>
    <t>As of March 31, 2007</t>
  </si>
  <si>
    <t>As of February 28, 2007</t>
  </si>
  <si>
    <t>As of December 31, 2006</t>
  </si>
  <si>
    <t>LOAD</t>
  </si>
  <si>
    <t>As of October 31, 2006</t>
  </si>
  <si>
    <t>As of September 30, 2006</t>
  </si>
  <si>
    <t>As of August 31, 2006</t>
  </si>
  <si>
    <t xml:space="preserve">  As of July 31, 2006</t>
  </si>
  <si>
    <t xml:space="preserve"> </t>
  </si>
  <si>
    <t xml:space="preserve">     Total</t>
  </si>
  <si>
    <t xml:space="preserve">  As of March 31, 2006</t>
  </si>
  <si>
    <t xml:space="preserve">  As of January 31, 2006</t>
  </si>
  <si>
    <t xml:space="preserve">  As of December 31, 2005</t>
  </si>
  <si>
    <t>(1) A customer may have multiple accounts</t>
  </si>
  <si>
    <t xml:space="preserve">  As of November 30, 2005</t>
  </si>
  <si>
    <t>As of October 31, 2005</t>
  </si>
  <si>
    <t>As of September 30, 2005</t>
  </si>
  <si>
    <t>As of August 31, 2005</t>
  </si>
  <si>
    <t>Conectiv</t>
  </si>
  <si>
    <t>As of July 31, 2005</t>
  </si>
  <si>
    <t>As of June 30, 2005</t>
  </si>
  <si>
    <t>As of April 30, 2005</t>
  </si>
  <si>
    <t>This will add approximately 79 customers and 95 Mega-Watts to the BGS-CIEP class.</t>
  </si>
  <si>
    <t xml:space="preserve">As of June 1, 2005 the threshold for the CIEP class will be lowered to 1250kw.  </t>
  </si>
  <si>
    <t xml:space="preserve">Currently, the BGS-CIEP Class is made up of customers with a peak load share of 1500kw and above. </t>
  </si>
  <si>
    <t>As of February 28, 2005</t>
  </si>
  <si>
    <t>(2) The Conectiv load is based on 1/1/05 PLCs</t>
  </si>
  <si>
    <t>LOAD(2)</t>
  </si>
  <si>
    <t>As of December 31, 2004</t>
  </si>
  <si>
    <t>As of November 30, 2004</t>
  </si>
  <si>
    <t>As of October 31, 2004</t>
  </si>
  <si>
    <t>As of June 30, 2004</t>
  </si>
  <si>
    <t>As of May 31, 2004</t>
  </si>
  <si>
    <t>As of December 31, 2003</t>
  </si>
  <si>
    <t>As of November 30, 2003</t>
  </si>
  <si>
    <t>As of October 31, 2003</t>
  </si>
  <si>
    <t>(2) A customer may have multiple accounts</t>
  </si>
  <si>
    <t xml:space="preserve">   subsequent meter read dates.</t>
  </si>
  <si>
    <t>(1) Accounts and load include those switching on Aug 1, 2003 and in the queue to switch on</t>
  </si>
  <si>
    <t>As of August 12, 2003</t>
  </si>
  <si>
    <t>As of June 30, 2008</t>
  </si>
  <si>
    <t>As of May 31, 2009</t>
  </si>
  <si>
    <t>As of April 30, 2009</t>
  </si>
  <si>
    <t>As of March  31, 2009</t>
  </si>
  <si>
    <t>As of February 28, 2009</t>
  </si>
  <si>
    <t>As of January 31, 2009</t>
  </si>
  <si>
    <t>As of December 31, 2008</t>
  </si>
  <si>
    <t>As of November 30, 2008</t>
  </si>
  <si>
    <t>As of October 31, 2008</t>
  </si>
  <si>
    <t>As of September 30, 2008</t>
  </si>
  <si>
    <t>As of August 31, 2008</t>
  </si>
  <si>
    <t>As of July 31, 2008</t>
  </si>
  <si>
    <t>As of May 31, 2010</t>
  </si>
  <si>
    <t>As of April 30, 2010</t>
  </si>
  <si>
    <t>As of March 31, 2010</t>
  </si>
  <si>
    <t>As of February 28, 2010</t>
  </si>
  <si>
    <t>As of January 31, 2010</t>
  </si>
  <si>
    <t>As of December 31, 2009</t>
  </si>
  <si>
    <t>As of November 30, 2009</t>
  </si>
  <si>
    <t>As of October 31, 2009</t>
  </si>
  <si>
    <t>As of September 30, 2009</t>
  </si>
  <si>
    <t>As of August 31, 2009</t>
  </si>
  <si>
    <t>As of July 31, 2009</t>
  </si>
  <si>
    <t>As of June 30, 2009</t>
  </si>
  <si>
    <t>Note: ACE data reported as of May 27, 2011</t>
  </si>
  <si>
    <t>As of May 31, 2011</t>
  </si>
  <si>
    <t>Note: ACE data reported as of April 29, 2011</t>
  </si>
  <si>
    <t>As of April 30, 2011</t>
  </si>
  <si>
    <t>As of March 31, 2011</t>
  </si>
  <si>
    <t>Note: ACE data reported as of February 25, 2011</t>
  </si>
  <si>
    <t>As of February 28, 2011</t>
  </si>
  <si>
    <t>Note: ACE data reported as of January 28, 2011</t>
  </si>
  <si>
    <t>As of January 31, 2011</t>
  </si>
  <si>
    <t>As of December 31, 2010</t>
  </si>
  <si>
    <t>Note: ACE data reported as of November 26, 2010</t>
  </si>
  <si>
    <t>As of November 30, 2010</t>
  </si>
  <si>
    <t>Note: ACE data reported as of October 29, 2010</t>
  </si>
  <si>
    <t>As of October 31, 2010</t>
  </si>
  <si>
    <t>As of September 30, 2010</t>
  </si>
  <si>
    <t>As of August 31, 2010</t>
  </si>
  <si>
    <t>As of July 31, 2010</t>
  </si>
  <si>
    <t>As of June 30, 2010</t>
  </si>
  <si>
    <t>Note: ACE data reported as of June 24, 2011</t>
  </si>
  <si>
    <t>As of June 30, 2011</t>
  </si>
  <si>
    <t>As of July 31, 2011</t>
  </si>
  <si>
    <t>As of August 31, 2011</t>
  </si>
  <si>
    <t>Note: ACE data reported as of August 26, 2011</t>
  </si>
  <si>
    <t>As of September 30, 2011</t>
  </si>
  <si>
    <t>As of October 31, 2011</t>
  </si>
  <si>
    <t>Note: ACE data reported as of October 28, 2011</t>
  </si>
  <si>
    <t>As of November 30, 2011</t>
  </si>
  <si>
    <t>Note: ACE data reported as of December 2, 2011</t>
  </si>
  <si>
    <t>As of December 31, 2011</t>
  </si>
  <si>
    <t>Note: ACE and RECO data reported as of December 30, 2011</t>
  </si>
  <si>
    <t>As of January 31, 2012</t>
  </si>
  <si>
    <t>Note: ACE data reported as of February 3, 2012</t>
  </si>
  <si>
    <t>As of February 29, 2012</t>
  </si>
  <si>
    <t>Note: ACE data reported as of February 24, 2012</t>
  </si>
  <si>
    <t>As of March 31, 2012</t>
  </si>
  <si>
    <t>Note: ACE data reported as of March 30, 2012</t>
  </si>
  <si>
    <t>As of April 30, 2012</t>
  </si>
  <si>
    <t>Note: ACE data reported as of April 27, 2012</t>
  </si>
  <si>
    <t>As of May 31, 2012</t>
  </si>
  <si>
    <t>Note: ACE data reported as of May 25, 2012</t>
  </si>
  <si>
    <t>As of June 30, 2012</t>
  </si>
  <si>
    <t>Note: ACE data reported as of July 27, 2012</t>
  </si>
  <si>
    <t>As of July 31, 2012</t>
  </si>
  <si>
    <t>As of August 31, 2012</t>
  </si>
  <si>
    <t>As of September 30, 2012</t>
  </si>
  <si>
    <t>As of October 31, 2012</t>
  </si>
  <si>
    <t>As of November 30, 2012</t>
  </si>
  <si>
    <t>As of December 31, 2012</t>
  </si>
  <si>
    <t>Note: ACE data reported as of January 25, 2013</t>
  </si>
  <si>
    <t>As of January 31, 2013</t>
  </si>
  <si>
    <t>Note: ACE data reported as of February 22, 2013</t>
  </si>
  <si>
    <t>As of February 28, 2013</t>
  </si>
  <si>
    <t>As of March 31, 2013</t>
  </si>
  <si>
    <t>Note: ACE data reported as of May 3, 2013.</t>
  </si>
  <si>
    <t>As of April 30, 2013</t>
  </si>
  <si>
    <t>Note: ACE data reported as of June 5, 2013.</t>
  </si>
  <si>
    <t>As of May 31, 2013</t>
  </si>
  <si>
    <t>As of May 31, 2014</t>
  </si>
  <si>
    <t>As of April 30, 2014</t>
  </si>
  <si>
    <t>Note: ACE data reported as of March 28, 2014.</t>
  </si>
  <si>
    <t>As of March 31, 2014</t>
  </si>
  <si>
    <t>As of February 28, 2014</t>
  </si>
  <si>
    <t>Note: ACE data reported as of January 31, 2014.</t>
  </si>
  <si>
    <t>As of January 31, 2014</t>
  </si>
  <si>
    <t>Note: ACE data reported as of November 29, 2013.</t>
  </si>
  <si>
    <t>As of December 31, 2013</t>
  </si>
  <si>
    <t>As of November 30, 2013</t>
  </si>
  <si>
    <t>Note: ACE data reported as of October 25, 2013.</t>
  </si>
  <si>
    <t>As of October 31, 2013</t>
  </si>
  <si>
    <t>Note: ACE data reported as of October 3, 2013.</t>
  </si>
  <si>
    <t>As of September 30, 2013</t>
  </si>
  <si>
    <t>Note: ACE data reported as of August 30, 2013.</t>
  </si>
  <si>
    <t>As of August 31, 2013</t>
  </si>
  <si>
    <t>Note: ACE data reported as of July 26, 2013.</t>
  </si>
  <si>
    <t>As of July 30, 2013</t>
  </si>
  <si>
    <t>Note: ACE data reported as of June 28, 2013.</t>
  </si>
  <si>
    <t>As of June 30, 2013</t>
  </si>
  <si>
    <t>As of May 31, 2015</t>
  </si>
  <si>
    <t>As of March 2015</t>
  </si>
  <si>
    <t>As of April 30, 2015</t>
  </si>
  <si>
    <t>As of March 31, 2015</t>
  </si>
  <si>
    <t>As of February 28, 2015</t>
  </si>
  <si>
    <t>As of July 31, 2014</t>
  </si>
  <si>
    <t>As of January 31, 2015</t>
  </si>
  <si>
    <t>As of December 31, 2014</t>
  </si>
  <si>
    <t>As of November 31, 2014</t>
  </si>
  <si>
    <t>As of October 31, 2014</t>
  </si>
  <si>
    <t>As of September 30, 2014</t>
  </si>
  <si>
    <t>As of August 31, 2014</t>
  </si>
  <si>
    <t>As of June 30, 2014</t>
  </si>
  <si>
    <t>As of May 31, 2016</t>
  </si>
  <si>
    <t>As of April 30, 2016</t>
  </si>
  <si>
    <t>As of March 31, 2016</t>
  </si>
  <si>
    <t>As of February 29, 2016</t>
  </si>
  <si>
    <t>As of January 31, 2016</t>
  </si>
  <si>
    <t>As of December 31, 2015</t>
  </si>
  <si>
    <t>As of November 30, 2015</t>
  </si>
  <si>
    <t>As of October 31, 2015</t>
  </si>
  <si>
    <t>As of September 30, 2015</t>
  </si>
  <si>
    <t>As of August 31, 2015</t>
  </si>
  <si>
    <t>As of July 31, 2015</t>
  </si>
  <si>
    <t>As of June 30, 2015</t>
  </si>
  <si>
    <t>As of June 30, 2016</t>
  </si>
  <si>
    <t>As of July 31, 2016</t>
  </si>
  <si>
    <t>As of August 31, 2016</t>
  </si>
  <si>
    <t>N/A</t>
  </si>
  <si>
    <t>As of September 30, 2016</t>
  </si>
  <si>
    <t>As of October 31, 2016</t>
  </si>
  <si>
    <t>As of November 30, 2016</t>
  </si>
  <si>
    <t>As of December 31, 2016</t>
  </si>
  <si>
    <t>As of January 31, 2017</t>
  </si>
  <si>
    <t>As of February 28, 2017</t>
  </si>
  <si>
    <t>As of March 31, 2017</t>
  </si>
  <si>
    <t>As of April 30, 2017</t>
  </si>
  <si>
    <t>As of May 31, 2017</t>
  </si>
  <si>
    <t>As of June 30, 2017</t>
  </si>
  <si>
    <t>As of July 31, 2017</t>
  </si>
  <si>
    <t>As of August 31, 2017</t>
  </si>
  <si>
    <t>As of September 30, 2017</t>
  </si>
  <si>
    <t>As of October 31, 2017</t>
  </si>
  <si>
    <t>As of November 30, 2017</t>
  </si>
  <si>
    <t>As of December 31, 2017</t>
  </si>
  <si>
    <t>As of January 31, 2018</t>
  </si>
  <si>
    <t>As of February 28, 2018</t>
  </si>
  <si>
    <t>As of March 31, 2018</t>
  </si>
  <si>
    <t>As of April 30, 2018</t>
  </si>
  <si>
    <t>As of May 31, 2018</t>
  </si>
  <si>
    <t>As of May 31, 2019</t>
  </si>
  <si>
    <t>As of April 30, 2019</t>
  </si>
  <si>
    <t>As of March 31, 2019</t>
  </si>
  <si>
    <t>As of February 28, 2019</t>
  </si>
  <si>
    <t>As of January 31, 2019</t>
  </si>
  <si>
    <t>As of December 31, 2018</t>
  </si>
  <si>
    <t>As of November 30, 2018</t>
  </si>
  <si>
    <t>As of October 31, 2018</t>
  </si>
  <si>
    <t>As of September 30, 2018</t>
  </si>
  <si>
    <t>As of August 31, 2018</t>
  </si>
  <si>
    <t>As of July 31, 2018</t>
  </si>
  <si>
    <t>As of June 30, 2018</t>
  </si>
  <si>
    <t>As of May 31, 2020</t>
  </si>
  <si>
    <t>As of April 30, 2020</t>
  </si>
  <si>
    <t>As of March 31, 2020</t>
  </si>
  <si>
    <t>As of February 29, 2020</t>
  </si>
  <si>
    <t>As of January 31, 2020</t>
  </si>
  <si>
    <t>As of December 31, 2019</t>
  </si>
  <si>
    <t>As of November 30, 2019</t>
  </si>
  <si>
    <t>As of October 31, 2019</t>
  </si>
  <si>
    <t>As of September 30, 2019</t>
  </si>
  <si>
    <t>As of August 31, 2019</t>
  </si>
  <si>
    <t>As of July 31, 2019</t>
  </si>
  <si>
    <t>As of June 30, 2019</t>
  </si>
  <si>
    <t>As of May 31, 2021</t>
  </si>
  <si>
    <t>As of April 30, 2021</t>
  </si>
  <si>
    <t>As of March 31, 2021</t>
  </si>
  <si>
    <t>As of February 28, 2021</t>
  </si>
  <si>
    <t>As of January 31, 2021</t>
  </si>
  <si>
    <t>As of December 31, 2020</t>
  </si>
  <si>
    <t>As of November 30, 2020</t>
  </si>
  <si>
    <t>As of October 31, 2020</t>
  </si>
  <si>
    <t>As of September 30, 2020</t>
  </si>
  <si>
    <t>As of August 31, 2020</t>
  </si>
  <si>
    <t>As of July 31, 2020</t>
  </si>
  <si>
    <t>As of June 30, 2020</t>
  </si>
  <si>
    <t>As of June 30, 2021</t>
  </si>
  <si>
    <t>As of July 31, 2021</t>
  </si>
  <si>
    <t>As of August 31, 2021</t>
  </si>
  <si>
    <t>As of September 30, 2021</t>
  </si>
  <si>
    <t>As of October 31, 2021</t>
  </si>
  <si>
    <t>As of November 30, 2021</t>
  </si>
  <si>
    <t>As of December 31, 2021</t>
  </si>
  <si>
    <t>As of January 31, 2022</t>
  </si>
  <si>
    <t>As of February 28, 2022</t>
  </si>
  <si>
    <t>As of March 31, 2022</t>
  </si>
  <si>
    <t>As of April 30, 2022</t>
  </si>
  <si>
    <t>As of May 31, 2022</t>
  </si>
  <si>
    <t>As of May 31, 2023</t>
  </si>
  <si>
    <t>Please note that data for ACE was revised on 1-26-2024</t>
  </si>
  <si>
    <t>As of April 30, 2023</t>
  </si>
  <si>
    <t>As of March 31, 2023</t>
  </si>
  <si>
    <t>As of February 28, 2023</t>
  </si>
  <si>
    <t>As of January 31, 2023</t>
  </si>
  <si>
    <t>As of December 31, 2022</t>
  </si>
  <si>
    <t>As of November 30, 2022</t>
  </si>
  <si>
    <t>As of October 31, 2022</t>
  </si>
  <si>
    <t>As of September 30, 2022</t>
  </si>
  <si>
    <t>As of August 31, 2022</t>
  </si>
  <si>
    <t>As of July 31, 2022</t>
  </si>
  <si>
    <t>As of June 30,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</si>
</sst>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  <numFmt numFmtId="167" formatCode="0.0"/>
    <numFmt numFmtId="168" formatCode="_(* #,##0.000_);_(* \(#,##0.000\);_(* &quot;-&quot;??_);_(@_)"/>
  </numFmts>
  <fonts count="15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</font>
    <font>
      <sz val="9"/>
      <color indexed="10"/>
      <name val="Times New Roman"/>
      <family val="1"/>
    </font>
    <font>
      <sz val="9"/>
      <name val="Times New Roman"/>
      <family val="1"/>
    </font>
    <font>
      <i/>
      <sz val="10"/>
      <color indexed="10"/>
      <name val="Times New Roman"/>
      <family val="1"/>
    </font>
    <font>
      <sz val="10"/>
      <color indexed="9"/>
      <name val="Times New Roman"/>
      <family val="1"/>
    </font>
    <font>
      <sz val="10"/>
      <name val="Arial"/>
      <family val="2"/>
    </font>
    <font>
      <sz val="10"/>
      <name val="Calibri"/>
      <family val="2"/>
      <scheme val="minor"/>
    </font>
    <font>
      <sz val="10"/>
      <color rgb="FFFF0000"/>
      <name val="Times New Roman"/>
      <family val="1"/>
    </font>
    <font>
      <b/>
      <i/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</cellStyleXfs>
  <cellXfs count="95">
    <xf numFmtId="0" fontId="0" fillId="0" borderId="0" xfId="0"/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9" fontId="3" fillId="0" borderId="0" xfId="0" applyNumberFormat="1" applyFont="1" applyAlignment="1">
      <alignment vertical="center"/>
    </xf>
    <xf numFmtId="9" fontId="3" fillId="0" borderId="0" xfId="2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9" fontId="4" fillId="0" borderId="0" xfId="0" applyNumberFormat="1" applyFont="1" applyAlignment="1">
      <alignment vertical="center"/>
    </xf>
    <xf numFmtId="10" fontId="4" fillId="0" borderId="0" xfId="2" applyNumberFormat="1" applyFont="1" applyAlignment="1">
      <alignment vertical="center"/>
    </xf>
    <xf numFmtId="2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0" fontId="3" fillId="0" borderId="0" xfId="2" applyNumberFormat="1" applyFont="1" applyAlignment="1">
      <alignment vertical="center"/>
    </xf>
    <xf numFmtId="2" fontId="3" fillId="0" borderId="0" xfId="1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3" applyFont="1" applyAlignment="1">
      <alignment vertical="center"/>
    </xf>
    <xf numFmtId="9" fontId="3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9" fontId="4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66" fontId="3" fillId="0" borderId="0" xfId="3" applyNumberFormat="1" applyFont="1" applyAlignment="1">
      <alignment vertical="center"/>
    </xf>
    <xf numFmtId="0" fontId="7" fillId="0" borderId="0" xfId="3" applyFont="1" applyAlignment="1">
      <alignment vertical="center"/>
    </xf>
    <xf numFmtId="10" fontId="4" fillId="0" borderId="0" xfId="2" applyNumberFormat="1" applyFont="1" applyFill="1" applyAlignment="1">
      <alignment vertical="center"/>
    </xf>
    <xf numFmtId="2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0" fontId="3" fillId="0" borderId="0" xfId="2" applyNumberFormat="1" applyFont="1" applyFill="1" applyAlignment="1">
      <alignment vertical="center"/>
    </xf>
    <xf numFmtId="2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3" applyNumberFormat="1" applyFont="1" applyAlignment="1">
      <alignment vertical="center"/>
    </xf>
    <xf numFmtId="14" fontId="5" fillId="0" borderId="0" xfId="3" applyNumberFormat="1" applyFont="1" applyAlignment="1">
      <alignment vertical="center"/>
    </xf>
    <xf numFmtId="10" fontId="4" fillId="0" borderId="0" xfId="2" applyNumberFormat="1" applyFont="1" applyFill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9" fontId="4" fillId="0" borderId="0" xfId="3" applyNumberFormat="1" applyFont="1" applyAlignment="1">
      <alignment horizontal="right" vertical="center"/>
    </xf>
    <xf numFmtId="10" fontId="3" fillId="0" borderId="0" xfId="2" applyNumberFormat="1" applyFont="1" applyFill="1" applyAlignment="1">
      <alignment horizontal="right" vertical="center"/>
    </xf>
    <xf numFmtId="2" fontId="3" fillId="0" borderId="0" xfId="1" applyNumberFormat="1" applyFont="1" applyFill="1" applyAlignment="1">
      <alignment horizontal="right" vertical="center"/>
    </xf>
    <xf numFmtId="9" fontId="3" fillId="0" borderId="0" xfId="3" applyNumberFormat="1" applyFont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/>
    </xf>
    <xf numFmtId="2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9" fillId="0" borderId="0" xfId="1" applyNumberFormat="1" applyFont="1" applyAlignment="1">
      <alignment horizontal="left" vertical="center"/>
    </xf>
    <xf numFmtId="10" fontId="10" fillId="0" borderId="0" xfId="2" applyNumberFormat="1" applyFont="1" applyFill="1" applyAlignment="1">
      <alignment horizontal="right" vertical="center"/>
    </xf>
    <xf numFmtId="0" fontId="3" fillId="0" borderId="0" xfId="3" applyFont="1"/>
    <xf numFmtId="0" fontId="3" fillId="0" borderId="0" xfId="3" applyFont="1" applyAlignment="1">
      <alignment horizontal="right"/>
    </xf>
    <xf numFmtId="167" fontId="3" fillId="0" borderId="0" xfId="3" applyNumberFormat="1" applyFont="1"/>
    <xf numFmtId="3" fontId="3" fillId="0" borderId="0" xfId="3" applyNumberFormat="1" applyFont="1"/>
    <xf numFmtId="4" fontId="3" fillId="0" borderId="0" xfId="3" applyNumberFormat="1" applyFont="1" applyAlignment="1">
      <alignment horizontal="right"/>
    </xf>
    <xf numFmtId="4" fontId="3" fillId="0" borderId="0" xfId="3" applyNumberFormat="1" applyFont="1"/>
    <xf numFmtId="0" fontId="3" fillId="0" borderId="0" xfId="1" applyNumberFormat="1" applyFont="1" applyFill="1" applyAlignment="1">
      <alignment horizontal="right" vertical="center"/>
    </xf>
    <xf numFmtId="2" fontId="3" fillId="0" borderId="0" xfId="3" applyNumberFormat="1" applyFont="1" applyAlignment="1">
      <alignment horizontal="right"/>
    </xf>
    <xf numFmtId="2" fontId="3" fillId="0" borderId="0" xfId="3" applyNumberFormat="1" applyFont="1"/>
    <xf numFmtId="0" fontId="4" fillId="0" borderId="0" xfId="1" applyNumberFormat="1" applyFont="1" applyFill="1" applyAlignment="1">
      <alignment horizontal="left" vertical="center"/>
    </xf>
    <xf numFmtId="2" fontId="11" fillId="0" borderId="0" xfId="3" applyNumberFormat="1" applyFont="1"/>
    <xf numFmtId="43" fontId="3" fillId="0" borderId="0" xfId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4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9" fontId="3" fillId="0" borderId="0" xfId="0" applyNumberFormat="1" applyFont="1" applyAlignment="1">
      <alignment horizontal="right" vertical="center"/>
    </xf>
    <xf numFmtId="9" fontId="4" fillId="0" borderId="0" xfId="0" applyNumberFormat="1" applyFont="1" applyAlignment="1">
      <alignment horizontal="right" vertical="center"/>
    </xf>
    <xf numFmtId="0" fontId="3" fillId="2" borderId="0" xfId="1" applyNumberFormat="1" applyFont="1" applyFill="1" applyAlignment="1">
      <alignment horizontal="centerContinuous" vertical="center"/>
    </xf>
    <xf numFmtId="10" fontId="3" fillId="2" borderId="0" xfId="2" applyNumberFormat="1" applyFont="1" applyFill="1" applyAlignment="1">
      <alignment horizontal="centerContinuous" vertical="center"/>
    </xf>
    <xf numFmtId="2" fontId="3" fillId="2" borderId="0" xfId="1" applyNumberFormat="1" applyFont="1" applyFill="1" applyAlignment="1">
      <alignment horizontal="centerContinuous" vertical="center"/>
    </xf>
    <xf numFmtId="0" fontId="12" fillId="0" borderId="0" xfId="3" applyFont="1"/>
    <xf numFmtId="168" fontId="12" fillId="0" borderId="0" xfId="1" applyNumberFormat="1" applyFont="1"/>
    <xf numFmtId="4" fontId="3" fillId="0" borderId="0" xfId="3" applyNumberFormat="1" applyFont="1" applyAlignment="1">
      <alignment vertical="center"/>
    </xf>
    <xf numFmtId="10" fontId="11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3" fontId="3" fillId="0" borderId="0" xfId="3" applyNumberFormat="1" applyFont="1" applyAlignment="1">
      <alignment vertical="center"/>
    </xf>
    <xf numFmtId="0" fontId="1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0" xfId="3"/>
    <xf numFmtId="4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11" fillId="0" borderId="0" xfId="3" applyFont="1"/>
    <xf numFmtId="3" fontId="11" fillId="0" borderId="0" xfId="3" applyNumberFormat="1" applyFont="1"/>
    <xf numFmtId="0" fontId="14" fillId="0" borderId="0" xfId="5" applyFont="1"/>
    <xf numFmtId="0" fontId="5" fillId="0" borderId="0" xfId="3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6">
    <cellStyle name="Comma" xfId="1" builtinId="3"/>
    <cellStyle name="Normal" xfId="0" builtinId="0"/>
    <cellStyle name="Normal 2" xfId="3" xr:uid="{00000000-0005-0000-0000-000002000000}"/>
    <cellStyle name="Normal 3" xfId="4" xr:uid="{B2DE9174-5945-4E39-A359-2BCD5ED60243}"/>
    <cellStyle name="Normal 4" xfId="5" xr:uid="{11734D8D-156A-42A9-9041-6354216309C9}"/>
    <cellStyle name="Percent" xfId="2" builtinId="5"/>
  </cellStyles>
  <dxfs count="1108"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styles" Target="styles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sharedStrings" Target="sharedStrings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calcChain" Target="calcChain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6509E82-494D-4117-A980-9C449995DA3E}"/>
            </a:ext>
          </a:extLst>
        </xdr:cNvPr>
        <xdr:cNvSpPr txBox="1"/>
      </xdr:nvSpPr>
      <xdr:spPr>
        <a:xfrm>
          <a:off x="1270000" y="1295400"/>
          <a:ext cx="625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6005186-4B67-4EDA-9FDD-EB54BBA82D59}"/>
            </a:ext>
          </a:extLst>
        </xdr:cNvPr>
        <xdr:cNvSpPr txBox="1"/>
      </xdr:nvSpPr>
      <xdr:spPr>
        <a:xfrm>
          <a:off x="1270000" y="1295400"/>
          <a:ext cx="625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22F286A-6F29-45D0-B5E8-7C927BBA88B6}"/>
            </a:ext>
          </a:extLst>
        </xdr:cNvPr>
        <xdr:cNvSpPr txBox="1"/>
      </xdr:nvSpPr>
      <xdr:spPr>
        <a:xfrm>
          <a:off x="1270000" y="1295400"/>
          <a:ext cx="625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D649DE8-87A0-44C9-85A2-A3D3D23DAEFE}"/>
            </a:ext>
          </a:extLst>
        </xdr:cNvPr>
        <xdr:cNvSpPr txBox="1"/>
      </xdr:nvSpPr>
      <xdr:spPr>
        <a:xfrm>
          <a:off x="1270000" y="1295400"/>
          <a:ext cx="625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4F6C86E-878D-472D-B087-CED981011192}"/>
            </a:ext>
          </a:extLst>
        </xdr:cNvPr>
        <xdr:cNvSpPr txBox="1"/>
      </xdr:nvSpPr>
      <xdr:spPr>
        <a:xfrm>
          <a:off x="1270000" y="1295400"/>
          <a:ext cx="625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20C0183-DBD5-4E10-9422-5E53092BC901}"/>
            </a:ext>
          </a:extLst>
        </xdr:cNvPr>
        <xdr:cNvSpPr txBox="1"/>
      </xdr:nvSpPr>
      <xdr:spPr>
        <a:xfrm>
          <a:off x="1270000" y="1295400"/>
          <a:ext cx="625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1C571F7-3F8E-405A-8942-3EF73867B5F4}"/>
            </a:ext>
          </a:extLst>
        </xdr:cNvPr>
        <xdr:cNvSpPr txBox="1"/>
      </xdr:nvSpPr>
      <xdr:spPr>
        <a:xfrm>
          <a:off x="1270000" y="1295400"/>
          <a:ext cx="625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1E08273-53A7-4794-8ABD-75DAF8823EDD}"/>
            </a:ext>
          </a:extLst>
        </xdr:cNvPr>
        <xdr:cNvSpPr txBox="1"/>
      </xdr:nvSpPr>
      <xdr:spPr>
        <a:xfrm>
          <a:off x="1270000" y="1295400"/>
          <a:ext cx="625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A7F36F1-1548-4B3A-A43D-D469DC942CF7}"/>
            </a:ext>
          </a:extLst>
        </xdr:cNvPr>
        <xdr:cNvSpPr txBox="1"/>
      </xdr:nvSpPr>
      <xdr:spPr>
        <a:xfrm>
          <a:off x="1270000" y="1295400"/>
          <a:ext cx="625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53B89B-D729-4BEF-BFB7-E38B8A1C4F6A}"/>
            </a:ext>
          </a:extLst>
        </xdr:cNvPr>
        <xdr:cNvSpPr txBox="1"/>
      </xdr:nvSpPr>
      <xdr:spPr>
        <a:xfrm>
          <a:off x="1270000" y="1295400"/>
          <a:ext cx="625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DC1B719-C582-4EA9-A0C4-00C317CC0628}"/>
            </a:ext>
          </a:extLst>
        </xdr:cNvPr>
        <xdr:cNvSpPr txBox="1"/>
      </xdr:nvSpPr>
      <xdr:spPr>
        <a:xfrm>
          <a:off x="1270000" y="1295400"/>
          <a:ext cx="625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2DA03AA-17D4-4262-B03A-997FDF24E7F2}"/>
            </a:ext>
          </a:extLst>
        </xdr:cNvPr>
        <xdr:cNvSpPr txBox="1"/>
      </xdr:nvSpPr>
      <xdr:spPr>
        <a:xfrm>
          <a:off x="1270000" y="1295400"/>
          <a:ext cx="625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DA0E086-AC86-47CB-8CFD-83190B47379E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7492E2A-BA8E-4B4D-98EE-6FBA06DFBF41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0A10374-5E3F-4379-9917-5C9F0860DC00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FA3D435-ECD4-4FB3-ADF2-EF3AD6113FDB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3FAAD12-A9CC-41B6-AFE9-B4824B955C63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6AFE7DF-125C-46C8-95A4-2616A5225DE0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A0B814B-3022-454D-954A-B51A783C5BB5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3A875E9-262D-4330-8937-9A46461B2CDC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C88CBC4-FA9D-403A-9855-65E79FAE6589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3784240-6960-4E11-A43D-24A343F260F7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2EA86D5-2E9E-42F8-BDFD-BFC32272BD89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F198936-FA1D-4A0E-A151-C041DCDF998E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CFE20CD-7450-4DFC-9AC1-DBEC06BBB0DE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2103E53-5282-4B30-B62A-5C51E6279127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1A00C0D-FF8B-449A-9206-D58E89375D4F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A54F013-CE6B-4FF3-83D4-4FADA8BB6DC7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8C627DC-459C-409F-BBE2-43336235B370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99E34F0-062C-4F8B-92A9-41BC1EB8D458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C10D99A-0516-450E-9000-6AD3CCB10979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777155F-54D1-4201-8594-AC9FDC9DC2B2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A412B23-0278-4923-A1AB-5F78C7FAF755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3EF3ACD-3833-41C6-8294-3AF9428412B0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E82E324-328E-4EB5-A59F-11490130CB49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B1410CE-EABD-403A-9EBC-127C16DF0D2A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3B5C6F2-A07B-4835-B1AD-EB1B0512B5F6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6B9A1BA-B7F0-4E2C-BEC4-D9BFF338135E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D269ACF-F05C-45A1-8397-1BA12ACF4D28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8115357-F191-458D-9423-5C3513B6E0D0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F1F0635-DE88-471D-BFA1-F85B40B1CB46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3C38361-31A9-4CAF-9D8E-D4A4554D1703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B8D2600-92C6-428B-A45B-F9752479BFB4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C6FC9B4-139B-46A7-A4EA-584F1F4C976F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8803762-91BA-43F6-B1F8-386E8F971247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73D4F36-7D66-4305-BC96-B1D39C6BB675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2FA9B4E-26ED-49E4-9BFD-36D5BB7BDB35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1EC23EA-5973-4BD3-9AF8-BC85D064F25E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3B5B1D2-D9B0-40BD-AE7E-B0C687409548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ECDC9C1-5F6C-49E1-BA3E-CD053382A99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EE7821D-7FF3-4828-A6E3-D0E5819710FD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7342DE4-BE67-4713-926E-2C513D14DA5D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1303ABE-17DD-4E44-B19A-63997925D516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03664A1-52D7-4E43-B41D-2DE277F554A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E1CB299-B539-487C-8DE9-0DAA4503E2C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810ED09-7191-48CA-8E6B-1E5826ACBAC6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4A9D3F-9F47-4C7C-8D69-E76DEF7F029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7E6A341-C663-4B06-9E5A-20CAFB066AEB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932A2F-9D09-42F0-8884-DE15397118A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E87D04A-61BA-44CC-BA4D-2CD2324A8D7C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2E1AE9-217B-46ED-8513-C511B203758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168F7821-5794-4C3C-B2DB-14FDD8F7BF8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37B9ADC-D2B9-4280-A7E1-4509F684F611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DDC9474-29FB-4EEC-A991-C9BF6682D36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BF7A0BD-736B-4B35-AD3C-12DB2F55BCC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95F82702-F375-45EF-833D-6A5F82CEA2A5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566E3990-1FD2-4CE2-AFCD-25FBF6959DA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483F0DFB-EA3D-4704-8B63-CC5BCD48898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42630393-C342-4B75-AB3E-47B9EC88587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2DD06F7B-F63E-4625-A2C1-A2C2172FCFF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E49AD78A-007E-410A-9A51-72CE904AD5E1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3" name="ColorPalette" hidden="1">
          <a:extLst>
            <a:ext uri="{FF2B5EF4-FFF2-40B4-BE49-F238E27FC236}">
              <a16:creationId xmlns:a16="http://schemas.microsoft.com/office/drawing/2014/main" id="{5AD73465-A0EC-4C1C-B83A-4673B8392C9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4" name="ColorPalette" hidden="1">
          <a:extLst>
            <a:ext uri="{FF2B5EF4-FFF2-40B4-BE49-F238E27FC236}">
              <a16:creationId xmlns:a16="http://schemas.microsoft.com/office/drawing/2014/main" id="{F6C29D1B-CE66-4920-8329-5853A484212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5" name="ColorPalette" hidden="1">
          <a:extLst>
            <a:ext uri="{FF2B5EF4-FFF2-40B4-BE49-F238E27FC236}">
              <a16:creationId xmlns:a16="http://schemas.microsoft.com/office/drawing/2014/main" id="{BC69727B-E8CA-4C08-AD6E-CDB228A9126B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79A31BA-2302-451A-811B-2ABC2409B9E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2748A11-5637-4216-8366-FC70F11C8C4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04493E5-659D-475A-8F6A-D4D92253A86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EA9E634F-9FFB-4DE3-AD76-44B39ACFE55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D486AD1-9A60-4D21-89C0-3714807D9E5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4AADB15-66A8-4828-B436-03B4E42C368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254D6856-260F-4102-ACE1-54238F607B3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39BCC5B8-ACD2-4FA5-9626-BDC2B3BC9EE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E61D7280-5B8A-4F4A-80EB-50DF0BC1D5C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84A60F7D-1D10-45F1-826D-5AF92AA232F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B5F1054B-02BB-4C94-B03D-DF2647E3648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3" name="ColorPalette" hidden="1">
          <a:extLst>
            <a:ext uri="{FF2B5EF4-FFF2-40B4-BE49-F238E27FC236}">
              <a16:creationId xmlns:a16="http://schemas.microsoft.com/office/drawing/2014/main" id="{262281FA-DEAB-43DD-9319-BFA8AF092D7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4" name="ColorPalette" hidden="1">
          <a:extLst>
            <a:ext uri="{FF2B5EF4-FFF2-40B4-BE49-F238E27FC236}">
              <a16:creationId xmlns:a16="http://schemas.microsoft.com/office/drawing/2014/main" id="{5A5B3719-4DBE-4C82-9E02-6269170F2D55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7852C90-7A0E-493D-B6F3-18DF72CCDC4C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B250144B-1AFF-49BD-9E84-DA87B906F643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9499409-1D97-4284-A65F-6875AD306DD0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2A1B6AAA-3FF6-4EEE-AA75-E2E573750344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905658E-4BD3-4535-A697-DAB1437C2B68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E19E4A7-57B0-4204-8C40-0C9D41C9AC8F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859F1B3E-D74A-43B8-B79C-7926C75D89CA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8A234699-83BB-41D8-96B0-9E6192BA2348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CF7DFDE3-CF5F-4FF4-9DD7-1607EA0F06DE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54905A04-225C-4459-87AE-E412D2967BE1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A06382EB-B5E9-4BAC-8C7B-8137997B36A2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3" name="ColorPalette" hidden="1">
          <a:extLst>
            <a:ext uri="{FF2B5EF4-FFF2-40B4-BE49-F238E27FC236}">
              <a16:creationId xmlns:a16="http://schemas.microsoft.com/office/drawing/2014/main" id="{532BD021-6678-495A-BED9-D1DAE2124912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C0F13BB-797E-4660-A3D7-ACB96DAFDEB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16C1606-A14A-4C57-B6EC-A463FE43D03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8F00B0F2-7739-4A05-B749-82CE0737FEF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5D965357-B0F5-4994-96FA-CE219DFCC78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6504660D-B146-4E59-88D1-F1412759C69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2052AF5-9F3A-4C85-BECF-501FFBA3C0F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DB67977A-DE6A-4ED3-BAD2-FE13BF35C43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0909DAB7-DFB1-40A4-807C-4D3125701A4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E09FFF33-65DD-45D8-B64E-9F9342A1CF4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A94682A8-2D19-444F-BAFC-948F0F61824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D495915C-B85A-4747-8FB6-3CEE9C270205}"/>
            </a:ext>
          </a:extLst>
        </xdr:cNvPr>
        <xdr:cNvSpPr txBox="1"/>
      </xdr:nvSpPr>
      <xdr:spPr>
        <a:xfrm>
          <a:off x="1272540" y="134874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14763B7-0FC2-443D-9405-DFA0D48AFC61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70C2ECD-4AB8-4481-992E-746085ADA715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CD41D77-038A-4102-9F16-29FE820FFFC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ED02864-DF3A-4B05-9487-E5B09AAC74A6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33D4104-B76D-4632-B5E7-C5EC9056FD16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9EB51600-5606-40D8-A5CD-F25AF0AF0BC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2E08C2C2-DF02-481F-8D3D-024480F86FB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760E05FC-C1D2-43DC-953C-394B47E25E8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4ACA6472-D526-4568-9C90-3EDF3608CB5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6F66E3D5-6281-4555-A23C-174A3C1D2F76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F2AC10B-FB20-4E74-A56D-E16EDDB6C64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1DF8E70-8C23-4635-8930-56FD9DD85BE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219E129-2AC2-4D3D-9F4D-F36EBFDB20E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FD1C569-59FC-468A-B224-5E2507E2ED5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2F2573A-228A-4FF3-9EFF-5F7EA94201D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8D1B9E7D-30FB-432C-9365-F8506B1D923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C94F8890-6A3C-4594-B635-05B05F502E9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52FD7244-F3B4-4EE3-9D2D-03C7C66B7E1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073C6AE4-7118-4FDE-B2D9-448CD6961CE9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786E754-20A6-4F21-808C-13465A86229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BBAF1C7-8887-44F5-847B-85E3EB325C2E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7B729D2-2938-4883-840F-12C99F1F0B3E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25E037E-8488-4984-8270-5A2D309ACE8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8EADEBB-CE0F-4E01-8466-16E2B6D2095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90835FA9-FD9F-479F-B26A-FD30B6E6083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32DADF0B-6BE0-415F-AEA5-079070A8B93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2B21714A-563F-4525-B17E-A9B58007DCE4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E92CEC8-1D02-486A-A08C-A196A52779A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FC77983-DDC4-49D6-AF5E-0F9FD95F8C1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5E519BA-2D9F-4A3F-AAD1-42ECD124531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01150E9-E2D3-4551-B4B9-52A0628F996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8CAD773-D959-4B93-8F8B-2D63389EF3E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75C4FC7-AD44-457C-A535-0E07E2638A7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BB5D4C4C-FC50-4E93-B8C7-0A1D05C15167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4A911F1-868A-4F68-BFD3-819AD103330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4ED2E28-7C05-4DF3-9244-E0873E1D988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F6E4BA2-CCE0-46D9-9CFF-326DDAD74A7E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DE3B290-0021-4E6B-9893-E243053A846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16A6880-DFB9-4079-8930-3C2F7A7BF7A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6E8D8D1-FF5C-464E-930F-9BB6CAF2ACE5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4FA501-32BC-4201-A32C-B6CB8BA1520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2774887-695E-4D7A-BF3E-8A173B35409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AC49B2A-67F0-48C4-BE7D-EB7EB00A8AB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9BA1F12-3C0C-4F2D-AD46-F52CDC47396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1416A80-0087-4A13-9496-68A6EC3D5B38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6405266-9481-4FA1-BBF7-EBAB8092496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8C5C4FF-4444-416D-A5D2-6E088FEBB78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C6265A0-CD65-44D4-ADC3-0799F45AE0B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A6C5F7E-CE43-4FFD-87CC-259660D4D2D6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51123B4-F128-486D-994E-F81B5BE9D49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C774E78-47EF-48F4-9F9E-EC0ECEFF8B2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6049366A-096F-48D2-AA7C-1E541EF2F0EC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BFDF48E-1D56-4451-9724-32E56985973D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EC080B7-F87F-41B5-AF82-C1C893AC9679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2A83B00-4186-4325-942A-FCCC565649AE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119EFF72-EA1D-4727-821B-21CF57227A31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267856C-A711-4745-84B0-AD2209092282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4AF4F1C-EC03-44BF-8C4E-FD384B0ADA23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BC176DB-D7A8-4443-83BF-F57414530D84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E47D177-F145-405D-AE2F-85EEED105248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18AAD37-AFAC-41FC-91F9-0C9EB0F6D99F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20A2AFD-D5FA-48E9-8B50-8587952BFDB9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6D6F46F-2BF9-4E5B-AB8F-28247BF0A055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141B1E8-7D44-46F1-9034-86E2C00F6672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51FF588-DF2B-4846-840A-0DD6356054ED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0F404E6-CCCF-4287-A881-712385BB4CB6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819E52D-C210-4874-A4F5-64630620C7FB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55A1427-5966-4457-8BA9-213E6E1FF24E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68A9E3E-9313-496A-B3DD-7DE253569F8C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D8326C7-4E4D-4C00-9931-DD92FE3EC5B4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5F17642-105D-4938-AAD8-D804F5817EE1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2CF8407-487B-4FCE-A427-52B60196FF8B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E90EEBE-D3D0-4395-8619-68526DE91208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1FE12DB-E4F4-4ED6-81CD-5FE2A5BDFD7A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4D9F0E2-AFCF-4BE8-ABF0-43D97EE67887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8964CFB-D750-4142-9D32-7CA95137F746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2AAFDE4-C3F6-46DB-8074-75B60FF76C47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DAFA9A8-5DBB-4F4D-BC56-1C6666FDF5B3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FF743EF-0EBD-465E-A307-1444C6261C5F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923BF0-BF35-47CE-BF7F-055C9FE71103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888D039-A0D3-4D67-A2F6-A863E624463D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7ACB600-71C0-4CF4-8289-10C4FDE7250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3F8D75B-33FC-4F3E-8DB6-8691D76885F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B03839A-8DD1-4538-8A1A-2142531F1FBA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D69189C-B517-4038-9A80-34B7369EA8B8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932C9F6-C6A3-4520-9674-8B1E32EAF67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B579BD9-A184-409E-9CA8-F2F2BEECC9D8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B6E3AE3-53F1-4741-A49C-96B1BC1BDCE4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70000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70000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 txBox="1"/>
      </xdr:nvSpPr>
      <xdr:spPr>
        <a:xfrm>
          <a:off x="1270000" y="1523365"/>
          <a:ext cx="606425" cy="779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 txBox="1"/>
      </xdr:nvSpPr>
      <xdr:spPr>
        <a:xfrm>
          <a:off x="1270000" y="1523365"/>
          <a:ext cx="606425" cy="779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 txBox="1"/>
      </xdr:nvSpPr>
      <xdr:spPr>
        <a:xfrm>
          <a:off x="1270000" y="1523365"/>
          <a:ext cx="606425" cy="779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3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4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5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6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7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8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9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0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1.xml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18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19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120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121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122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123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124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125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126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127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128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129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130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131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E6361-9EAF-446D-8227-6297763CB3D2}">
  <dimension ref="B1:U31"/>
  <sheetViews>
    <sheetView tabSelected="1" workbookViewId="0"/>
  </sheetViews>
  <sheetFormatPr defaultRowHeight="15.4" x14ac:dyDescent="0.45"/>
  <cols>
    <col min="1" max="1" width="9" style="87"/>
    <col min="2" max="5" width="9.25" style="26" customWidth="1"/>
    <col min="6" max="6" width="1.625" style="26" customWidth="1"/>
    <col min="7" max="9" width="9.25" style="26" customWidth="1"/>
    <col min="10" max="16384" width="9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265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240</v>
      </c>
      <c r="D6" s="63">
        <v>191</v>
      </c>
      <c r="E6" s="46">
        <f>IF(C6="","",+D6/C6)</f>
        <v>0.79583333333333328</v>
      </c>
      <c r="F6" s="53"/>
      <c r="G6" s="39">
        <v>312.22399999999999</v>
      </c>
      <c r="H6" s="47">
        <v>258.80154999999996</v>
      </c>
      <c r="I6" s="46">
        <f>IF(G6="","",H6/G6)</f>
        <v>0.82889704186737723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821</v>
      </c>
      <c r="D7" s="63">
        <v>612</v>
      </c>
      <c r="E7" s="46">
        <f>IF(C7="","",+D7/C7)</f>
        <v>0.74543239951278928</v>
      </c>
      <c r="F7" s="48"/>
      <c r="G7" s="39">
        <v>699.38799999999992</v>
      </c>
      <c r="H7" s="47">
        <v>623.15499999999997</v>
      </c>
      <c r="I7" s="46">
        <f>IF(G7="","",H7/G7)</f>
        <v>0.8910004175078784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1814</v>
      </c>
      <c r="D8" s="49">
        <v>1163</v>
      </c>
      <c r="E8" s="46">
        <f>IF(C8="","",+D8/C8)</f>
        <v>0.64112458654906279</v>
      </c>
      <c r="F8" s="48"/>
      <c r="G8" s="88">
        <v>1937.4</v>
      </c>
      <c r="H8" s="50">
        <v>1527.5</v>
      </c>
      <c r="I8" s="46">
        <f>IF(G8="","",H8/G8)</f>
        <v>0.78842778982141015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57</v>
      </c>
      <c r="D9" s="63">
        <v>39</v>
      </c>
      <c r="E9" s="46">
        <f>IF(C9="","",+D9/C9)</f>
        <v>0.68421052631578949</v>
      </c>
      <c r="F9" s="53"/>
      <c r="G9" s="39">
        <v>51.6</v>
      </c>
      <c r="H9" s="47">
        <v>40.9</v>
      </c>
      <c r="I9" s="46">
        <f>IF(G9="","",H9/G9)</f>
        <v>0.79263565891472865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2932</v>
      </c>
      <c r="D10" s="71">
        <f>SUM(D6:D9)</f>
        <v>2005</v>
      </c>
      <c r="E10" s="43">
        <f>IF(C10="","",+D10/C10)</f>
        <v>0.68383356070941337</v>
      </c>
      <c r="F10" s="45"/>
      <c r="G10" s="44">
        <f>SUM(G6:G9)</f>
        <v>3000.6119999999996</v>
      </c>
      <c r="H10" s="44">
        <f>SUM(H6:H9)</f>
        <v>2450.35655</v>
      </c>
      <c r="I10" s="43">
        <f>IF(G10="","",H10/G10)</f>
        <v>0.81661892640568001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35">
      <c r="B12" s="92" t="s">
        <v>266</v>
      </c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1107" priority="4">
      <formula>ABS(C6-L6)/L6&gt;0.5</formula>
    </cfRule>
  </conditionalFormatting>
  <conditionalFormatting sqref="C10:I10">
    <cfRule type="expression" dxfId="1106" priority="9">
      <formula>ABS(C10-L10)/L10&gt;0.5</formula>
    </cfRule>
  </conditionalFormatting>
  <conditionalFormatting sqref="D6:D10">
    <cfRule type="expression" dxfId="1105" priority="3">
      <formula>D6&gt;C6</formula>
    </cfRule>
  </conditionalFormatting>
  <conditionalFormatting sqref="G6:I9">
    <cfRule type="expression" dxfId="1104" priority="2">
      <formula>ABS(G6-P6)/P6&gt;0.5</formula>
    </cfRule>
  </conditionalFormatting>
  <conditionalFormatting sqref="H6:H10">
    <cfRule type="expression" dxfId="1103" priority="1">
      <formula>H6&gt;G6</formula>
    </cfRule>
  </conditionalFormatting>
  <conditionalFormatting sqref="L6:L10">
    <cfRule type="expression" dxfId="1102" priority="8">
      <formula>ABS(L6-U6)/U6&gt;0.5</formula>
    </cfRule>
  </conditionalFormatting>
  <conditionalFormatting sqref="M6:M7">
    <cfRule type="expression" dxfId="1101" priority="6">
      <formula>M6&gt;L6</formula>
    </cfRule>
  </conditionalFormatting>
  <conditionalFormatting sqref="M9:M10 Q9:Q10">
    <cfRule type="expression" dxfId="1100" priority="7">
      <formula>M9&gt;L9</formula>
    </cfRule>
  </conditionalFormatting>
  <conditionalFormatting sqref="M9:R10 M6:R6 M7:Q7 R7:R8 N8:O8">
    <cfRule type="expression" dxfId="1099" priority="10">
      <formula>ABS(M6-#REF!)/#REF!&gt;0.5</formula>
    </cfRule>
  </conditionalFormatting>
  <conditionalFormatting sqref="Q6:Q7">
    <cfRule type="expression" dxfId="109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A7704-CFD8-464C-9B71-7D9DDE9CEBE1}">
  <dimension ref="B1:U31"/>
  <sheetViews>
    <sheetView workbookViewId="0"/>
  </sheetViews>
  <sheetFormatPr defaultRowHeight="15.4" x14ac:dyDescent="0.45"/>
  <cols>
    <col min="1" max="1" width="9" style="87"/>
    <col min="2" max="5" width="9.25" style="26" customWidth="1"/>
    <col min="6" max="6" width="1.625" style="26" customWidth="1"/>
    <col min="7" max="9" width="9.25" style="26" customWidth="1"/>
    <col min="10" max="16384" width="9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267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244</v>
      </c>
      <c r="D6" s="63">
        <v>185</v>
      </c>
      <c r="E6" s="46">
        <f>IF(C6="","",+D6/C6)</f>
        <v>0.75819672131147542</v>
      </c>
      <c r="F6" s="53"/>
      <c r="G6" s="39">
        <v>333.92599999999999</v>
      </c>
      <c r="H6" s="47">
        <v>271.63953999999995</v>
      </c>
      <c r="I6" s="46">
        <f>IF(G6="","",H6/G6)</f>
        <v>0.81347226631049985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819</v>
      </c>
      <c r="D7" s="63">
        <v>605</v>
      </c>
      <c r="E7" s="46">
        <f>IF(C7="","",+D7/C7)</f>
        <v>0.73870573870573875</v>
      </c>
      <c r="F7" s="48"/>
      <c r="G7" s="39">
        <v>690.79</v>
      </c>
      <c r="H7" s="47">
        <v>615.86500000000001</v>
      </c>
      <c r="I7" s="46">
        <f>IF(G7="","",H7/G7)</f>
        <v>0.89153722549544734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1814</v>
      </c>
      <c r="D8" s="49">
        <v>1151</v>
      </c>
      <c r="E8" s="46">
        <f>IF(C8="","",+D8/C8)</f>
        <v>0.63450937155457554</v>
      </c>
      <c r="F8" s="48"/>
      <c r="G8" s="88">
        <v>1939.2</v>
      </c>
      <c r="H8" s="50">
        <v>1514.9</v>
      </c>
      <c r="I8" s="46">
        <f>IF(G8="","",H8/G8)</f>
        <v>0.78119843234323438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56</v>
      </c>
      <c r="D9" s="63">
        <v>38</v>
      </c>
      <c r="E9" s="46">
        <f>IF(C9="","",+D9/C9)</f>
        <v>0.6785714285714286</v>
      </c>
      <c r="F9" s="53"/>
      <c r="G9" s="39">
        <v>51.6</v>
      </c>
      <c r="H9" s="47">
        <v>40.6</v>
      </c>
      <c r="I9" s="46">
        <f>IF(G9="","",H9/G9)</f>
        <v>0.78682170542635654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2933</v>
      </c>
      <c r="D10" s="71">
        <f>SUM(D6:D9)</f>
        <v>1979</v>
      </c>
      <c r="E10" s="43">
        <f>IF(C10="","",+D10/C10)</f>
        <v>0.67473576542788949</v>
      </c>
      <c r="F10" s="45"/>
      <c r="G10" s="44">
        <f>SUM(G6:G9)</f>
        <v>3015.5160000000001</v>
      </c>
      <c r="H10" s="44">
        <f>SUM(H6:H9)</f>
        <v>2443.0045399999999</v>
      </c>
      <c r="I10" s="43">
        <f>IF(G10="","",H10/G10)</f>
        <v>0.81014477787549455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35">
      <c r="B12" s="92" t="s">
        <v>266</v>
      </c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1097" priority="4">
      <formula>ABS(C6-L6)/L6&gt;0.5</formula>
    </cfRule>
  </conditionalFormatting>
  <conditionalFormatting sqref="C10:I10">
    <cfRule type="expression" dxfId="1096" priority="9">
      <formula>ABS(C10-L10)/L10&gt;0.5</formula>
    </cfRule>
  </conditionalFormatting>
  <conditionalFormatting sqref="D6:D10">
    <cfRule type="expression" dxfId="1095" priority="3">
      <formula>D6&gt;C6</formula>
    </cfRule>
  </conditionalFormatting>
  <conditionalFormatting sqref="G6:I9">
    <cfRule type="expression" dxfId="1094" priority="2">
      <formula>ABS(G6-P6)/P6&gt;0.5</formula>
    </cfRule>
  </conditionalFormatting>
  <conditionalFormatting sqref="H6:H10">
    <cfRule type="expression" dxfId="1093" priority="1">
      <formula>H6&gt;G6</formula>
    </cfRule>
  </conditionalFormatting>
  <conditionalFormatting sqref="L6:L10">
    <cfRule type="expression" dxfId="1092" priority="8">
      <formula>ABS(L6-U6)/U6&gt;0.5</formula>
    </cfRule>
  </conditionalFormatting>
  <conditionalFormatting sqref="M6:M7">
    <cfRule type="expression" dxfId="1091" priority="6">
      <formula>M6&gt;L6</formula>
    </cfRule>
  </conditionalFormatting>
  <conditionalFormatting sqref="M9:M10 Q9:Q10">
    <cfRule type="expression" dxfId="1090" priority="7">
      <formula>M9&gt;L9</formula>
    </cfRule>
  </conditionalFormatting>
  <conditionalFormatting sqref="M9:R10 M6:R6 M7:Q7 R7:R8 N8:O8">
    <cfRule type="expression" dxfId="1089" priority="10">
      <formula>ABS(M6-#REF!)/#REF!&gt;0.5</formula>
    </cfRule>
  </conditionalFormatting>
  <conditionalFormatting sqref="Q6:Q7">
    <cfRule type="expression" dxfId="108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239DE-FD74-4A20-90B6-F6E8CED23F46}">
  <dimension ref="B1:U31"/>
  <sheetViews>
    <sheetView workbookViewId="0"/>
  </sheetViews>
  <sheetFormatPr defaultRowHeight="15.4" x14ac:dyDescent="0.45"/>
  <cols>
    <col min="1" max="1" width="9" style="87"/>
    <col min="2" max="5" width="9.25" style="26" customWidth="1"/>
    <col min="6" max="6" width="1.625" style="26" customWidth="1"/>
    <col min="7" max="9" width="9.25" style="26" customWidth="1"/>
    <col min="10" max="16384" width="9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268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244</v>
      </c>
      <c r="D6" s="63">
        <v>183</v>
      </c>
      <c r="E6" s="46">
        <f>IF(C6="","",+D6/C6)</f>
        <v>0.75</v>
      </c>
      <c r="F6" s="53"/>
      <c r="G6" s="39">
        <v>333.92599999999999</v>
      </c>
      <c r="H6" s="47">
        <v>270.38347999999996</v>
      </c>
      <c r="I6" s="46">
        <f>IF(G6="","",H6/G6)</f>
        <v>0.80971077424339521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818</v>
      </c>
      <c r="D7" s="63">
        <v>599</v>
      </c>
      <c r="E7" s="46">
        <f>IF(C7="","",+D7/C7)</f>
        <v>0.73227383863080686</v>
      </c>
      <c r="F7" s="48"/>
      <c r="G7" s="39">
        <v>694.303</v>
      </c>
      <c r="H7" s="47">
        <v>615.89400000000001</v>
      </c>
      <c r="I7" s="46">
        <f>IF(G7="","",H7/G7)</f>
        <v>0.88706803801798351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1818</v>
      </c>
      <c r="D8" s="49">
        <v>1156</v>
      </c>
      <c r="E8" s="46">
        <f>IF(C8="","",+D8/C8)</f>
        <v>0.63586358635863582</v>
      </c>
      <c r="F8" s="48"/>
      <c r="G8" s="88">
        <v>1942.1</v>
      </c>
      <c r="H8" s="50">
        <v>1496.2</v>
      </c>
      <c r="I8" s="46">
        <f>IF(G8="","",H8/G8)</f>
        <v>0.77040317182431395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37</v>
      </c>
      <c r="E9" s="46">
        <f>IF(C9="","",+D9/C9)</f>
        <v>0.67272727272727273</v>
      </c>
      <c r="F9" s="53"/>
      <c r="G9" s="39">
        <v>51.2</v>
      </c>
      <c r="H9" s="47">
        <v>40</v>
      </c>
      <c r="I9" s="46">
        <f>IF(G9="","",H9/G9)</f>
        <v>0.78125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2935</v>
      </c>
      <c r="D10" s="71">
        <f>SUM(D6:D9)</f>
        <v>1975</v>
      </c>
      <c r="E10" s="43">
        <f>IF(C10="","",+D10/C10)</f>
        <v>0.67291311754684835</v>
      </c>
      <c r="F10" s="45"/>
      <c r="G10" s="44">
        <f>SUM(G6:G9)</f>
        <v>3021.5289999999995</v>
      </c>
      <c r="H10" s="44">
        <f>SUM(H6:H9)</f>
        <v>2422.47748</v>
      </c>
      <c r="I10" s="43">
        <f>IF(G10="","",H10/G10)</f>
        <v>0.80173894740047191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35">
      <c r="B12" s="92" t="s">
        <v>266</v>
      </c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1087" priority="4">
      <formula>ABS(C6-L6)/L6&gt;0.5</formula>
    </cfRule>
  </conditionalFormatting>
  <conditionalFormatting sqref="C10:I10">
    <cfRule type="expression" dxfId="1086" priority="9">
      <formula>ABS(C10-L10)/L10&gt;0.5</formula>
    </cfRule>
  </conditionalFormatting>
  <conditionalFormatting sqref="D6:D10">
    <cfRule type="expression" dxfId="1085" priority="3">
      <formula>D6&gt;C6</formula>
    </cfRule>
  </conditionalFormatting>
  <conditionalFormatting sqref="G6:I9">
    <cfRule type="expression" dxfId="1084" priority="2">
      <formula>ABS(G6-P6)/P6&gt;0.5</formula>
    </cfRule>
  </conditionalFormatting>
  <conditionalFormatting sqref="H6:H10">
    <cfRule type="expression" dxfId="1083" priority="1">
      <formula>H6&gt;G6</formula>
    </cfRule>
  </conditionalFormatting>
  <conditionalFormatting sqref="L6:L10">
    <cfRule type="expression" dxfId="1082" priority="8">
      <formula>ABS(L6-U6)/U6&gt;0.5</formula>
    </cfRule>
  </conditionalFormatting>
  <conditionalFormatting sqref="M6:M7">
    <cfRule type="expression" dxfId="1081" priority="6">
      <formula>M6&gt;L6</formula>
    </cfRule>
  </conditionalFormatting>
  <conditionalFormatting sqref="M9:M10 Q9:Q10">
    <cfRule type="expression" dxfId="1080" priority="7">
      <formula>M9&gt;L9</formula>
    </cfRule>
  </conditionalFormatting>
  <conditionalFormatting sqref="M9:R10 M6:R6 M7:Q7 R7:R8 N8:O8">
    <cfRule type="expression" dxfId="1079" priority="10">
      <formula>ABS(M6-#REF!)/#REF!&gt;0.5</formula>
    </cfRule>
  </conditionalFormatting>
  <conditionalFormatting sqref="Q6:Q7">
    <cfRule type="expression" dxfId="107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72F76-CBDB-46C0-9600-59DCC2C9CB93}">
  <dimension ref="B1:U31"/>
  <sheetViews>
    <sheetView workbookViewId="0"/>
  </sheetViews>
  <sheetFormatPr defaultRowHeight="15.4" x14ac:dyDescent="0.45"/>
  <cols>
    <col min="1" max="1" width="9" style="87"/>
    <col min="2" max="5" width="9.25" style="26" customWidth="1"/>
    <col min="6" max="6" width="1.625" style="26" customWidth="1"/>
    <col min="7" max="9" width="9.25" style="26" customWidth="1"/>
    <col min="10" max="16384" width="9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269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244</v>
      </c>
      <c r="D6" s="63">
        <v>181</v>
      </c>
      <c r="E6" s="46">
        <f>IF(C6="","",+D6/C6)</f>
        <v>0.74180327868852458</v>
      </c>
      <c r="F6" s="53"/>
      <c r="G6" s="39">
        <v>333.92599999999999</v>
      </c>
      <c r="H6" s="47">
        <v>268.45078000000001</v>
      </c>
      <c r="I6" s="46">
        <f>IF(G6="","",H6/G6)</f>
        <v>0.80392296496828641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819</v>
      </c>
      <c r="D7" s="63">
        <v>599</v>
      </c>
      <c r="E7" s="46">
        <f>IF(C7="","",+D7/C7)</f>
        <v>0.73137973137973133</v>
      </c>
      <c r="F7" s="48"/>
      <c r="G7" s="39">
        <v>693.00199999999995</v>
      </c>
      <c r="H7" s="47">
        <v>617.33600000000001</v>
      </c>
      <c r="I7" s="46">
        <f>IF(G7="","",H7/G7)</f>
        <v>0.89081416792447943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1814</v>
      </c>
      <c r="D8" s="49">
        <v>1154</v>
      </c>
      <c r="E8" s="46">
        <f>IF(C8="","",+D8/C8)</f>
        <v>0.63616317530319733</v>
      </c>
      <c r="F8" s="48"/>
      <c r="G8" s="88">
        <v>1938.3</v>
      </c>
      <c r="H8" s="50">
        <v>1506.2</v>
      </c>
      <c r="I8" s="46">
        <f>IF(G8="","",H8/G8)</f>
        <v>0.77707269256565037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56</v>
      </c>
      <c r="D9" s="63">
        <v>38</v>
      </c>
      <c r="E9" s="46">
        <f>IF(C9="","",+D9/C9)</f>
        <v>0.6785714285714286</v>
      </c>
      <c r="F9" s="53"/>
      <c r="G9" s="39">
        <v>51.6</v>
      </c>
      <c r="H9" s="47">
        <v>40.4</v>
      </c>
      <c r="I9" s="46">
        <f>IF(G9="","",H9/G9)</f>
        <v>0.78294573643410847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2933</v>
      </c>
      <c r="D10" s="71">
        <f>SUM(D6:D9)</f>
        <v>1972</v>
      </c>
      <c r="E10" s="43">
        <f>IF(C10="","",+D10/C10)</f>
        <v>0.67234913058302082</v>
      </c>
      <c r="F10" s="45"/>
      <c r="G10" s="44">
        <f>SUM(G6:G9)</f>
        <v>3016.828</v>
      </c>
      <c r="H10" s="44">
        <f>SUM(H6:H9)</f>
        <v>2432.3867800000003</v>
      </c>
      <c r="I10" s="43">
        <f>IF(G10="","",H10/G10)</f>
        <v>0.80627293965714997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35">
      <c r="B12" s="92" t="s">
        <v>266</v>
      </c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1077" priority="4">
      <formula>ABS(C6-L6)/L6&gt;0.5</formula>
    </cfRule>
  </conditionalFormatting>
  <conditionalFormatting sqref="C10:I10">
    <cfRule type="expression" dxfId="1076" priority="9">
      <formula>ABS(C10-L10)/L10&gt;0.5</formula>
    </cfRule>
  </conditionalFormatting>
  <conditionalFormatting sqref="D6:D10">
    <cfRule type="expression" dxfId="1075" priority="3">
      <formula>D6&gt;C6</formula>
    </cfRule>
  </conditionalFormatting>
  <conditionalFormatting sqref="G6:I9">
    <cfRule type="expression" dxfId="1074" priority="2">
      <formula>ABS(G6-P6)/P6&gt;0.5</formula>
    </cfRule>
  </conditionalFormatting>
  <conditionalFormatting sqref="H6:H10">
    <cfRule type="expression" dxfId="1073" priority="1">
      <formula>H6&gt;G6</formula>
    </cfRule>
  </conditionalFormatting>
  <conditionalFormatting sqref="L6:L10">
    <cfRule type="expression" dxfId="1072" priority="8">
      <formula>ABS(L6-U6)/U6&gt;0.5</formula>
    </cfRule>
  </conditionalFormatting>
  <conditionalFormatting sqref="M6:M7">
    <cfRule type="expression" dxfId="1071" priority="6">
      <formula>M6&gt;L6</formula>
    </cfRule>
  </conditionalFormatting>
  <conditionalFormatting sqref="M9:M10 Q9:Q10">
    <cfRule type="expression" dxfId="1070" priority="7">
      <formula>M9&gt;L9</formula>
    </cfRule>
  </conditionalFormatting>
  <conditionalFormatting sqref="M9:R10 M6:R6 M7:Q7 R7:R8 N8:O8">
    <cfRule type="expression" dxfId="1069" priority="10">
      <formula>ABS(M6-#REF!)/#REF!&gt;0.5</formula>
    </cfRule>
  </conditionalFormatting>
  <conditionalFormatting sqref="Q6:Q7">
    <cfRule type="expression" dxfId="106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9E33-6725-49BF-B79B-8910FB540249}">
  <dimension ref="B1:U31"/>
  <sheetViews>
    <sheetView workbookViewId="0"/>
  </sheetViews>
  <sheetFormatPr defaultRowHeight="15.4" x14ac:dyDescent="0.45"/>
  <cols>
    <col min="1" max="1" width="9" style="87"/>
    <col min="2" max="5" width="9.25" style="26" customWidth="1"/>
    <col min="6" max="6" width="1.625" style="26" customWidth="1"/>
    <col min="7" max="9" width="9.25" style="26" customWidth="1"/>
    <col min="10" max="16384" width="9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270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244</v>
      </c>
      <c r="D6" s="63">
        <v>181</v>
      </c>
      <c r="E6" s="46">
        <f>IF(C6="","",+D6/C6)</f>
        <v>0.74180327868852458</v>
      </c>
      <c r="F6" s="53"/>
      <c r="G6" s="39">
        <v>333.92599999999999</v>
      </c>
      <c r="H6" s="47">
        <v>268.45078000000001</v>
      </c>
      <c r="I6" s="46">
        <f>IF(G6="","",H6/G6)</f>
        <v>0.80392296496828641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817</v>
      </c>
      <c r="D7" s="63">
        <v>601</v>
      </c>
      <c r="E7" s="46">
        <f>IF(C7="","",+D7/C7)</f>
        <v>0.73561811505507957</v>
      </c>
      <c r="F7" s="48"/>
      <c r="G7" s="39">
        <v>690.55000000000007</v>
      </c>
      <c r="H7" s="47">
        <v>612.46</v>
      </c>
      <c r="I7" s="46">
        <f>IF(G7="","",H7/G7)</f>
        <v>0.88691622619651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1813</v>
      </c>
      <c r="D8" s="49">
        <v>1152</v>
      </c>
      <c r="E8" s="46">
        <f>IF(C8="","",+D8/C8)</f>
        <v>0.63541092112520681</v>
      </c>
      <c r="F8" s="48"/>
      <c r="G8" s="88">
        <v>1940.7</v>
      </c>
      <c r="H8" s="50">
        <v>1511.6</v>
      </c>
      <c r="I8" s="46">
        <f>IF(G8="","",H8/G8)</f>
        <v>0.77889421342814447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56</v>
      </c>
      <c r="D9" s="63">
        <v>38</v>
      </c>
      <c r="E9" s="46">
        <f>IF(C9="","",+D9/C9)</f>
        <v>0.6785714285714286</v>
      </c>
      <c r="F9" s="53"/>
      <c r="G9" s="39">
        <v>51.6</v>
      </c>
      <c r="H9" s="47">
        <v>40.4</v>
      </c>
      <c r="I9" s="46">
        <f>IF(G9="","",H9/G9)</f>
        <v>0.78294573643410847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2930</v>
      </c>
      <c r="D10" s="71">
        <f>SUM(D6:D9)</f>
        <v>1972</v>
      </c>
      <c r="E10" s="43">
        <f>IF(C10="","",+D10/C10)</f>
        <v>0.67303754266211602</v>
      </c>
      <c r="F10" s="45"/>
      <c r="G10" s="44">
        <f>SUM(G6:G9)</f>
        <v>3016.7760000000003</v>
      </c>
      <c r="H10" s="44">
        <f>SUM(H6:H9)</f>
        <v>2432.9107800000002</v>
      </c>
      <c r="I10" s="43">
        <f>IF(G10="","",H10/G10)</f>
        <v>0.80646053270113527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35">
      <c r="B12" s="92" t="s">
        <v>266</v>
      </c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1067" priority="4">
      <formula>ABS(C6-L6)/L6&gt;0.5</formula>
    </cfRule>
  </conditionalFormatting>
  <conditionalFormatting sqref="C10:I10">
    <cfRule type="expression" dxfId="1066" priority="9">
      <formula>ABS(C10-L10)/L10&gt;0.5</formula>
    </cfRule>
  </conditionalFormatting>
  <conditionalFormatting sqref="D6:D10">
    <cfRule type="expression" dxfId="1065" priority="3">
      <formula>D6&gt;C6</formula>
    </cfRule>
  </conditionalFormatting>
  <conditionalFormatting sqref="G6:I9">
    <cfRule type="expression" dxfId="1064" priority="2">
      <formula>ABS(G6-P6)/P6&gt;0.5</formula>
    </cfRule>
  </conditionalFormatting>
  <conditionalFormatting sqref="H6:H10">
    <cfRule type="expression" dxfId="1063" priority="1">
      <formula>H6&gt;G6</formula>
    </cfRule>
  </conditionalFormatting>
  <conditionalFormatting sqref="L6:L10">
    <cfRule type="expression" dxfId="1062" priority="8">
      <formula>ABS(L6-U6)/U6&gt;0.5</formula>
    </cfRule>
  </conditionalFormatting>
  <conditionalFormatting sqref="M6:M7">
    <cfRule type="expression" dxfId="1061" priority="6">
      <formula>M6&gt;L6</formula>
    </cfRule>
  </conditionalFormatting>
  <conditionalFormatting sqref="M9:M10 Q9:Q10">
    <cfRule type="expression" dxfId="1060" priority="7">
      <formula>M9&gt;L9</formula>
    </cfRule>
  </conditionalFormatting>
  <conditionalFormatting sqref="M9:R10 M6:R6 M7:Q7 R7:R8 N8:O8">
    <cfRule type="expression" dxfId="1059" priority="10">
      <formula>ABS(M6-#REF!)/#REF!&gt;0.5</formula>
    </cfRule>
  </conditionalFormatting>
  <conditionalFormatting sqref="Q6:Q7">
    <cfRule type="expression" dxfId="105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17EC5-7494-4E50-A618-DD572D4022B7}">
  <dimension ref="B1:U31"/>
  <sheetViews>
    <sheetView workbookViewId="0"/>
  </sheetViews>
  <sheetFormatPr defaultRowHeight="15.4" x14ac:dyDescent="0.45"/>
  <cols>
    <col min="1" max="1" width="9" style="87"/>
    <col min="2" max="5" width="9.25" style="26" customWidth="1"/>
    <col min="6" max="6" width="1.625" style="26" customWidth="1"/>
    <col min="7" max="9" width="9.25" style="26" customWidth="1"/>
    <col min="10" max="16384" width="9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271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244</v>
      </c>
      <c r="D6" s="63">
        <v>181</v>
      </c>
      <c r="E6" s="46">
        <f>IF(C6="","",+D6/C6)</f>
        <v>0.74180327868852458</v>
      </c>
      <c r="F6" s="53"/>
      <c r="G6" s="39">
        <v>333.92599999999999</v>
      </c>
      <c r="H6" s="47">
        <v>268.45078000000001</v>
      </c>
      <c r="I6" s="46">
        <f>IF(G6="","",H6/G6)</f>
        <v>0.80392296496828641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817</v>
      </c>
      <c r="D7" s="63">
        <v>601</v>
      </c>
      <c r="E7" s="46">
        <f>IF(C7="","",+D7/C7)</f>
        <v>0.73561811505507957</v>
      </c>
      <c r="F7" s="48"/>
      <c r="G7" s="39">
        <v>695.26700000000005</v>
      </c>
      <c r="H7" s="47">
        <v>616.89</v>
      </c>
      <c r="I7" s="46">
        <f>IF(G7="","",H7/G7)</f>
        <v>0.88727064566562186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1811</v>
      </c>
      <c r="D8" s="49">
        <v>1157</v>
      </c>
      <c r="E8" s="46">
        <f>IF(C8="","",+D8/C8)</f>
        <v>0.63887355052457206</v>
      </c>
      <c r="F8" s="48"/>
      <c r="G8" s="88">
        <v>1937.8</v>
      </c>
      <c r="H8" s="50">
        <v>1516</v>
      </c>
      <c r="I8" s="46">
        <f>IF(G8="","",H8/G8)</f>
        <v>0.78233047786149246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56</v>
      </c>
      <c r="D9" s="63">
        <v>39</v>
      </c>
      <c r="E9" s="46">
        <f>IF(C9="","",+D9/C9)</f>
        <v>0.6964285714285714</v>
      </c>
      <c r="F9" s="53"/>
      <c r="G9" s="39">
        <v>51.6</v>
      </c>
      <c r="H9" s="47">
        <v>42.2</v>
      </c>
      <c r="I9" s="46">
        <f>IF(G9="","",H9/G9)</f>
        <v>0.81782945736434109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2928</v>
      </c>
      <c r="D10" s="71">
        <f>SUM(D6:D9)</f>
        <v>1978</v>
      </c>
      <c r="E10" s="43">
        <f>IF(C10="","",+D10/C10)</f>
        <v>0.67554644808743169</v>
      </c>
      <c r="F10" s="45"/>
      <c r="G10" s="44">
        <f>SUM(G6:G9)</f>
        <v>3018.5929999999998</v>
      </c>
      <c r="H10" s="44">
        <f>SUM(H6:H9)</f>
        <v>2443.5407799999998</v>
      </c>
      <c r="I10" s="43">
        <f>IF(G10="","",H10/G10)</f>
        <v>0.80949660321878436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35">
      <c r="B12" s="92" t="s">
        <v>266</v>
      </c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1057" priority="4">
      <formula>ABS(C6-L6)/L6&gt;0.5</formula>
    </cfRule>
  </conditionalFormatting>
  <conditionalFormatting sqref="C10:I10">
    <cfRule type="expression" dxfId="1056" priority="9">
      <formula>ABS(C10-L10)/L10&gt;0.5</formula>
    </cfRule>
  </conditionalFormatting>
  <conditionalFormatting sqref="D6:D10">
    <cfRule type="expression" dxfId="1055" priority="3">
      <formula>D6&gt;C6</formula>
    </cfRule>
  </conditionalFormatting>
  <conditionalFormatting sqref="G6:I9">
    <cfRule type="expression" dxfId="1054" priority="2">
      <formula>ABS(G6-P6)/P6&gt;0.5</formula>
    </cfRule>
  </conditionalFormatting>
  <conditionalFormatting sqref="H6:H10">
    <cfRule type="expression" dxfId="1053" priority="1">
      <formula>H6&gt;G6</formula>
    </cfRule>
  </conditionalFormatting>
  <conditionalFormatting sqref="L6:L10">
    <cfRule type="expression" dxfId="1052" priority="8">
      <formula>ABS(L6-U6)/U6&gt;0.5</formula>
    </cfRule>
  </conditionalFormatting>
  <conditionalFormatting sqref="M6:M7">
    <cfRule type="expression" dxfId="1051" priority="6">
      <formula>M6&gt;L6</formula>
    </cfRule>
  </conditionalFormatting>
  <conditionalFormatting sqref="M9:M10 Q9:Q10">
    <cfRule type="expression" dxfId="1050" priority="7">
      <formula>M9&gt;L9</formula>
    </cfRule>
  </conditionalFormatting>
  <conditionalFormatting sqref="M9:R10 M6:R6 M7:Q7 R7:R8 N8:O8">
    <cfRule type="expression" dxfId="1049" priority="10">
      <formula>ABS(M6-#REF!)/#REF!&gt;0.5</formula>
    </cfRule>
  </conditionalFormatting>
  <conditionalFormatting sqref="Q6:Q7">
    <cfRule type="expression" dxfId="104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6AC48-265F-4655-9D9D-52911BD9082A}">
  <dimension ref="B1:U31"/>
  <sheetViews>
    <sheetView workbookViewId="0"/>
  </sheetViews>
  <sheetFormatPr defaultRowHeight="15.4" x14ac:dyDescent="0.45"/>
  <cols>
    <col min="1" max="1" width="9" style="87"/>
    <col min="2" max="5" width="9.25" style="26" customWidth="1"/>
    <col min="6" max="6" width="1.625" style="26" customWidth="1"/>
    <col min="7" max="9" width="9.25" style="26" customWidth="1"/>
    <col min="10" max="16384" width="9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272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245</v>
      </c>
      <c r="D6" s="63">
        <v>181</v>
      </c>
      <c r="E6" s="46">
        <f>IF(C6="","",+D6/C6)</f>
        <v>0.73877551020408161</v>
      </c>
      <c r="F6" s="53"/>
      <c r="G6" s="39">
        <v>333.92599999999999</v>
      </c>
      <c r="H6" s="47">
        <v>267.20528999999999</v>
      </c>
      <c r="I6" s="46">
        <f>IF(G6="","",H6/G6)</f>
        <v>0.80019312662086806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819</v>
      </c>
      <c r="D7" s="63">
        <v>604</v>
      </c>
      <c r="E7" s="46">
        <f>IF(C7="","",+D7/C7)</f>
        <v>0.73748473748473753</v>
      </c>
      <c r="F7" s="48"/>
      <c r="G7" s="39">
        <v>690.70100000000002</v>
      </c>
      <c r="H7" s="47">
        <v>616.89599999999996</v>
      </c>
      <c r="I7" s="46">
        <f>IF(G7="","",H7/G7)</f>
        <v>0.89314479058232132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1812</v>
      </c>
      <c r="D8" s="49">
        <v>1154</v>
      </c>
      <c r="E8" s="46">
        <f>IF(C8="","",+D8/C8)</f>
        <v>0.63686534216335544</v>
      </c>
      <c r="F8" s="48"/>
      <c r="G8" s="88">
        <v>1942.6</v>
      </c>
      <c r="H8" s="50">
        <v>1511.1</v>
      </c>
      <c r="I8" s="46">
        <f>IF(G8="","",H8/G8)</f>
        <v>0.77787501286935035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56</v>
      </c>
      <c r="D9" s="63">
        <v>40</v>
      </c>
      <c r="E9" s="46">
        <f>IF(C9="","",+D9/C9)</f>
        <v>0.7142857142857143</v>
      </c>
      <c r="F9" s="53"/>
      <c r="G9" s="39">
        <v>51.6</v>
      </c>
      <c r="H9" s="47">
        <v>42.7</v>
      </c>
      <c r="I9" s="46">
        <f>IF(G9="","",H9/G9)</f>
        <v>0.82751937984496127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2932</v>
      </c>
      <c r="D10" s="71">
        <f>SUM(D6:D9)</f>
        <v>1979</v>
      </c>
      <c r="E10" s="43">
        <f>IF(C10="","",+D10/C10)</f>
        <v>0.67496589358799453</v>
      </c>
      <c r="F10" s="45"/>
      <c r="G10" s="44">
        <f>SUM(G6:G9)</f>
        <v>3018.8269999999998</v>
      </c>
      <c r="H10" s="44">
        <f>SUM(H6:H9)</f>
        <v>2437.9012899999998</v>
      </c>
      <c r="I10" s="43">
        <f>IF(G10="","",H10/G10)</f>
        <v>0.80756574987569674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35">
      <c r="B12" s="92" t="s">
        <v>266</v>
      </c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1047" priority="4">
      <formula>ABS(C6-L6)/L6&gt;0.5</formula>
    </cfRule>
  </conditionalFormatting>
  <conditionalFormatting sqref="C10:I10">
    <cfRule type="expression" dxfId="1046" priority="9">
      <formula>ABS(C10-L10)/L10&gt;0.5</formula>
    </cfRule>
  </conditionalFormatting>
  <conditionalFormatting sqref="D6:D10">
    <cfRule type="expression" dxfId="1045" priority="3">
      <formula>D6&gt;C6</formula>
    </cfRule>
  </conditionalFormatting>
  <conditionalFormatting sqref="G6:I9">
    <cfRule type="expression" dxfId="1044" priority="2">
      <formula>ABS(G6-P6)/P6&gt;0.5</formula>
    </cfRule>
  </conditionalFormatting>
  <conditionalFormatting sqref="H6:H10">
    <cfRule type="expression" dxfId="1043" priority="1">
      <formula>H6&gt;G6</formula>
    </cfRule>
  </conditionalFormatting>
  <conditionalFormatting sqref="L6:L10">
    <cfRule type="expression" dxfId="1042" priority="8">
      <formula>ABS(L6-U6)/U6&gt;0.5</formula>
    </cfRule>
  </conditionalFormatting>
  <conditionalFormatting sqref="M6:M7">
    <cfRule type="expression" dxfId="1041" priority="6">
      <formula>M6&gt;L6</formula>
    </cfRule>
  </conditionalFormatting>
  <conditionalFormatting sqref="M9:M10 Q9:Q10">
    <cfRule type="expression" dxfId="1040" priority="7">
      <formula>M9&gt;L9</formula>
    </cfRule>
  </conditionalFormatting>
  <conditionalFormatting sqref="M9:R10 M6:R6 M7:Q7 R7:R8 N8:O8">
    <cfRule type="expression" dxfId="1039" priority="10">
      <formula>ABS(M6-#REF!)/#REF!&gt;0.5</formula>
    </cfRule>
  </conditionalFormatting>
  <conditionalFormatting sqref="Q6:Q7">
    <cfRule type="expression" dxfId="103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6C38A-C7E3-48D8-A5A0-39ECA528FF0F}">
  <dimension ref="B1:U31"/>
  <sheetViews>
    <sheetView workbookViewId="0"/>
  </sheetViews>
  <sheetFormatPr defaultRowHeight="15.4" x14ac:dyDescent="0.45"/>
  <cols>
    <col min="1" max="1" width="9" style="87"/>
    <col min="2" max="5" width="9.25" style="26" customWidth="1"/>
    <col min="6" max="6" width="1.625" style="26" customWidth="1"/>
    <col min="7" max="9" width="9.25" style="26" customWidth="1"/>
    <col min="10" max="16384" width="9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273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245</v>
      </c>
      <c r="D6" s="63">
        <v>184</v>
      </c>
      <c r="E6" s="46">
        <f>IF(C6="","",+D6/C6)</f>
        <v>0.75102040816326532</v>
      </c>
      <c r="F6" s="53"/>
      <c r="G6" s="39">
        <v>333.92599999999999</v>
      </c>
      <c r="H6" s="47">
        <v>267.44170000000003</v>
      </c>
      <c r="I6" s="46">
        <f>IF(G6="","",H6/G6)</f>
        <v>0.80090109784802632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821</v>
      </c>
      <c r="D7" s="63">
        <v>605</v>
      </c>
      <c r="E7" s="46">
        <f>IF(C7="","",+D7/C7)</f>
        <v>0.73690621193666261</v>
      </c>
      <c r="F7" s="48"/>
      <c r="G7" s="39">
        <v>696.43899999999996</v>
      </c>
      <c r="H7" s="47">
        <v>620.58199999999999</v>
      </c>
      <c r="I7" s="46">
        <f>IF(G7="","",H7/G7)</f>
        <v>0.89107875923088742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1812</v>
      </c>
      <c r="D8" s="49">
        <v>1152</v>
      </c>
      <c r="E8" s="46">
        <f>IF(C8="","",+D8/C8)</f>
        <v>0.63576158940397354</v>
      </c>
      <c r="F8" s="48"/>
      <c r="G8" s="88">
        <v>1943.6</v>
      </c>
      <c r="H8" s="50">
        <v>1512.8</v>
      </c>
      <c r="I8" s="46">
        <f>IF(G8="","",H8/G8)</f>
        <v>0.77834945462029226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56</v>
      </c>
      <c r="D9" s="63">
        <v>40</v>
      </c>
      <c r="E9" s="46">
        <f>IF(C9="","",+D9/C9)</f>
        <v>0.7142857142857143</v>
      </c>
      <c r="F9" s="53"/>
      <c r="G9" s="39">
        <v>51.6</v>
      </c>
      <c r="H9" s="47">
        <v>42.7</v>
      </c>
      <c r="I9" s="46">
        <f>IF(G9="","",H9/G9)</f>
        <v>0.82751937984496127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2934</v>
      </c>
      <c r="D10" s="71">
        <f>SUM(D6:D9)</f>
        <v>1981</v>
      </c>
      <c r="E10" s="43">
        <f>IF(C10="","",+D10/C10)</f>
        <v>0.67518745739604635</v>
      </c>
      <c r="F10" s="45"/>
      <c r="G10" s="44">
        <f>SUM(G6:G9)</f>
        <v>3025.5650000000001</v>
      </c>
      <c r="H10" s="44">
        <f>SUM(H6:H9)</f>
        <v>2443.5236999999997</v>
      </c>
      <c r="I10" s="43">
        <f>IF(G10="","",H10/G10)</f>
        <v>0.8076255839818347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35">
      <c r="B12" s="92" t="s">
        <v>266</v>
      </c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1037" priority="4">
      <formula>ABS(C6-L6)/L6&gt;0.5</formula>
    </cfRule>
  </conditionalFormatting>
  <conditionalFormatting sqref="C10:I10">
    <cfRule type="expression" dxfId="1036" priority="9">
      <formula>ABS(C10-L10)/L10&gt;0.5</formula>
    </cfRule>
  </conditionalFormatting>
  <conditionalFormatting sqref="D6:D10">
    <cfRule type="expression" dxfId="1035" priority="3">
      <formula>D6&gt;C6</formula>
    </cfRule>
  </conditionalFormatting>
  <conditionalFormatting sqref="G6:I9">
    <cfRule type="expression" dxfId="1034" priority="2">
      <formula>ABS(G6-P6)/P6&gt;0.5</formula>
    </cfRule>
  </conditionalFormatting>
  <conditionalFormatting sqref="H6:H10">
    <cfRule type="expression" dxfId="1033" priority="1">
      <formula>H6&gt;G6</formula>
    </cfRule>
  </conditionalFormatting>
  <conditionalFormatting sqref="L6:L10">
    <cfRule type="expression" dxfId="1032" priority="8">
      <formula>ABS(L6-U6)/U6&gt;0.5</formula>
    </cfRule>
  </conditionalFormatting>
  <conditionalFormatting sqref="M6:M7">
    <cfRule type="expression" dxfId="1031" priority="6">
      <formula>M6&gt;L6</formula>
    </cfRule>
  </conditionalFormatting>
  <conditionalFormatting sqref="M9:M10 Q9:Q10">
    <cfRule type="expression" dxfId="1030" priority="7">
      <formula>M9&gt;L9</formula>
    </cfRule>
  </conditionalFormatting>
  <conditionalFormatting sqref="M9:R10 M6:R6 M7:Q7 R7:R8 N8:O8">
    <cfRule type="expression" dxfId="1029" priority="10">
      <formula>ABS(M6-#REF!)/#REF!&gt;0.5</formula>
    </cfRule>
  </conditionalFormatting>
  <conditionalFormatting sqref="Q6:Q7">
    <cfRule type="expression" dxfId="102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F8942-DAC3-445C-93D2-46CFA2B1C175}">
  <dimension ref="B1:U31"/>
  <sheetViews>
    <sheetView workbookViewId="0"/>
  </sheetViews>
  <sheetFormatPr defaultRowHeight="15.4" x14ac:dyDescent="0.45"/>
  <cols>
    <col min="1" max="1" width="9" style="87"/>
    <col min="2" max="5" width="9.25" style="26" customWidth="1"/>
    <col min="6" max="6" width="1.625" style="26" customWidth="1"/>
    <col min="7" max="9" width="9.25" style="26" customWidth="1"/>
    <col min="10" max="16384" width="9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274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247</v>
      </c>
      <c r="D6" s="63">
        <v>184</v>
      </c>
      <c r="E6" s="46">
        <f>IF(C6="","",+D6/C6)</f>
        <v>0.74493927125506076</v>
      </c>
      <c r="F6" s="53"/>
      <c r="G6" s="39">
        <v>334.30599999999998</v>
      </c>
      <c r="H6" s="47">
        <v>267.44170000000003</v>
      </c>
      <c r="I6" s="46">
        <f>IF(G6="","",H6/G6)</f>
        <v>0.79999072705844354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823</v>
      </c>
      <c r="D7" s="63">
        <v>605</v>
      </c>
      <c r="E7" s="46">
        <f>IF(C7="","",+D7/C7)</f>
        <v>0.73511543134872415</v>
      </c>
      <c r="F7" s="48"/>
      <c r="G7" s="39">
        <v>694.45899999999995</v>
      </c>
      <c r="H7" s="47">
        <v>616.50199999999995</v>
      </c>
      <c r="I7" s="46">
        <f>IF(G7="","",H7/G7)</f>
        <v>0.88774427288004043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1806</v>
      </c>
      <c r="D8" s="49">
        <v>1149</v>
      </c>
      <c r="E8" s="46">
        <f>IF(C8="","",+D8/C8)</f>
        <v>0.63621262458471761</v>
      </c>
      <c r="F8" s="48"/>
      <c r="G8" s="88">
        <v>1939.7</v>
      </c>
      <c r="H8" s="50">
        <v>1504.7</v>
      </c>
      <c r="I8" s="46">
        <f>IF(G8="","",H8/G8)</f>
        <v>0.77573851626540191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56</v>
      </c>
      <c r="D9" s="63">
        <v>40</v>
      </c>
      <c r="E9" s="46">
        <f>IF(C9="","",+D9/C9)</f>
        <v>0.7142857142857143</v>
      </c>
      <c r="F9" s="53"/>
      <c r="G9" s="39">
        <v>51.6</v>
      </c>
      <c r="H9" s="47">
        <v>42.7</v>
      </c>
      <c r="I9" s="46">
        <f>IF(G9="","",H9/G9)</f>
        <v>0.82751937984496127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2932</v>
      </c>
      <c r="D10" s="71">
        <f>SUM(D6:D9)</f>
        <v>1978</v>
      </c>
      <c r="E10" s="43">
        <f>IF(C10="","",+D10/C10)</f>
        <v>0.67462482946794</v>
      </c>
      <c r="F10" s="45"/>
      <c r="G10" s="44">
        <f>SUM(G6:G9)</f>
        <v>3020.0650000000001</v>
      </c>
      <c r="H10" s="44">
        <f>SUM(H6:H9)</f>
        <v>2431.3436999999999</v>
      </c>
      <c r="I10" s="43">
        <f>IF(G10="","",H10/G10)</f>
        <v>0.80506336784142063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1027" priority="4">
      <formula>ABS(C6-L6)/L6&gt;0.5</formula>
    </cfRule>
  </conditionalFormatting>
  <conditionalFormatting sqref="C10:I10">
    <cfRule type="expression" dxfId="1026" priority="9">
      <formula>ABS(C10-L10)/L10&gt;0.5</formula>
    </cfRule>
  </conditionalFormatting>
  <conditionalFormatting sqref="D6:D10">
    <cfRule type="expression" dxfId="1025" priority="3">
      <formula>D6&gt;C6</formula>
    </cfRule>
  </conditionalFormatting>
  <conditionalFormatting sqref="G6:I9">
    <cfRule type="expression" dxfId="1024" priority="2">
      <formula>ABS(G6-P6)/P6&gt;0.5</formula>
    </cfRule>
  </conditionalFormatting>
  <conditionalFormatting sqref="H6:H10">
    <cfRule type="expression" dxfId="1023" priority="1">
      <formula>H6&gt;G6</formula>
    </cfRule>
  </conditionalFormatting>
  <conditionalFormatting sqref="L6:L10">
    <cfRule type="expression" dxfId="1022" priority="8">
      <formula>ABS(L6-U6)/U6&gt;0.5</formula>
    </cfRule>
  </conditionalFormatting>
  <conditionalFormatting sqref="M6:M7">
    <cfRule type="expression" dxfId="1021" priority="6">
      <formula>M6&gt;L6</formula>
    </cfRule>
  </conditionalFormatting>
  <conditionalFormatting sqref="M9:M10 Q9:Q10">
    <cfRule type="expression" dxfId="1020" priority="7">
      <formula>M9&gt;L9</formula>
    </cfRule>
  </conditionalFormatting>
  <conditionalFormatting sqref="M9:R10 M6:R6 M7:Q7 R7:R8 N8:O8">
    <cfRule type="expression" dxfId="1019" priority="10">
      <formula>ABS(M6-#REF!)/#REF!&gt;0.5</formula>
    </cfRule>
  </conditionalFormatting>
  <conditionalFormatting sqref="Q6:Q7">
    <cfRule type="expression" dxfId="101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AB9BC-22DF-4D3B-891A-5FCE413C3DD3}">
  <dimension ref="B1:U31"/>
  <sheetViews>
    <sheetView workbookViewId="0"/>
  </sheetViews>
  <sheetFormatPr defaultRowHeight="15.4" x14ac:dyDescent="0.45"/>
  <cols>
    <col min="1" max="1" width="9" style="87"/>
    <col min="2" max="5" width="9.25" style="26" customWidth="1"/>
    <col min="6" max="6" width="1.625" style="26" customWidth="1"/>
    <col min="7" max="9" width="9.25" style="26" customWidth="1"/>
    <col min="10" max="16384" width="9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275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246</v>
      </c>
      <c r="D6" s="63">
        <v>185</v>
      </c>
      <c r="E6" s="46">
        <f>IF(C6="","",+D6/C6)</f>
        <v>0.75203252032520329</v>
      </c>
      <c r="F6" s="53"/>
      <c r="G6" s="39">
        <v>335.37599999999998</v>
      </c>
      <c r="H6" s="47">
        <v>268.31265000000002</v>
      </c>
      <c r="I6" s="46">
        <f>IF(G6="","",H6/G6)</f>
        <v>0.80003533347645639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791</v>
      </c>
      <c r="D7" s="63">
        <v>570</v>
      </c>
      <c r="E7" s="46">
        <f>IF(C7="","",+D7/C7)</f>
        <v>0.72060682680151711</v>
      </c>
      <c r="F7" s="48"/>
      <c r="G7" s="39">
        <v>690.44014425199998</v>
      </c>
      <c r="H7" s="47">
        <v>590.32705372400005</v>
      </c>
      <c r="I7" s="46">
        <f>IF(G7="","",H7/G7)</f>
        <v>0.8550010578593179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1804</v>
      </c>
      <c r="D8" s="49">
        <v>1146</v>
      </c>
      <c r="E8" s="46">
        <f>IF(C8="","",+D8/C8)</f>
        <v>0.6352549889135255</v>
      </c>
      <c r="F8" s="48"/>
      <c r="G8" s="88">
        <v>1938.9</v>
      </c>
      <c r="H8" s="50">
        <v>1506.5</v>
      </c>
      <c r="I8" s="46">
        <f>IF(G8="","",H8/G8)</f>
        <v>0.7769869513641755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56</v>
      </c>
      <c r="D9" s="63">
        <v>40</v>
      </c>
      <c r="E9" s="46">
        <f>IF(C9="","",+D9/C9)</f>
        <v>0.7142857142857143</v>
      </c>
      <c r="F9" s="53"/>
      <c r="G9" s="39">
        <v>51.6</v>
      </c>
      <c r="H9" s="47">
        <v>42.7</v>
      </c>
      <c r="I9" s="46">
        <f>IF(G9="","",H9/G9)</f>
        <v>0.82751937984496127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2897</v>
      </c>
      <c r="D10" s="71">
        <f>SUM(D6:D9)</f>
        <v>1941</v>
      </c>
      <c r="E10" s="43">
        <f>IF(C10="","",+D10/C10)</f>
        <v>0.67000345184673804</v>
      </c>
      <c r="F10" s="45"/>
      <c r="G10" s="44">
        <f>SUM(G6:G9)</f>
        <v>3016.316144252</v>
      </c>
      <c r="H10" s="44">
        <f>SUM(H6:H9)</f>
        <v>2407.8397037240002</v>
      </c>
      <c r="I10" s="43">
        <f>IF(G10="","",H10/G10)</f>
        <v>0.79827166270765937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1017" priority="4">
      <formula>ABS(C6-L6)/L6&gt;0.5</formula>
    </cfRule>
  </conditionalFormatting>
  <conditionalFormatting sqref="C10:I10">
    <cfRule type="expression" dxfId="1016" priority="9">
      <formula>ABS(C10-L10)/L10&gt;0.5</formula>
    </cfRule>
  </conditionalFormatting>
  <conditionalFormatting sqref="D6:D10">
    <cfRule type="expression" dxfId="1015" priority="3">
      <formula>D6&gt;C6</formula>
    </cfRule>
  </conditionalFormatting>
  <conditionalFormatting sqref="G6:I9">
    <cfRule type="expression" dxfId="1014" priority="2">
      <formula>ABS(G6-P6)/P6&gt;0.5</formula>
    </cfRule>
  </conditionalFormatting>
  <conditionalFormatting sqref="H6:H10">
    <cfRule type="expression" dxfId="1013" priority="1">
      <formula>H6&gt;G6</formula>
    </cfRule>
  </conditionalFormatting>
  <conditionalFormatting sqref="L6:L10">
    <cfRule type="expression" dxfId="1012" priority="8">
      <formula>ABS(L6-U6)/U6&gt;0.5</formula>
    </cfRule>
  </conditionalFormatting>
  <conditionalFormatting sqref="M6:M7">
    <cfRule type="expression" dxfId="1011" priority="6">
      <formula>M6&gt;L6</formula>
    </cfRule>
  </conditionalFormatting>
  <conditionalFormatting sqref="M9:M10 Q9:Q10">
    <cfRule type="expression" dxfId="1010" priority="7">
      <formula>M9&gt;L9</formula>
    </cfRule>
  </conditionalFormatting>
  <conditionalFormatting sqref="M9:R10 M6:R6 M7:Q7 R7:R8 N8:O8">
    <cfRule type="expression" dxfId="1009" priority="10">
      <formula>ABS(M6-#REF!)/#REF!&gt;0.5</formula>
    </cfRule>
  </conditionalFormatting>
  <conditionalFormatting sqref="Q6:Q7">
    <cfRule type="expression" dxfId="100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A1800-FC4B-4E24-A6A8-F2B6C03EDBEA}">
  <dimension ref="B1:U31"/>
  <sheetViews>
    <sheetView workbookViewId="0"/>
  </sheetViews>
  <sheetFormatPr defaultRowHeight="15.4" x14ac:dyDescent="0.45"/>
  <cols>
    <col min="1" max="1" width="9" style="87"/>
    <col min="2" max="5" width="9.25" style="26" customWidth="1"/>
    <col min="6" max="6" width="1.625" style="26" customWidth="1"/>
    <col min="7" max="9" width="9.25" style="26" customWidth="1"/>
    <col min="10" max="16384" width="9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276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246</v>
      </c>
      <c r="D6" s="63">
        <v>194</v>
      </c>
      <c r="E6" s="46">
        <f>IF(C6="","",+D6/C6)</f>
        <v>0.78861788617886175</v>
      </c>
      <c r="F6" s="53"/>
      <c r="G6" s="39">
        <v>339.04599999999999</v>
      </c>
      <c r="H6" s="47">
        <v>271.32024000000001</v>
      </c>
      <c r="I6" s="46">
        <f>IF(G6="","",H6/G6)</f>
        <v>0.80024610229880322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783</v>
      </c>
      <c r="D7" s="63">
        <v>560</v>
      </c>
      <c r="E7" s="46">
        <f>IF(C7="","",+D7/C7)</f>
        <v>0.71519795657726692</v>
      </c>
      <c r="F7" s="48"/>
      <c r="G7" s="39">
        <v>683.15269740899998</v>
      </c>
      <c r="H7" s="47">
        <v>579.10848863599995</v>
      </c>
      <c r="I7" s="46">
        <f>IF(G7="","",H7/G7)</f>
        <v>0.84769992248056758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1804</v>
      </c>
      <c r="D8" s="49">
        <v>1145</v>
      </c>
      <c r="E8" s="46">
        <f>IF(C8="","",+D8/C8)</f>
        <v>0.63470066518847001</v>
      </c>
      <c r="F8" s="48"/>
      <c r="G8" s="88">
        <v>1940.6</v>
      </c>
      <c r="H8" s="50">
        <v>1496.1</v>
      </c>
      <c r="I8" s="46">
        <f>IF(G8="","",H8/G8)</f>
        <v>0.7709471297536844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56</v>
      </c>
      <c r="D9" s="63">
        <v>40</v>
      </c>
      <c r="E9" s="46">
        <f>IF(C9="","",+D9/C9)</f>
        <v>0.7142857142857143</v>
      </c>
      <c r="F9" s="53"/>
      <c r="G9" s="39">
        <v>51.6</v>
      </c>
      <c r="H9" s="47">
        <v>42.7</v>
      </c>
      <c r="I9" s="46">
        <f>IF(G9="","",H9/G9)</f>
        <v>0.82751937984496127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2889</v>
      </c>
      <c r="D10" s="71">
        <f>SUM(D6:D9)</f>
        <v>1939</v>
      </c>
      <c r="E10" s="43">
        <f>IF(C10="","",+D10/C10)</f>
        <v>0.67116649359640013</v>
      </c>
      <c r="F10" s="45"/>
      <c r="G10" s="44">
        <f>SUM(G6:G9)</f>
        <v>3014.3986974089999</v>
      </c>
      <c r="H10" s="44">
        <f>SUM(H6:H9)</f>
        <v>2389.2287286359997</v>
      </c>
      <c r="I10" s="43">
        <f>IF(G10="","",H10/G10)</f>
        <v>0.79260541436991738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1007" priority="4">
      <formula>ABS(C6-L6)/L6&gt;0.5</formula>
    </cfRule>
  </conditionalFormatting>
  <conditionalFormatting sqref="C10:I10">
    <cfRule type="expression" dxfId="1006" priority="9">
      <formula>ABS(C10-L10)/L10&gt;0.5</formula>
    </cfRule>
  </conditionalFormatting>
  <conditionalFormatting sqref="D6:D10">
    <cfRule type="expression" dxfId="1005" priority="3">
      <formula>D6&gt;C6</formula>
    </cfRule>
  </conditionalFormatting>
  <conditionalFormatting sqref="G6:I9">
    <cfRule type="expression" dxfId="1004" priority="2">
      <formula>ABS(G6-P6)/P6&gt;0.5</formula>
    </cfRule>
  </conditionalFormatting>
  <conditionalFormatting sqref="H6:H10">
    <cfRule type="expression" dxfId="1003" priority="1">
      <formula>H6&gt;G6</formula>
    </cfRule>
  </conditionalFormatting>
  <conditionalFormatting sqref="L6:L10">
    <cfRule type="expression" dxfId="1002" priority="8">
      <formula>ABS(L6-U6)/U6&gt;0.5</formula>
    </cfRule>
  </conditionalFormatting>
  <conditionalFormatting sqref="M6:M7">
    <cfRule type="expression" dxfId="1001" priority="6">
      <formula>M6&gt;L6</formula>
    </cfRule>
  </conditionalFormatting>
  <conditionalFormatting sqref="M9:M10 Q9:Q10">
    <cfRule type="expression" dxfId="1000" priority="7">
      <formula>M9&gt;L9</formula>
    </cfRule>
  </conditionalFormatting>
  <conditionalFormatting sqref="M9:R10 M6:R6 M7:Q7 R7:R8 N8:O8">
    <cfRule type="expression" dxfId="999" priority="10">
      <formula>ABS(M6-#REF!)/#REF!&gt;0.5</formula>
    </cfRule>
  </conditionalFormatting>
  <conditionalFormatting sqref="Q6:Q7">
    <cfRule type="expression" dxfId="99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EE468-4F59-4E6F-A0DE-6A68C99A2FF5}">
  <dimension ref="B1:U31"/>
  <sheetViews>
    <sheetView workbookViewId="0"/>
  </sheetViews>
  <sheetFormatPr defaultRowHeight="15.4" x14ac:dyDescent="0.45"/>
  <cols>
    <col min="1" max="1" width="9" style="87"/>
    <col min="2" max="5" width="9.25" style="26" customWidth="1"/>
    <col min="6" max="6" width="1.625" style="26" customWidth="1"/>
    <col min="7" max="9" width="9.25" style="26" customWidth="1"/>
    <col min="10" max="16384" width="9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277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241</v>
      </c>
      <c r="D6" s="63">
        <v>195</v>
      </c>
      <c r="E6" s="46">
        <f>IF(C6="","",+D6/C6)</f>
        <v>0.8091286307053942</v>
      </c>
      <c r="F6" s="53"/>
      <c r="G6" s="39">
        <v>335.536</v>
      </c>
      <c r="H6" s="47">
        <v>273.54311999999999</v>
      </c>
      <c r="I6" s="46">
        <f>IF(G6="","",H6/G6)</f>
        <v>0.81524223928281914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775</v>
      </c>
      <c r="D7" s="63">
        <v>566</v>
      </c>
      <c r="E7" s="46">
        <f>IF(C7="","",+D7/C7)</f>
        <v>0.73032258064516131</v>
      </c>
      <c r="F7" s="48"/>
      <c r="G7" s="39">
        <v>673.26400836300002</v>
      </c>
      <c r="H7" s="47">
        <v>582.13385298799994</v>
      </c>
      <c r="I7" s="46">
        <f>IF(G7="","",H7/G7)</f>
        <v>0.86464424914592208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63">
        <v>1804</v>
      </c>
      <c r="D8" s="63">
        <v>1150</v>
      </c>
      <c r="E8" s="46">
        <f>IF(C8="","",+D8/C8)</f>
        <v>0.63747228381374721</v>
      </c>
      <c r="F8" s="48"/>
      <c r="G8" s="88">
        <v>1941.4</v>
      </c>
      <c r="H8" s="50">
        <v>1503.8</v>
      </c>
      <c r="I8" s="46">
        <f>IF(G8="","",H8/G8)</f>
        <v>0.77459565262181929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39</v>
      </c>
      <c r="E9" s="46">
        <f>IF(C9="","",+D9/C9)</f>
        <v>0.70909090909090911</v>
      </c>
      <c r="F9" s="53"/>
      <c r="G9" s="39">
        <v>51</v>
      </c>
      <c r="H9" s="47">
        <v>42.4</v>
      </c>
      <c r="I9" s="46">
        <f>IF(G9="","",H9/G9)</f>
        <v>0.83137254901960778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2875</v>
      </c>
      <c r="D10" s="71">
        <f>SUM(D6:D9)</f>
        <v>1950</v>
      </c>
      <c r="E10" s="43">
        <f>IF(C10="","",+D10/C10)</f>
        <v>0.67826086956521736</v>
      </c>
      <c r="F10" s="45"/>
      <c r="G10" s="44">
        <f>SUM(G6:G9)</f>
        <v>3001.2000083630001</v>
      </c>
      <c r="H10" s="44">
        <f>SUM(H6:H9)</f>
        <v>2401.876972988</v>
      </c>
      <c r="I10" s="43">
        <f>IF(G10="","",H10/G10)</f>
        <v>0.80030553321839426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997" priority="4">
      <formula>ABS(C6-L6)/L6&gt;0.5</formula>
    </cfRule>
  </conditionalFormatting>
  <conditionalFormatting sqref="C10:I10">
    <cfRule type="expression" dxfId="996" priority="9">
      <formula>ABS(C10-L10)/L10&gt;0.5</formula>
    </cfRule>
  </conditionalFormatting>
  <conditionalFormatting sqref="D6:D10">
    <cfRule type="expression" dxfId="995" priority="3">
      <formula>D6&gt;C6</formula>
    </cfRule>
  </conditionalFormatting>
  <conditionalFormatting sqref="G6:I9">
    <cfRule type="expression" dxfId="994" priority="2">
      <formula>ABS(G6-P6)/P6&gt;0.5</formula>
    </cfRule>
  </conditionalFormatting>
  <conditionalFormatting sqref="H6:H10">
    <cfRule type="expression" dxfId="993" priority="1">
      <formula>H6&gt;G6</formula>
    </cfRule>
  </conditionalFormatting>
  <conditionalFormatting sqref="L6:L10">
    <cfRule type="expression" dxfId="992" priority="8">
      <formula>ABS(L6-U6)/U6&gt;0.5</formula>
    </cfRule>
  </conditionalFormatting>
  <conditionalFormatting sqref="M6:M7">
    <cfRule type="expression" dxfId="991" priority="6">
      <formula>M6&gt;L6</formula>
    </cfRule>
  </conditionalFormatting>
  <conditionalFormatting sqref="M9:M10 Q9:Q10">
    <cfRule type="expression" dxfId="990" priority="7">
      <formula>M9&gt;L9</formula>
    </cfRule>
  </conditionalFormatting>
  <conditionalFormatting sqref="M9:R10 M6:R6 M7:Q7 R7:R8 N8:O8">
    <cfRule type="expression" dxfId="989" priority="10">
      <formula>ABS(M6-#REF!)/#REF!&gt;0.5</formula>
    </cfRule>
  </conditionalFormatting>
  <conditionalFormatting sqref="Q6:Q7">
    <cfRule type="expression" dxfId="98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58C30-FF3E-4BA7-9667-0B66195CE849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264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238</v>
      </c>
      <c r="D6" s="63">
        <v>194</v>
      </c>
      <c r="E6" s="46">
        <f>IF(C6="","",+D6/C6)</f>
        <v>0.81512605042016806</v>
      </c>
      <c r="F6" s="53"/>
      <c r="G6" s="39">
        <v>335.54700000000003</v>
      </c>
      <c r="H6" s="47">
        <v>239.17159000000001</v>
      </c>
      <c r="I6" s="46">
        <f>IF(G6="","",H6/G6)</f>
        <v>0.7127811901164367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800</v>
      </c>
      <c r="D7" s="63">
        <v>598</v>
      </c>
      <c r="E7" s="46">
        <f>IF(C7="","",+D7/C7)</f>
        <v>0.74750000000000005</v>
      </c>
      <c r="F7" s="48"/>
      <c r="G7" s="39">
        <v>676.97934623399999</v>
      </c>
      <c r="H7" s="47">
        <v>597.71478977200002</v>
      </c>
      <c r="I7" s="46">
        <f>IF(G7="","",H7/G7)</f>
        <v>0.8829143652565703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63">
        <v>1887</v>
      </c>
      <c r="D8" s="63">
        <v>1240</v>
      </c>
      <c r="E8" s="46">
        <f>IF(C8="","",+D8/C8)</f>
        <v>0.65712771595124542</v>
      </c>
      <c r="F8" s="48"/>
      <c r="G8" s="88">
        <v>1944.7</v>
      </c>
      <c r="H8" s="50">
        <v>1522.3</v>
      </c>
      <c r="I8" s="46">
        <f>IF(G8="","",H8/G8)</f>
        <v>0.78279426132565433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40</v>
      </c>
      <c r="E9" s="46">
        <f>IF(C9="","",+D9/C9)</f>
        <v>0.72727272727272729</v>
      </c>
      <c r="F9" s="53"/>
      <c r="G9" s="39">
        <v>46.2</v>
      </c>
      <c r="H9" s="47">
        <v>38.299999999999997</v>
      </c>
      <c r="I9" s="46">
        <f>IF(G9="","",H9/G9)</f>
        <v>0.82900432900432885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2980</v>
      </c>
      <c r="D10" s="71">
        <f>SUM(D6:D9)</f>
        <v>2072</v>
      </c>
      <c r="E10" s="43">
        <f>IF(C10="","",+D10/C10)</f>
        <v>0.69530201342281883</v>
      </c>
      <c r="F10" s="45"/>
      <c r="G10" s="44">
        <f>SUM(G6:G9)</f>
        <v>3003.426346234</v>
      </c>
      <c r="H10" s="44">
        <f>SUM(H6:H9)</f>
        <v>2397.486379772</v>
      </c>
      <c r="I10" s="43">
        <f>IF(G10="","",H10/G10)</f>
        <v>0.79825043246963956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35">
      <c r="C15" s="84"/>
      <c r="D15" s="90"/>
      <c r="E15" s="27"/>
      <c r="I15" s="27"/>
    </row>
    <row r="16" spans="2:21" s="26" customFormat="1" ht="13.15" x14ac:dyDescent="0.45">
      <c r="C16" s="81"/>
      <c r="E16" s="27"/>
      <c r="I16" s="27"/>
    </row>
    <row r="17" spans="3:6" s="26" customFormat="1" x14ac:dyDescent="0.45">
      <c r="D17" s="91"/>
      <c r="E17" s="87"/>
      <c r="F17" s="91"/>
    </row>
    <row r="18" spans="3:6" s="26" customFormat="1" ht="13.15" x14ac:dyDescent="0.45">
      <c r="C18" s="83"/>
      <c r="D18" s="83"/>
      <c r="E18" s="82"/>
    </row>
    <row r="19" spans="3:6" s="26" customFormat="1" ht="13.15" x14ac:dyDescent="0.45">
      <c r="C19" s="81"/>
    </row>
    <row r="20" spans="3:6" s="26" customFormat="1" ht="13.15" x14ac:dyDescent="0.45"/>
    <row r="21" spans="3:6" s="26" customFormat="1" ht="13.15" x14ac:dyDescent="0.45"/>
    <row r="22" spans="3:6" s="26" customFormat="1" ht="13.15" x14ac:dyDescent="0.45"/>
    <row r="23" spans="3:6" s="26" customFormat="1" ht="13.15" x14ac:dyDescent="0.45"/>
    <row r="24" spans="3:6" s="26" customFormat="1" ht="13.15" x14ac:dyDescent="0.45"/>
    <row r="25" spans="3:6" s="26" customFormat="1" ht="13.15" x14ac:dyDescent="0.45"/>
    <row r="26" spans="3:6" s="26" customFormat="1" ht="13.15" x14ac:dyDescent="0.45"/>
    <row r="27" spans="3:6" s="26" customFormat="1" ht="13.15" x14ac:dyDescent="0.45"/>
    <row r="28" spans="3:6" s="26" customFormat="1" ht="13.15" x14ac:dyDescent="0.45"/>
    <row r="29" spans="3:6" s="26" customFormat="1" ht="13.15" x14ac:dyDescent="0.45"/>
    <row r="30" spans="3:6" s="26" customFormat="1" ht="13.15" x14ac:dyDescent="0.45"/>
    <row r="31" spans="3:6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987" priority="4">
      <formula>ABS(C6-L6)/L6&gt;0.5</formula>
    </cfRule>
  </conditionalFormatting>
  <conditionalFormatting sqref="C10:I10">
    <cfRule type="expression" dxfId="986" priority="9">
      <formula>ABS(C10-L10)/L10&gt;0.5</formula>
    </cfRule>
  </conditionalFormatting>
  <conditionalFormatting sqref="D6:D10">
    <cfRule type="expression" dxfId="985" priority="3">
      <formula>D6&gt;C6</formula>
    </cfRule>
  </conditionalFormatting>
  <conditionalFormatting sqref="G6:I9">
    <cfRule type="expression" dxfId="984" priority="2">
      <formula>ABS(G6-P6)/P6&gt;0.5</formula>
    </cfRule>
  </conditionalFormatting>
  <conditionalFormatting sqref="H6:H10">
    <cfRule type="expression" dxfId="983" priority="1">
      <formula>H6&gt;G6</formula>
    </cfRule>
  </conditionalFormatting>
  <conditionalFormatting sqref="L6:L10">
    <cfRule type="expression" dxfId="982" priority="8">
      <formula>ABS(L6-U6)/U6&gt;0.5</formula>
    </cfRule>
  </conditionalFormatting>
  <conditionalFormatting sqref="M6:M7">
    <cfRule type="expression" dxfId="981" priority="6">
      <formula>M6&gt;L6</formula>
    </cfRule>
  </conditionalFormatting>
  <conditionalFormatting sqref="M9:M10 Q9:Q10">
    <cfRule type="expression" dxfId="980" priority="7">
      <formula>M9&gt;L9</formula>
    </cfRule>
  </conditionalFormatting>
  <conditionalFormatting sqref="M9:R10 M6:R6 M7:Q7 R7:R8 N8:O8">
    <cfRule type="expression" dxfId="979" priority="10">
      <formula>ABS(M6-#REF!)/#REF!&gt;0.5</formula>
    </cfRule>
  </conditionalFormatting>
  <conditionalFormatting sqref="Q6:Q7">
    <cfRule type="expression" dxfId="97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1E86A-9423-4DA7-84EA-F6E8F07D2CBA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32"/>
      <c r="L1" s="32"/>
      <c r="M1" s="32"/>
      <c r="N1" s="32"/>
      <c r="O1" s="32"/>
      <c r="P1" s="32"/>
      <c r="Q1" s="32"/>
      <c r="R1" s="32"/>
    </row>
    <row r="2" spans="2:21" s="26" customFormat="1" ht="13.15" x14ac:dyDescent="0.45">
      <c r="B2" s="93" t="s">
        <v>263</v>
      </c>
      <c r="C2" s="93"/>
      <c r="D2" s="93"/>
      <c r="E2" s="93"/>
      <c r="F2" s="93"/>
      <c r="G2" s="93"/>
      <c r="H2" s="93"/>
      <c r="I2" s="93"/>
      <c r="K2" s="32"/>
      <c r="L2" s="32"/>
      <c r="M2" s="32"/>
      <c r="N2" s="32"/>
      <c r="O2" s="32"/>
      <c r="P2" s="32"/>
      <c r="Q2" s="32"/>
      <c r="R2" s="32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32"/>
      <c r="L4" s="32"/>
      <c r="M4" s="32"/>
      <c r="N4" s="32"/>
      <c r="P4" s="32"/>
      <c r="Q4" s="32"/>
      <c r="R4" s="32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15" x14ac:dyDescent="0.45">
      <c r="B6" s="26" t="s">
        <v>4</v>
      </c>
      <c r="C6" s="63">
        <v>238</v>
      </c>
      <c r="D6" s="63">
        <v>195</v>
      </c>
      <c r="E6" s="46">
        <f>IF(C6="","",+D6/C6)</f>
        <v>0.81932773109243695</v>
      </c>
      <c r="F6" s="53"/>
      <c r="G6" s="39">
        <v>297.45400000000001</v>
      </c>
      <c r="H6" s="47">
        <v>248.15501</v>
      </c>
      <c r="I6" s="46">
        <f>IF(G6="","",H6/G6)</f>
        <v>0.83426348275699769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803</v>
      </c>
      <c r="D7" s="63">
        <v>603</v>
      </c>
      <c r="E7" s="46">
        <f>IF(C7="","",+D7/C7)</f>
        <v>0.75093399750933998</v>
      </c>
      <c r="F7" s="48"/>
      <c r="G7" s="39">
        <v>688.21072108800001</v>
      </c>
      <c r="H7" s="47">
        <v>603.82728107599996</v>
      </c>
      <c r="I7" s="46">
        <f>IF(G7="","",H7/G7)</f>
        <v>0.87738720507202017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1882</v>
      </c>
      <c r="D8" s="89">
        <v>1258</v>
      </c>
      <c r="E8" s="46">
        <f>IF(C8="","",+D8/C8)</f>
        <v>0.66843783209351748</v>
      </c>
      <c r="F8" s="48"/>
      <c r="G8" s="88">
        <v>1942.9</v>
      </c>
      <c r="H8" s="50">
        <v>1522.3</v>
      </c>
      <c r="I8" s="46">
        <f>IF(G8="","",H8/G8)</f>
        <v>0.78351948118791492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41</v>
      </c>
      <c r="E9" s="46">
        <f>IF(C9="","",+D9/C9)</f>
        <v>0.74545454545454548</v>
      </c>
      <c r="F9" s="53"/>
      <c r="G9" s="39">
        <v>46.2</v>
      </c>
      <c r="H9" s="47">
        <v>38.9</v>
      </c>
      <c r="I9" s="46">
        <f>IF(G9="","",H9/G9)</f>
        <v>0.84199134199134196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2978</v>
      </c>
      <c r="D10" s="71">
        <f>SUM(D6:D9)</f>
        <v>2097</v>
      </c>
      <c r="E10" s="43">
        <f>IF(C10="","",+D10/C10)</f>
        <v>0.70416386836803224</v>
      </c>
      <c r="F10" s="45"/>
      <c r="G10" s="44">
        <f>SUM(G6:G9)</f>
        <v>2974.764721088</v>
      </c>
      <c r="H10" s="44">
        <f>SUM(H6:H9)</f>
        <v>2413.1822910759997</v>
      </c>
      <c r="I10" s="43">
        <f>IF(G10="","",H10/G10)</f>
        <v>0.81121786673380836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4">
    <mergeCell ref="B1:I1"/>
    <mergeCell ref="B2:I2"/>
    <mergeCell ref="C4:E4"/>
    <mergeCell ref="G4:I4"/>
  </mergeCells>
  <conditionalFormatting sqref="C6:F9">
    <cfRule type="expression" dxfId="977" priority="4">
      <formula>ABS(C6-L6)/L6&gt;0.5</formula>
    </cfRule>
  </conditionalFormatting>
  <conditionalFormatting sqref="C10:I10">
    <cfRule type="expression" dxfId="976" priority="9">
      <formula>ABS(C10-L10)/L10&gt;0.5</formula>
    </cfRule>
  </conditionalFormatting>
  <conditionalFormatting sqref="D6:D10">
    <cfRule type="expression" dxfId="975" priority="3">
      <formula>D6&gt;C6</formula>
    </cfRule>
  </conditionalFormatting>
  <conditionalFormatting sqref="G6:I9">
    <cfRule type="expression" dxfId="974" priority="2">
      <formula>ABS(G6-P6)/P6&gt;0.5</formula>
    </cfRule>
  </conditionalFormatting>
  <conditionalFormatting sqref="H6:H10">
    <cfRule type="expression" dxfId="973" priority="1">
      <formula>H6&gt;G6</formula>
    </cfRule>
  </conditionalFormatting>
  <conditionalFormatting sqref="L6:L10">
    <cfRule type="expression" dxfId="972" priority="8">
      <formula>ABS(L6-U6)/U6&gt;0.5</formula>
    </cfRule>
  </conditionalFormatting>
  <conditionalFormatting sqref="M6:M7">
    <cfRule type="expression" dxfId="971" priority="6">
      <formula>M6&gt;L6</formula>
    </cfRule>
  </conditionalFormatting>
  <conditionalFormatting sqref="M9:M10 Q9:Q10">
    <cfRule type="expression" dxfId="970" priority="7">
      <formula>M9&gt;L9</formula>
    </cfRule>
  </conditionalFormatting>
  <conditionalFormatting sqref="M9:R10 M6:R6 M7:Q7 R7:R8 N8:O8">
    <cfRule type="expression" dxfId="969" priority="10">
      <formula>ABS(M6-#REF!)/#REF!&gt;0.5</formula>
    </cfRule>
  </conditionalFormatting>
  <conditionalFormatting sqref="Q6:Q7">
    <cfRule type="expression" dxfId="96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B7B9A-BC42-497E-AA45-50CC3C76728D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262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238</v>
      </c>
      <c r="D6" s="63">
        <v>191</v>
      </c>
      <c r="E6" s="46">
        <f>IF(C6="","",+D6/C6)</f>
        <v>0.80252100840336138</v>
      </c>
      <c r="F6" s="53"/>
      <c r="G6" s="39">
        <v>297.45400000000001</v>
      </c>
      <c r="H6" s="47">
        <v>244.37182000000001</v>
      </c>
      <c r="I6" s="46">
        <f>IF(G6="","",H6/G6)</f>
        <v>0.82154491114592509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822</v>
      </c>
      <c r="D7" s="63">
        <v>598</v>
      </c>
      <c r="E7" s="46">
        <f>IF(C7="","",+D7/C7)</f>
        <v>0.72749391727493917</v>
      </c>
      <c r="F7" s="48"/>
      <c r="G7" s="39">
        <v>690.33197821700003</v>
      </c>
      <c r="H7" s="47">
        <v>603.50982557999998</v>
      </c>
      <c r="I7" s="46">
        <f>IF(G7="","",H7/G7)</f>
        <v>0.87423130410205585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1883</v>
      </c>
      <c r="D8" s="89">
        <v>1245</v>
      </c>
      <c r="E8" s="46">
        <f>IF(C8="","",+D8/C8)</f>
        <v>0.66117896972915557</v>
      </c>
      <c r="F8" s="48"/>
      <c r="G8" s="88">
        <v>1945.7</v>
      </c>
      <c r="H8" s="50">
        <v>1530.1</v>
      </c>
      <c r="I8" s="46">
        <f>IF(G8="","",H8/G8)</f>
        <v>0.78640078120984724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2998</v>
      </c>
      <c r="D10" s="71">
        <f>SUM(D6:D9)</f>
        <v>2076</v>
      </c>
      <c r="E10" s="43">
        <f>IF(C10="","",+D10/C10)</f>
        <v>0.69246164109406272</v>
      </c>
      <c r="F10" s="45"/>
      <c r="G10" s="44">
        <f>SUM(G6:G9)</f>
        <v>2979.685978217</v>
      </c>
      <c r="H10" s="44">
        <f>SUM(H6:H9)</f>
        <v>2417.58164558</v>
      </c>
      <c r="I10" s="43">
        <f>IF(G10="","",H10/G10)</f>
        <v>0.81135450623110461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67" priority="4">
      <formula>ABS(C6-L6)/L6&gt;0.5</formula>
    </cfRule>
  </conditionalFormatting>
  <conditionalFormatting sqref="C10:I10">
    <cfRule type="expression" dxfId="966" priority="9">
      <formula>ABS(C10-L10)/L10&gt;0.5</formula>
    </cfRule>
  </conditionalFormatting>
  <conditionalFormatting sqref="D6:D10">
    <cfRule type="expression" dxfId="965" priority="3">
      <formula>D6&gt;C6</formula>
    </cfRule>
  </conditionalFormatting>
  <conditionalFormatting sqref="G6:I9">
    <cfRule type="expression" dxfId="964" priority="2">
      <formula>ABS(G6-P6)/P6&gt;0.5</formula>
    </cfRule>
  </conditionalFormatting>
  <conditionalFormatting sqref="H6:H10">
    <cfRule type="expression" dxfId="963" priority="1">
      <formula>H6&gt;G6</formula>
    </cfRule>
  </conditionalFormatting>
  <conditionalFormatting sqref="L6:L10">
    <cfRule type="expression" dxfId="962" priority="8">
      <formula>ABS(L6-U6)/U6&gt;0.5</formula>
    </cfRule>
  </conditionalFormatting>
  <conditionalFormatting sqref="M6:M7">
    <cfRule type="expression" dxfId="961" priority="6">
      <formula>M6&gt;L6</formula>
    </cfRule>
  </conditionalFormatting>
  <conditionalFormatting sqref="M9:M10 Q9:Q10">
    <cfRule type="expression" dxfId="960" priority="7">
      <formula>M9&gt;L9</formula>
    </cfRule>
  </conditionalFormatting>
  <conditionalFormatting sqref="M9:R10 M6:R6 M7:Q7 R7:R8 N8:O8">
    <cfRule type="expression" dxfId="959" priority="10">
      <formula>ABS(M6-#REF!)/#REF!&gt;0.5</formula>
    </cfRule>
  </conditionalFormatting>
  <conditionalFormatting sqref="Q6:Q7">
    <cfRule type="expression" dxfId="95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606F5-642D-4B50-BFB0-5F4082C997E3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261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238</v>
      </c>
      <c r="D6" s="63">
        <v>192</v>
      </c>
      <c r="E6" s="46">
        <f>IF(C6="","",+D6/C6)</f>
        <v>0.80672268907563027</v>
      </c>
      <c r="F6" s="53"/>
      <c r="G6" s="39">
        <v>297.56700000000001</v>
      </c>
      <c r="H6" s="47">
        <v>244.48561999999998</v>
      </c>
      <c r="I6" s="46">
        <f>IF(G6="","",H6/G6)</f>
        <v>0.8216153672954325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824</v>
      </c>
      <c r="D7" s="63">
        <v>595</v>
      </c>
      <c r="E7" s="46">
        <f>IF(C7="","",+D7/C7)</f>
        <v>0.72208737864077666</v>
      </c>
      <c r="F7" s="48"/>
      <c r="G7" s="39">
        <v>691.96135629699995</v>
      </c>
      <c r="H7" s="47">
        <v>601.38942485899997</v>
      </c>
      <c r="I7" s="46">
        <f>IF(G7="","",H7/G7)</f>
        <v>0.86910839656900551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1888</v>
      </c>
      <c r="D8" s="89">
        <v>1237</v>
      </c>
      <c r="E8" s="46">
        <f>IF(C8="","",+D8/C8)</f>
        <v>0.65519067796610164</v>
      </c>
      <c r="F8" s="48"/>
      <c r="G8" s="88">
        <v>1942.2</v>
      </c>
      <c r="H8" s="50">
        <v>1514</v>
      </c>
      <c r="I8" s="46">
        <f>IF(G8="","",H8/G8)</f>
        <v>0.77952836988981566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3005</v>
      </c>
      <c r="D10" s="71">
        <f>SUM(D6:D9)</f>
        <v>2066</v>
      </c>
      <c r="E10" s="43">
        <f>IF(C10="","",+D10/C10)</f>
        <v>0.68752079866888516</v>
      </c>
      <c r="F10" s="45"/>
      <c r="G10" s="44">
        <f>SUM(G6:G9)</f>
        <v>2977.9283562969999</v>
      </c>
      <c r="H10" s="44">
        <f>SUM(H6:H9)</f>
        <v>2399.4750448589998</v>
      </c>
      <c r="I10" s="43">
        <f>IF(G10="","",H10/G10)</f>
        <v>0.80575311349756706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57" priority="4">
      <formula>ABS(C6-L6)/L6&gt;0.5</formula>
    </cfRule>
  </conditionalFormatting>
  <conditionalFormatting sqref="C10:I10">
    <cfRule type="expression" dxfId="956" priority="9">
      <formula>ABS(C10-L10)/L10&gt;0.5</formula>
    </cfRule>
  </conditionalFormatting>
  <conditionalFormatting sqref="D6:D10">
    <cfRule type="expression" dxfId="955" priority="3">
      <formula>D6&gt;C6</formula>
    </cfRule>
  </conditionalFormatting>
  <conditionalFormatting sqref="G6:I9">
    <cfRule type="expression" dxfId="954" priority="2">
      <formula>ABS(G6-P6)/P6&gt;0.5</formula>
    </cfRule>
  </conditionalFormatting>
  <conditionalFormatting sqref="H6:H10">
    <cfRule type="expression" dxfId="953" priority="1">
      <formula>H6&gt;G6</formula>
    </cfRule>
  </conditionalFormatting>
  <conditionalFormatting sqref="L6:L10">
    <cfRule type="expression" dxfId="952" priority="8">
      <formula>ABS(L6-U6)/U6&gt;0.5</formula>
    </cfRule>
  </conditionalFormatting>
  <conditionalFormatting sqref="M6:M7">
    <cfRule type="expression" dxfId="951" priority="6">
      <formula>M6&gt;L6</formula>
    </cfRule>
  </conditionalFormatting>
  <conditionalFormatting sqref="M9:M10 Q9:Q10">
    <cfRule type="expression" dxfId="950" priority="7">
      <formula>M9&gt;L9</formula>
    </cfRule>
  </conditionalFormatting>
  <conditionalFormatting sqref="M9:R10 M6:R6 M7:Q7 R7:R8 N8:O8">
    <cfRule type="expression" dxfId="949" priority="10">
      <formula>ABS(M6-#REF!)/#REF!&gt;0.5</formula>
    </cfRule>
  </conditionalFormatting>
  <conditionalFormatting sqref="Q6:Q7">
    <cfRule type="expression" dxfId="94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4FDF6-D84A-4D89-BFEC-89CC7509CE39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260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238</v>
      </c>
      <c r="D6" s="63">
        <v>196</v>
      </c>
      <c r="E6" s="46">
        <f>IF(C6="","",+D6/C6)</f>
        <v>0.82352941176470584</v>
      </c>
      <c r="F6" s="53"/>
      <c r="G6" s="39">
        <v>297.56700000000001</v>
      </c>
      <c r="H6" s="47">
        <v>255.26036999999999</v>
      </c>
      <c r="I6" s="46">
        <f>IF(G6="","",H6/G6)</f>
        <v>0.85782485961144883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834</v>
      </c>
      <c r="D7" s="63">
        <v>600</v>
      </c>
      <c r="E7" s="46">
        <f>IF(C7="","",+D7/C7)</f>
        <v>0.71942446043165464</v>
      </c>
      <c r="F7" s="48"/>
      <c r="G7" s="39">
        <v>698.32573163799998</v>
      </c>
      <c r="H7" s="47">
        <v>610.445191142</v>
      </c>
      <c r="I7" s="46">
        <f>IF(G7="","",H7/G7)</f>
        <v>0.87415537404032573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1885</v>
      </c>
      <c r="D8" s="89">
        <v>1235</v>
      </c>
      <c r="E8" s="46">
        <f>IF(C8="","",+D8/C8)</f>
        <v>0.65517241379310343</v>
      </c>
      <c r="F8" s="48"/>
      <c r="G8" s="88">
        <v>1939.7</v>
      </c>
      <c r="H8" s="50">
        <v>1515</v>
      </c>
      <c r="I8" s="46">
        <f>IF(G8="","",H8/G8)</f>
        <v>0.78104861576532447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3012</v>
      </c>
      <c r="D10" s="71">
        <f>SUM(D6:D9)</f>
        <v>2073</v>
      </c>
      <c r="E10" s="43">
        <f>IF(C10="","",+D10/C10)</f>
        <v>0.68824701195219129</v>
      </c>
      <c r="F10" s="45"/>
      <c r="G10" s="44">
        <f>SUM(G6:G9)</f>
        <v>2981.7927316380001</v>
      </c>
      <c r="H10" s="44">
        <f>SUM(H6:H9)</f>
        <v>2420.305561142</v>
      </c>
      <c r="I10" s="43">
        <f>IF(G10="","",H10/G10)</f>
        <v>0.81169476854028144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47" priority="4">
      <formula>ABS(C6-L6)/L6&gt;0.5</formula>
    </cfRule>
  </conditionalFormatting>
  <conditionalFormatting sqref="C10:I10">
    <cfRule type="expression" dxfId="946" priority="9">
      <formula>ABS(C10-L10)/L10&gt;0.5</formula>
    </cfRule>
  </conditionalFormatting>
  <conditionalFormatting sqref="D6:D10">
    <cfRule type="expression" dxfId="945" priority="3">
      <formula>D6&gt;C6</formula>
    </cfRule>
  </conditionalFormatting>
  <conditionalFormatting sqref="G6:I9">
    <cfRule type="expression" dxfId="944" priority="2">
      <formula>ABS(G6-P6)/P6&gt;0.5</formula>
    </cfRule>
  </conditionalFormatting>
  <conditionalFormatting sqref="H6:H10">
    <cfRule type="expression" dxfId="943" priority="1">
      <formula>H6&gt;G6</formula>
    </cfRule>
  </conditionalFormatting>
  <conditionalFormatting sqref="L6:L10">
    <cfRule type="expression" dxfId="942" priority="8">
      <formula>ABS(L6-U6)/U6&gt;0.5</formula>
    </cfRule>
  </conditionalFormatting>
  <conditionalFormatting sqref="M6:M7">
    <cfRule type="expression" dxfId="941" priority="6">
      <formula>M6&gt;L6</formula>
    </cfRule>
  </conditionalFormatting>
  <conditionalFormatting sqref="M9:M10 Q9:Q10">
    <cfRule type="expression" dxfId="940" priority="7">
      <formula>M9&gt;L9</formula>
    </cfRule>
  </conditionalFormatting>
  <conditionalFormatting sqref="M9:R10 M6:R6 M7:Q7 R7:R8 N8:O8">
    <cfRule type="expression" dxfId="939" priority="10">
      <formula>ABS(M6-#REF!)/#REF!&gt;0.5</formula>
    </cfRule>
  </conditionalFormatting>
  <conditionalFormatting sqref="Q6:Q7">
    <cfRule type="expression" dxfId="93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49D0D-18F8-4F2D-8623-0D7DFFAEA0CF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259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238</v>
      </c>
      <c r="D6" s="63">
        <v>196</v>
      </c>
      <c r="E6" s="46">
        <f>IF(C6="","",+D6/C6)</f>
        <v>0.82352941176470584</v>
      </c>
      <c r="F6" s="53"/>
      <c r="G6" s="39">
        <v>297.56599999999997</v>
      </c>
      <c r="H6" s="47">
        <v>255.26036999999999</v>
      </c>
      <c r="I6" s="46">
        <f>IF(G6="","",H6/G6)</f>
        <v>0.85782774241680848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851</v>
      </c>
      <c r="D7" s="63">
        <v>613</v>
      </c>
      <c r="E7" s="46">
        <f>IF(C7="","",+D7/C7)</f>
        <v>0.72032902467685078</v>
      </c>
      <c r="F7" s="48"/>
      <c r="G7" s="39">
        <v>705.74392683400004</v>
      </c>
      <c r="H7" s="47">
        <v>620.10110263700005</v>
      </c>
      <c r="I7" s="46">
        <f>IF(G7="","",H7/G7)</f>
        <v>0.87864886832084033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1881</v>
      </c>
      <c r="D8" s="89">
        <v>1237</v>
      </c>
      <c r="E8" s="46">
        <f>IF(C8="","",+D8/C8)</f>
        <v>0.65762892078681556</v>
      </c>
      <c r="F8" s="48"/>
      <c r="G8" s="88">
        <v>1940.9</v>
      </c>
      <c r="H8" s="50">
        <v>1519.9</v>
      </c>
      <c r="I8" s="46">
        <f>IF(G8="","",H8/G8)</f>
        <v>0.78309031892421044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3025</v>
      </c>
      <c r="D10" s="71">
        <f>SUM(D6:D9)</f>
        <v>2088</v>
      </c>
      <c r="E10" s="43">
        <f>IF(C10="","",+D10/C10)</f>
        <v>0.6902479338842975</v>
      </c>
      <c r="F10" s="45"/>
      <c r="G10" s="44">
        <f>SUM(G6:G9)</f>
        <v>2990.4099268339996</v>
      </c>
      <c r="H10" s="44">
        <f>SUM(H6:H9)</f>
        <v>2434.8614726370001</v>
      </c>
      <c r="I10" s="43">
        <f>IF(G10="","",H10/G10)</f>
        <v>0.81422331125513336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37" priority="4">
      <formula>ABS(C6-L6)/L6&gt;0.5</formula>
    </cfRule>
  </conditionalFormatting>
  <conditionalFormatting sqref="C10:I10">
    <cfRule type="expression" dxfId="936" priority="9">
      <formula>ABS(C10-L10)/L10&gt;0.5</formula>
    </cfRule>
  </conditionalFormatting>
  <conditionalFormatting sqref="D6:D10">
    <cfRule type="expression" dxfId="935" priority="3">
      <formula>D6&gt;C6</formula>
    </cfRule>
  </conditionalFormatting>
  <conditionalFormatting sqref="G6:I9">
    <cfRule type="expression" dxfId="934" priority="2">
      <formula>ABS(G6-P6)/P6&gt;0.5</formula>
    </cfRule>
  </conditionalFormatting>
  <conditionalFormatting sqref="H6:H10">
    <cfRule type="expression" dxfId="933" priority="1">
      <formula>H6&gt;G6</formula>
    </cfRule>
  </conditionalFormatting>
  <conditionalFormatting sqref="L6:L10">
    <cfRule type="expression" dxfId="932" priority="8">
      <formula>ABS(L6-U6)/U6&gt;0.5</formula>
    </cfRule>
  </conditionalFormatting>
  <conditionalFormatting sqref="M6:M7">
    <cfRule type="expression" dxfId="931" priority="6">
      <formula>M6&gt;L6</formula>
    </cfRule>
  </conditionalFormatting>
  <conditionalFormatting sqref="M9:M10 Q9:Q10">
    <cfRule type="expression" dxfId="930" priority="7">
      <formula>M9&gt;L9</formula>
    </cfRule>
  </conditionalFormatting>
  <conditionalFormatting sqref="M9:R10 M6:R6 M7:Q7 R7:R8 N8:O8">
    <cfRule type="expression" dxfId="929" priority="10">
      <formula>ABS(M6-#REF!)/#REF!&gt;0.5</formula>
    </cfRule>
  </conditionalFormatting>
  <conditionalFormatting sqref="Q6:Q7">
    <cfRule type="expression" dxfId="92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721F8-B4E1-48D0-9CF0-52AC178F4A53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258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238</v>
      </c>
      <c r="D6" s="63">
        <v>196</v>
      </c>
      <c r="E6" s="46">
        <f>IF(C6="","",+D6/C6)</f>
        <v>0.82352941176470584</v>
      </c>
      <c r="F6" s="53"/>
      <c r="G6" s="39">
        <v>297.56599999999997</v>
      </c>
      <c r="H6" s="47">
        <v>255.06335000000001</v>
      </c>
      <c r="I6" s="46">
        <f>IF(G6="","",H6/G6)</f>
        <v>0.85716563720317518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838</v>
      </c>
      <c r="D7" s="63">
        <v>610</v>
      </c>
      <c r="E7" s="46">
        <f>IF(C7="","",+D7/C7)</f>
        <v>0.72792362768496421</v>
      </c>
      <c r="F7" s="48"/>
      <c r="G7" s="39">
        <v>700.09564246100001</v>
      </c>
      <c r="H7" s="47">
        <v>614.35387203599998</v>
      </c>
      <c r="I7" s="46">
        <f>IF(G7="","",H7/G7)</f>
        <v>0.87752849007373102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1880</v>
      </c>
      <c r="D8" s="89">
        <v>1248</v>
      </c>
      <c r="E8" s="46">
        <f>IF(C8="","",+D8/C8)</f>
        <v>0.66382978723404251</v>
      </c>
      <c r="F8" s="48"/>
      <c r="G8" s="88">
        <v>1933.1</v>
      </c>
      <c r="H8" s="50">
        <v>1528.9</v>
      </c>
      <c r="I8" s="46">
        <f>IF(G8="","",H8/G8)</f>
        <v>0.79090579897573854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3011</v>
      </c>
      <c r="D10" s="71">
        <f>SUM(D6:D9)</f>
        <v>2096</v>
      </c>
      <c r="E10" s="43">
        <f>IF(C10="","",+D10/C10)</f>
        <v>0.69611424775821984</v>
      </c>
      <c r="F10" s="45"/>
      <c r="G10" s="44">
        <f>SUM(G6:G9)</f>
        <v>2976.9616424609994</v>
      </c>
      <c r="H10" s="44">
        <f>SUM(H6:H9)</f>
        <v>2437.9172220360001</v>
      </c>
      <c r="I10" s="43">
        <f>IF(G10="","",H10/G10)</f>
        <v>0.81892799264306904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27" priority="4">
      <formula>ABS(C6-L6)/L6&gt;0.5</formula>
    </cfRule>
  </conditionalFormatting>
  <conditionalFormatting sqref="C10:I10">
    <cfRule type="expression" dxfId="926" priority="9">
      <formula>ABS(C10-L10)/L10&gt;0.5</formula>
    </cfRule>
  </conditionalFormatting>
  <conditionalFormatting sqref="D6:D10">
    <cfRule type="expression" dxfId="925" priority="3">
      <formula>D6&gt;C6</formula>
    </cfRule>
  </conditionalFormatting>
  <conditionalFormatting sqref="G6:I9">
    <cfRule type="expression" dxfId="924" priority="2">
      <formula>ABS(G6-P6)/P6&gt;0.5</formula>
    </cfRule>
  </conditionalFormatting>
  <conditionalFormatting sqref="H6:H10">
    <cfRule type="expression" dxfId="923" priority="1">
      <formula>H6&gt;G6</formula>
    </cfRule>
  </conditionalFormatting>
  <conditionalFormatting sqref="L6:L10">
    <cfRule type="expression" dxfId="922" priority="8">
      <formula>ABS(L6-U6)/U6&gt;0.5</formula>
    </cfRule>
  </conditionalFormatting>
  <conditionalFormatting sqref="M6:M7">
    <cfRule type="expression" dxfId="921" priority="6">
      <formula>M6&gt;L6</formula>
    </cfRule>
  </conditionalFormatting>
  <conditionalFormatting sqref="M9:M10 Q9:Q10">
    <cfRule type="expression" dxfId="920" priority="7">
      <formula>M9&gt;L9</formula>
    </cfRule>
  </conditionalFormatting>
  <conditionalFormatting sqref="M9:R10 M6:R6 M7:Q7 R7:R8 N8:O8">
    <cfRule type="expression" dxfId="919" priority="10">
      <formula>ABS(M6-#REF!)/#REF!&gt;0.5</formula>
    </cfRule>
  </conditionalFormatting>
  <conditionalFormatting sqref="Q6:Q7">
    <cfRule type="expression" dxfId="91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1A3D7-652B-4FAE-B28D-C7B51D517F18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257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238</v>
      </c>
      <c r="D6" s="63">
        <v>196</v>
      </c>
      <c r="E6" s="46">
        <f>IF(C6="","",+D6/C6)</f>
        <v>0.82352941176470584</v>
      </c>
      <c r="F6" s="53"/>
      <c r="G6" s="39">
        <v>297.56599999999997</v>
      </c>
      <c r="H6" s="47">
        <v>248.43154999999999</v>
      </c>
      <c r="I6" s="46">
        <f>IF(G6="","",H6/G6)</f>
        <v>0.83487881680030651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841</v>
      </c>
      <c r="D7" s="63">
        <v>612</v>
      </c>
      <c r="E7" s="46">
        <f>IF(C7="","",+D7/C7)</f>
        <v>0.72770511296076101</v>
      </c>
      <c r="F7" s="48"/>
      <c r="G7" s="39">
        <v>702.15443109399996</v>
      </c>
      <c r="H7" s="47">
        <v>617.00563230900002</v>
      </c>
      <c r="I7" s="46">
        <f>IF(G7="","",H7/G7)</f>
        <v>0.87873209223741156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1880</v>
      </c>
      <c r="D8" s="89">
        <v>1251</v>
      </c>
      <c r="E8" s="46">
        <f>IF(C8="","",+D8/C8)</f>
        <v>0.66542553191489362</v>
      </c>
      <c r="F8" s="48"/>
      <c r="G8" s="88">
        <v>1936.4</v>
      </c>
      <c r="H8" s="50">
        <v>1534.6</v>
      </c>
      <c r="I8" s="46">
        <f>IF(G8="","",H8/G8)</f>
        <v>0.79250154926668037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3014</v>
      </c>
      <c r="D10" s="71">
        <f>SUM(D6:D9)</f>
        <v>2101</v>
      </c>
      <c r="E10" s="43">
        <f>IF(C10="","",+D10/C10)</f>
        <v>0.6970802919708029</v>
      </c>
      <c r="F10" s="45"/>
      <c r="G10" s="44">
        <f>SUM(G6:G9)</f>
        <v>2982.320431094</v>
      </c>
      <c r="H10" s="44">
        <f>SUM(H6:H9)</f>
        <v>2439.6371823089999</v>
      </c>
      <c r="I10" s="43">
        <f>IF(G10="","",H10/G10)</f>
        <v>0.81803321899051318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17" priority="4">
      <formula>ABS(C6-L6)/L6&gt;0.5</formula>
    </cfRule>
  </conditionalFormatting>
  <conditionalFormatting sqref="C10:I10">
    <cfRule type="expression" dxfId="916" priority="9">
      <formula>ABS(C10-L10)/L10&gt;0.5</formula>
    </cfRule>
  </conditionalFormatting>
  <conditionalFormatting sqref="D6:D10">
    <cfRule type="expression" dxfId="915" priority="3">
      <formula>D6&gt;C6</formula>
    </cfRule>
  </conditionalFormatting>
  <conditionalFormatting sqref="G6:I9">
    <cfRule type="expression" dxfId="914" priority="2">
      <formula>ABS(G6-P6)/P6&gt;0.5</formula>
    </cfRule>
  </conditionalFormatting>
  <conditionalFormatting sqref="H6:H10">
    <cfRule type="expression" dxfId="913" priority="1">
      <formula>H6&gt;G6</formula>
    </cfRule>
  </conditionalFormatting>
  <conditionalFormatting sqref="L6:L10">
    <cfRule type="expression" dxfId="912" priority="8">
      <formula>ABS(L6-U6)/U6&gt;0.5</formula>
    </cfRule>
  </conditionalFormatting>
  <conditionalFormatting sqref="M6:M7">
    <cfRule type="expression" dxfId="911" priority="6">
      <formula>M6&gt;L6</formula>
    </cfRule>
  </conditionalFormatting>
  <conditionalFormatting sqref="M9:M10 Q9:Q10">
    <cfRule type="expression" dxfId="910" priority="7">
      <formula>M9&gt;L9</formula>
    </cfRule>
  </conditionalFormatting>
  <conditionalFormatting sqref="M9:R10 M6:R6 M7:Q7 R7:R8 N8:O8">
    <cfRule type="expression" dxfId="909" priority="10">
      <formula>ABS(M6-#REF!)/#REF!&gt;0.5</formula>
    </cfRule>
  </conditionalFormatting>
  <conditionalFormatting sqref="Q6:Q7">
    <cfRule type="expression" dxfId="90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4CBA-ACB7-433A-A799-3999A711E8F5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256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238</v>
      </c>
      <c r="D6" s="63">
        <v>195</v>
      </c>
      <c r="E6" s="46">
        <f>IF(C6="","",+D6/C6)</f>
        <v>0.81932773109243695</v>
      </c>
      <c r="F6" s="53"/>
      <c r="G6" s="39">
        <v>297.56599999999997</v>
      </c>
      <c r="H6" s="47">
        <v>247.79651999999999</v>
      </c>
      <c r="I6" s="46">
        <f>IF(G6="","",H6/G6)</f>
        <v>0.83274473562167728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833</v>
      </c>
      <c r="D7" s="63">
        <v>609</v>
      </c>
      <c r="E7" s="46">
        <f>IF(C7="","",+D7/C7)</f>
        <v>0.73109243697478987</v>
      </c>
      <c r="F7" s="48"/>
      <c r="G7" s="39">
        <v>699.863414605</v>
      </c>
      <c r="H7" s="47">
        <v>614.80607577900003</v>
      </c>
      <c r="I7" s="46">
        <f>IF(G7="","",H7/G7)</f>
        <v>0.87846580196793689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1880</v>
      </c>
      <c r="D8" s="89">
        <v>1256</v>
      </c>
      <c r="E8" s="46">
        <f>IF(C8="","",+D8/C8)</f>
        <v>0.66808510638297869</v>
      </c>
      <c r="F8" s="48"/>
      <c r="G8" s="88">
        <v>1939.6</v>
      </c>
      <c r="H8" s="50">
        <v>1536.8</v>
      </c>
      <c r="I8" s="46">
        <f>IF(G8="","",H8/G8)</f>
        <v>0.79232831511651891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3006</v>
      </c>
      <c r="D10" s="71">
        <f>SUM(D6:D9)</f>
        <v>2102</v>
      </c>
      <c r="E10" s="43">
        <f>IF(C10="","",+D10/C10)</f>
        <v>0.699268130405855</v>
      </c>
      <c r="F10" s="45"/>
      <c r="G10" s="44">
        <f>SUM(G6:G9)</f>
        <v>2983.2294146049999</v>
      </c>
      <c r="H10" s="44">
        <f>SUM(H6:H9)</f>
        <v>2439.0025957789999</v>
      </c>
      <c r="I10" s="43">
        <f>IF(G10="","",H10/G10)</f>
        <v>0.81757124807042059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07" priority="4">
      <formula>ABS(C6-L6)/L6&gt;0.5</formula>
    </cfRule>
  </conditionalFormatting>
  <conditionalFormatting sqref="C10:I10">
    <cfRule type="expression" dxfId="906" priority="9">
      <formula>ABS(C10-L10)/L10&gt;0.5</formula>
    </cfRule>
  </conditionalFormatting>
  <conditionalFormatting sqref="D6:D10">
    <cfRule type="expression" dxfId="905" priority="3">
      <formula>D6&gt;C6</formula>
    </cfRule>
  </conditionalFormatting>
  <conditionalFormatting sqref="G6:I9">
    <cfRule type="expression" dxfId="904" priority="2">
      <formula>ABS(G6-P6)/P6&gt;0.5</formula>
    </cfRule>
  </conditionalFormatting>
  <conditionalFormatting sqref="H6:H10">
    <cfRule type="expression" dxfId="903" priority="1">
      <formula>H6&gt;G6</formula>
    </cfRule>
  </conditionalFormatting>
  <conditionalFormatting sqref="L6:L10">
    <cfRule type="expression" dxfId="902" priority="8">
      <formula>ABS(L6-U6)/U6&gt;0.5</formula>
    </cfRule>
  </conditionalFormatting>
  <conditionalFormatting sqref="M6:M7">
    <cfRule type="expression" dxfId="901" priority="6">
      <formula>M6&gt;L6</formula>
    </cfRule>
  </conditionalFormatting>
  <conditionalFormatting sqref="M9:M10 Q9:Q10">
    <cfRule type="expression" dxfId="900" priority="7">
      <formula>M9&gt;L9</formula>
    </cfRule>
  </conditionalFormatting>
  <conditionalFormatting sqref="M9:R10 M6:R6 M7:Q7 R7:R8 N8:O8">
    <cfRule type="expression" dxfId="899" priority="10">
      <formula>ABS(M6-#REF!)/#REF!&gt;0.5</formula>
    </cfRule>
  </conditionalFormatting>
  <conditionalFormatting sqref="Q6:Q7">
    <cfRule type="expression" dxfId="89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99BB2-DEEB-49B1-9317-6F058FE289C6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255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238</v>
      </c>
      <c r="D6" s="63">
        <v>193</v>
      </c>
      <c r="E6" s="46">
        <f>IF(C6="","",+D6/C6)</f>
        <v>0.81092436974789917</v>
      </c>
      <c r="F6" s="53"/>
      <c r="G6" s="39">
        <v>297.56599999999997</v>
      </c>
      <c r="H6" s="47">
        <v>248.43539000000001</v>
      </c>
      <c r="I6" s="46">
        <f>IF(G6="","",H6/G6)</f>
        <v>0.83489172150044033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834</v>
      </c>
      <c r="D7" s="63">
        <v>611</v>
      </c>
      <c r="E7" s="46">
        <f>IF(C7="","",+D7/C7)</f>
        <v>0.73261390887290168</v>
      </c>
      <c r="F7" s="48"/>
      <c r="G7" s="39">
        <v>700.54334615300002</v>
      </c>
      <c r="H7" s="47">
        <v>615.49500732700005</v>
      </c>
      <c r="I7" s="46">
        <f>IF(G7="","",H7/G7)</f>
        <v>0.87859660748611945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1877</v>
      </c>
      <c r="D8" s="89">
        <v>1251</v>
      </c>
      <c r="E8" s="46">
        <f>IF(C8="","",+D8/C8)</f>
        <v>0.66648907831646242</v>
      </c>
      <c r="F8" s="48"/>
      <c r="G8" s="88">
        <v>1943.3</v>
      </c>
      <c r="H8" s="50">
        <v>1527.9</v>
      </c>
      <c r="I8" s="46">
        <f>IF(G8="","",H8/G8)</f>
        <v>0.78623990119899145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46.1</v>
      </c>
      <c r="H9" s="47">
        <v>39.5</v>
      </c>
      <c r="I9" s="46">
        <f>IF(G9="","",H9/G9)</f>
        <v>0.85683297180043383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3004</v>
      </c>
      <c r="D10" s="71">
        <f>SUM(D6:D9)</f>
        <v>2097</v>
      </c>
      <c r="E10" s="43">
        <f>IF(C10="","",+D10/C10)</f>
        <v>0.69806924101198398</v>
      </c>
      <c r="F10" s="45"/>
      <c r="G10" s="44">
        <f>SUM(G6:G9)</f>
        <v>2987.509346153</v>
      </c>
      <c r="H10" s="44">
        <f>SUM(H6:H9)</f>
        <v>2431.3303973270004</v>
      </c>
      <c r="I10" s="43">
        <f>IF(G10="","",H10/G10)</f>
        <v>0.81383189661241118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97" priority="4">
      <formula>ABS(C6-L6)/L6&gt;0.5</formula>
    </cfRule>
  </conditionalFormatting>
  <conditionalFormatting sqref="C10:I10">
    <cfRule type="expression" dxfId="896" priority="9">
      <formula>ABS(C10-L10)/L10&gt;0.5</formula>
    </cfRule>
  </conditionalFormatting>
  <conditionalFormatting sqref="D6:D10">
    <cfRule type="expression" dxfId="895" priority="3">
      <formula>D6&gt;C6</formula>
    </cfRule>
  </conditionalFormatting>
  <conditionalFormatting sqref="G6:I9">
    <cfRule type="expression" dxfId="894" priority="2">
      <formula>ABS(G6-P6)/P6&gt;0.5</formula>
    </cfRule>
  </conditionalFormatting>
  <conditionalFormatting sqref="H6:H10">
    <cfRule type="expression" dxfId="893" priority="1">
      <formula>H6&gt;G6</formula>
    </cfRule>
  </conditionalFormatting>
  <conditionalFormatting sqref="L6:L10">
    <cfRule type="expression" dxfId="892" priority="8">
      <formula>ABS(L6-U6)/U6&gt;0.5</formula>
    </cfRule>
  </conditionalFormatting>
  <conditionalFormatting sqref="M6:M7">
    <cfRule type="expression" dxfId="891" priority="6">
      <formula>M6&gt;L6</formula>
    </cfRule>
  </conditionalFormatting>
  <conditionalFormatting sqref="M9:M10 Q9:Q10">
    <cfRule type="expression" dxfId="890" priority="7">
      <formula>M9&gt;L9</formula>
    </cfRule>
  </conditionalFormatting>
  <conditionalFormatting sqref="M9:R10 M6:R6 M7:Q7 R7:R8 N8:O8">
    <cfRule type="expression" dxfId="889" priority="10">
      <formula>ABS(M6-#REF!)/#REF!&gt;0.5</formula>
    </cfRule>
  </conditionalFormatting>
  <conditionalFormatting sqref="Q6:Q7">
    <cfRule type="expression" dxfId="88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905C5-2E70-481D-A17C-A471E34CC797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254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238</v>
      </c>
      <c r="D6" s="63">
        <v>191</v>
      </c>
      <c r="E6" s="46">
        <f>IF(C6="","",+D6/C6)</f>
        <v>0.80252100840336138</v>
      </c>
      <c r="F6" s="53"/>
      <c r="G6" s="39">
        <v>297.56599999999997</v>
      </c>
      <c r="H6" s="47">
        <v>247.27135999999999</v>
      </c>
      <c r="I6" s="46">
        <f>IF(G6="","",H6/G6)</f>
        <v>0.83097988345442697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835</v>
      </c>
      <c r="D7" s="63">
        <v>612</v>
      </c>
      <c r="E7" s="46">
        <f>IF(C7="","",+D7/C7)</f>
        <v>0.73293413173652699</v>
      </c>
      <c r="F7" s="48"/>
      <c r="G7" s="39">
        <v>701.51892360500005</v>
      </c>
      <c r="H7" s="47">
        <v>616.44102878499996</v>
      </c>
      <c r="I7" s="46">
        <f>IF(G7="","",H7/G7)</f>
        <v>0.87872330744436999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1876</v>
      </c>
      <c r="D8" s="89">
        <v>1258</v>
      </c>
      <c r="E8" s="46">
        <f>IF(C8="","",+D8/C8)</f>
        <v>0.67057569296375263</v>
      </c>
      <c r="F8" s="48"/>
      <c r="G8" s="88">
        <v>1941.7</v>
      </c>
      <c r="H8" s="50">
        <v>1538.5</v>
      </c>
      <c r="I8" s="46">
        <f>IF(G8="","",H8/G8)</f>
        <v>0.79234691249935618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3004</v>
      </c>
      <c r="D10" s="71">
        <f>SUM(D6:D9)</f>
        <v>2103</v>
      </c>
      <c r="E10" s="43">
        <f>IF(C10="","",+D10/C10)</f>
        <v>0.70006657789613846</v>
      </c>
      <c r="F10" s="45"/>
      <c r="G10" s="44">
        <f>SUM(G6:G9)</f>
        <v>2986.9849236049999</v>
      </c>
      <c r="H10" s="44">
        <f>SUM(H6:H9)</f>
        <v>2441.8123887849997</v>
      </c>
      <c r="I10" s="43">
        <f>IF(G10="","",H10/G10)</f>
        <v>0.81748400184021353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87" priority="4">
      <formula>ABS(C6-L6)/L6&gt;0.5</formula>
    </cfRule>
  </conditionalFormatting>
  <conditionalFormatting sqref="C10:I10">
    <cfRule type="expression" dxfId="886" priority="9">
      <formula>ABS(C10-L10)/L10&gt;0.5</formula>
    </cfRule>
  </conditionalFormatting>
  <conditionalFormatting sqref="D6:D10">
    <cfRule type="expression" dxfId="885" priority="3">
      <formula>D6&gt;C6</formula>
    </cfRule>
  </conditionalFormatting>
  <conditionalFormatting sqref="G6:I9">
    <cfRule type="expression" dxfId="884" priority="2">
      <formula>ABS(G6-P6)/P6&gt;0.5</formula>
    </cfRule>
  </conditionalFormatting>
  <conditionalFormatting sqref="H6:H10">
    <cfRule type="expression" dxfId="883" priority="1">
      <formula>H6&gt;G6</formula>
    </cfRule>
  </conditionalFormatting>
  <conditionalFormatting sqref="L6:L10">
    <cfRule type="expression" dxfId="882" priority="8">
      <formula>ABS(L6-U6)/U6&gt;0.5</formula>
    </cfRule>
  </conditionalFormatting>
  <conditionalFormatting sqref="M6:M7">
    <cfRule type="expression" dxfId="881" priority="6">
      <formula>M6&gt;L6</formula>
    </cfRule>
  </conditionalFormatting>
  <conditionalFormatting sqref="M9:M10 Q9:Q10">
    <cfRule type="expression" dxfId="880" priority="7">
      <formula>M9&gt;L9</formula>
    </cfRule>
  </conditionalFormatting>
  <conditionalFormatting sqref="M9:R10 M6:R6 M7:Q7 R7:R8 N8:O8">
    <cfRule type="expression" dxfId="879" priority="10">
      <formula>ABS(M6-#REF!)/#REF!&gt;0.5</formula>
    </cfRule>
  </conditionalFormatting>
  <conditionalFormatting sqref="Q6:Q7">
    <cfRule type="expression" dxfId="87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31451-FD8B-42FC-846A-8D2E4D9F5CA8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253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233</v>
      </c>
      <c r="D6" s="63">
        <v>197</v>
      </c>
      <c r="E6" s="46">
        <f>IF(C6="","",+D6/C6)</f>
        <v>0.84549356223175964</v>
      </c>
      <c r="F6" s="53"/>
      <c r="G6" s="39">
        <v>300.61599999999999</v>
      </c>
      <c r="H6" s="47">
        <v>236.86677</v>
      </c>
      <c r="I6" s="46">
        <f>IF(G6="","",H6/G6)</f>
        <v>0.78793800063868857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865</v>
      </c>
      <c r="D7" s="63">
        <v>642</v>
      </c>
      <c r="E7" s="46">
        <f>IF(C7="","",+D7/C7)</f>
        <v>0.74219653179190748</v>
      </c>
      <c r="F7" s="48"/>
      <c r="G7" s="39">
        <v>727.15218720200005</v>
      </c>
      <c r="H7" s="47">
        <v>641.60740367100004</v>
      </c>
      <c r="I7" s="46">
        <f>IF(G7="","",H7/G7)</f>
        <v>0.88235642409305437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1875</v>
      </c>
      <c r="D8" s="89">
        <v>1247</v>
      </c>
      <c r="E8" s="46">
        <f>IF(C8="","",+D8/C8)</f>
        <v>0.66506666666666669</v>
      </c>
      <c r="F8" s="48"/>
      <c r="G8" s="88">
        <v>1941</v>
      </c>
      <c r="H8" s="50">
        <v>1524</v>
      </c>
      <c r="I8" s="46">
        <f>IF(G8="","",H8/G8)</f>
        <v>0.78516228748068007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59</v>
      </c>
      <c r="D9" s="63">
        <v>47</v>
      </c>
      <c r="E9" s="46">
        <f>IF(C9="","",+D9/C9)</f>
        <v>0.79661016949152541</v>
      </c>
      <c r="F9" s="53"/>
      <c r="G9" s="39">
        <v>47</v>
      </c>
      <c r="H9" s="47">
        <v>40.5</v>
      </c>
      <c r="I9" s="46">
        <f>IF(G9="","",H9/G9)</f>
        <v>0.86170212765957444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3032</v>
      </c>
      <c r="D10" s="71">
        <f>SUM(D6:D9)</f>
        <v>2133</v>
      </c>
      <c r="E10" s="43">
        <f>IF(C10="","",+D10/C10)</f>
        <v>0.70349604221635886</v>
      </c>
      <c r="F10" s="45"/>
      <c r="G10" s="44">
        <f>SUM(G6:G9)</f>
        <v>3015.7681872020003</v>
      </c>
      <c r="H10" s="44">
        <f>SUM(H6:H9)</f>
        <v>2442.9741736710002</v>
      </c>
      <c r="I10" s="43">
        <f>IF(G10="","",H10/G10)</f>
        <v>0.81006696205571671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77" priority="4">
      <formula>ABS(C6-L6)/L6&gt;0.5</formula>
    </cfRule>
  </conditionalFormatting>
  <conditionalFormatting sqref="C10:I10">
    <cfRule type="expression" dxfId="876" priority="9">
      <formula>ABS(C10-L10)/L10&gt;0.5</formula>
    </cfRule>
  </conditionalFormatting>
  <conditionalFormatting sqref="D6:D10">
    <cfRule type="expression" dxfId="875" priority="3">
      <formula>D6&gt;C6</formula>
    </cfRule>
  </conditionalFormatting>
  <conditionalFormatting sqref="G6:I9">
    <cfRule type="expression" dxfId="874" priority="2">
      <formula>ABS(G6-P6)/P6&gt;0.5</formula>
    </cfRule>
  </conditionalFormatting>
  <conditionalFormatting sqref="H6:H10">
    <cfRule type="expression" dxfId="873" priority="1">
      <formula>H6&gt;G6</formula>
    </cfRule>
  </conditionalFormatting>
  <conditionalFormatting sqref="L6:L10">
    <cfRule type="expression" dxfId="872" priority="8">
      <formula>ABS(L6-U6)/U6&gt;0.5</formula>
    </cfRule>
  </conditionalFormatting>
  <conditionalFormatting sqref="M6:M7">
    <cfRule type="expression" dxfId="871" priority="6">
      <formula>M6&gt;L6</formula>
    </cfRule>
  </conditionalFormatting>
  <conditionalFormatting sqref="M9:M10 Q9:Q10">
    <cfRule type="expression" dxfId="870" priority="7">
      <formula>M9&gt;L9</formula>
    </cfRule>
  </conditionalFormatting>
  <conditionalFormatting sqref="M9:R10 M6:R6 M7:Q7 R7:R8 N8:O8">
    <cfRule type="expression" dxfId="869" priority="10">
      <formula>ABS(M6-#REF!)/#REF!&gt;0.5</formula>
    </cfRule>
  </conditionalFormatting>
  <conditionalFormatting sqref="Q6:Q7">
    <cfRule type="expression" dxfId="86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4D44-47B9-4CBB-8233-79612BCB4E34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241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232</v>
      </c>
      <c r="D6" s="63">
        <v>193</v>
      </c>
      <c r="E6" s="46">
        <f>IF(C6="","",+D6/C6)</f>
        <v>0.8318965517241379</v>
      </c>
      <c r="F6" s="53"/>
      <c r="G6" s="39">
        <v>295.16199999999998</v>
      </c>
      <c r="H6" s="47">
        <v>262.98361</v>
      </c>
      <c r="I6" s="46">
        <f>IF(G6="","",H6/G6)</f>
        <v>0.89098058015598225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897</v>
      </c>
      <c r="D7" s="63">
        <v>662</v>
      </c>
      <c r="E7" s="46">
        <f>IF(C7="","",+D7/C7)</f>
        <v>0.73801560758082496</v>
      </c>
      <c r="F7" s="48"/>
      <c r="G7" s="39">
        <v>818.23549518100003</v>
      </c>
      <c r="H7" s="47">
        <v>700.28948491100005</v>
      </c>
      <c r="I7" s="46">
        <f>IF(G7="","",H7/G7)</f>
        <v>0.85585322200681424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1929</v>
      </c>
      <c r="D8" s="89">
        <v>1273</v>
      </c>
      <c r="E8" s="46">
        <f>IF(C8="","",+D8/C8)</f>
        <v>0.65992742353551059</v>
      </c>
      <c r="F8" s="48"/>
      <c r="G8" s="88">
        <v>2142.3000000000002</v>
      </c>
      <c r="H8" s="50">
        <v>1686.1</v>
      </c>
      <c r="I8" s="46">
        <f>IF(G8="","",H8/G8)</f>
        <v>0.78705130000466772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56.1</v>
      </c>
      <c r="H9" s="47">
        <v>48.9</v>
      </c>
      <c r="I9" s="46">
        <f>IF(G9="","",H9/G9)</f>
        <v>0.87165775401069512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3120</v>
      </c>
      <c r="D10" s="71">
        <f>SUM(D6:D9)</f>
        <v>2177</v>
      </c>
      <c r="E10" s="43">
        <f>IF(C10="","",+D10/C10)</f>
        <v>0.69775641025641022</v>
      </c>
      <c r="F10" s="45"/>
      <c r="G10" s="44">
        <f>SUM(G6:G9)</f>
        <v>3311.7974951810002</v>
      </c>
      <c r="H10" s="44">
        <f>SUM(H6:H9)</f>
        <v>2698.273094911</v>
      </c>
      <c r="I10" s="43">
        <f>IF(G10="","",H10/G10)</f>
        <v>0.81474579856928453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67" priority="4">
      <formula>ABS(C6-L6)/L6&gt;0.5</formula>
    </cfRule>
  </conditionalFormatting>
  <conditionalFormatting sqref="C10:I10">
    <cfRule type="expression" dxfId="866" priority="9">
      <formula>ABS(C10-L10)/L10&gt;0.5</formula>
    </cfRule>
  </conditionalFormatting>
  <conditionalFormatting sqref="D6:D10">
    <cfRule type="expression" dxfId="865" priority="3">
      <formula>D6&gt;C6</formula>
    </cfRule>
  </conditionalFormatting>
  <conditionalFormatting sqref="G6:I9">
    <cfRule type="expression" dxfId="864" priority="2">
      <formula>ABS(G6-P6)/P6&gt;0.5</formula>
    </cfRule>
  </conditionalFormatting>
  <conditionalFormatting sqref="H6:H10">
    <cfRule type="expression" dxfId="863" priority="1">
      <formula>H6&gt;G6</formula>
    </cfRule>
  </conditionalFormatting>
  <conditionalFormatting sqref="L6:L10">
    <cfRule type="expression" dxfId="862" priority="8">
      <formula>ABS(L6-U6)/U6&gt;0.5</formula>
    </cfRule>
  </conditionalFormatting>
  <conditionalFormatting sqref="M6:M7">
    <cfRule type="expression" dxfId="861" priority="6">
      <formula>M6&gt;L6</formula>
    </cfRule>
  </conditionalFormatting>
  <conditionalFormatting sqref="M9:M10 Q9:Q10">
    <cfRule type="expression" dxfId="860" priority="7">
      <formula>M9&gt;L9</formula>
    </cfRule>
  </conditionalFormatting>
  <conditionalFormatting sqref="M9:R10 M6:R6 M7:Q7 R7:R8 N8:O8">
    <cfRule type="expression" dxfId="859" priority="10">
      <formula>ABS(M6-#REF!)/#REF!&gt;0.5</formula>
    </cfRule>
  </conditionalFormatting>
  <conditionalFormatting sqref="Q6:Q7">
    <cfRule type="expression" dxfId="85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DD4FF-61D2-42EC-897E-EB154FFC8597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242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232</v>
      </c>
      <c r="D6" s="63">
        <v>194</v>
      </c>
      <c r="E6" s="46">
        <f>IF(C6="","",+D6/C6)</f>
        <v>0.83620689655172409</v>
      </c>
      <c r="F6" s="53"/>
      <c r="G6" s="39">
        <v>319.55700000000002</v>
      </c>
      <c r="H6" s="47">
        <v>262.98361</v>
      </c>
      <c r="I6" s="46">
        <f>IF(G6="","",H6/G6)</f>
        <v>0.822963070751071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898</v>
      </c>
      <c r="D7" s="63">
        <v>660</v>
      </c>
      <c r="E7" s="46">
        <f>IF(C7="","",+D7/C7)</f>
        <v>0.73496659242761697</v>
      </c>
      <c r="F7" s="48"/>
      <c r="G7" s="39">
        <v>820.38628938199997</v>
      </c>
      <c r="H7" s="47">
        <v>700.949279112</v>
      </c>
      <c r="I7" s="46">
        <f>IF(G7="","",H7/G7)</f>
        <v>0.85441369289585234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1925</v>
      </c>
      <c r="D8" s="89">
        <v>1268</v>
      </c>
      <c r="E8" s="46">
        <f>IF(C8="","",+D8/C8)</f>
        <v>0.65870129870129868</v>
      </c>
      <c r="F8" s="48"/>
      <c r="G8" s="88">
        <v>2140.9</v>
      </c>
      <c r="H8" s="50">
        <v>1665.8</v>
      </c>
      <c r="I8" s="46">
        <f>IF(G8="","",H8/G8)</f>
        <v>0.77808398337147922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56.1</v>
      </c>
      <c r="H9" s="47">
        <v>48.9</v>
      </c>
      <c r="I9" s="46">
        <f>IF(G9="","",H9/G9)</f>
        <v>0.87165775401069512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3117</v>
      </c>
      <c r="D10" s="71">
        <f>SUM(D6:D9)</f>
        <v>2171</v>
      </c>
      <c r="E10" s="43">
        <f>IF(C10="","",+D10/C10)</f>
        <v>0.69650304780237404</v>
      </c>
      <c r="F10" s="45"/>
      <c r="G10" s="44">
        <f>SUM(G6:G9)</f>
        <v>3336.9432893819999</v>
      </c>
      <c r="H10" s="44">
        <f>SUM(H6:H9)</f>
        <v>2678.6328891120002</v>
      </c>
      <c r="I10" s="43">
        <f>IF(G10="","",H10/G10)</f>
        <v>0.8027205309827371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57" priority="4">
      <formula>ABS(C6-L6)/L6&gt;0.5</formula>
    </cfRule>
  </conditionalFormatting>
  <conditionalFormatting sqref="C10:I10">
    <cfRule type="expression" dxfId="856" priority="9">
      <formula>ABS(C10-L10)/L10&gt;0.5</formula>
    </cfRule>
  </conditionalFormatting>
  <conditionalFormatting sqref="D6:D10">
    <cfRule type="expression" dxfId="855" priority="3">
      <formula>D6&gt;C6</formula>
    </cfRule>
  </conditionalFormatting>
  <conditionalFormatting sqref="G6:I9">
    <cfRule type="expression" dxfId="854" priority="2">
      <formula>ABS(G6-P6)/P6&gt;0.5</formula>
    </cfRule>
  </conditionalFormatting>
  <conditionalFormatting sqref="H6:H10">
    <cfRule type="expression" dxfId="853" priority="1">
      <formula>H6&gt;G6</formula>
    </cfRule>
  </conditionalFormatting>
  <conditionalFormatting sqref="L6:L10">
    <cfRule type="expression" dxfId="852" priority="8">
      <formula>ABS(L6-U6)/U6&gt;0.5</formula>
    </cfRule>
  </conditionalFormatting>
  <conditionalFormatting sqref="M6:M7">
    <cfRule type="expression" dxfId="851" priority="6">
      <formula>M6&gt;L6</formula>
    </cfRule>
  </conditionalFormatting>
  <conditionalFormatting sqref="M9:M10 Q9:Q10">
    <cfRule type="expression" dxfId="850" priority="7">
      <formula>M9&gt;L9</formula>
    </cfRule>
  </conditionalFormatting>
  <conditionalFormatting sqref="M9:R10 M6:R6 M7:Q7 R7:R8 N8:O8">
    <cfRule type="expression" dxfId="849" priority="10">
      <formula>ABS(M6-#REF!)/#REF!&gt;0.5</formula>
    </cfRule>
  </conditionalFormatting>
  <conditionalFormatting sqref="Q6:Q7">
    <cfRule type="expression" dxfId="84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25828-FDB0-4ED9-B3FC-006C3072396D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243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232</v>
      </c>
      <c r="D6" s="63">
        <v>192</v>
      </c>
      <c r="E6" s="46">
        <f>IF(C6="","",+D6/C6)</f>
        <v>0.82758620689655171</v>
      </c>
      <c r="F6" s="53"/>
      <c r="G6" s="39">
        <v>319.55700000000002</v>
      </c>
      <c r="H6" s="47">
        <v>257.01891000000001</v>
      </c>
      <c r="I6" s="46">
        <f>IF(G6="","",H6/G6)</f>
        <v>0.80429754316131397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897</v>
      </c>
      <c r="D7" s="63">
        <v>662</v>
      </c>
      <c r="E7" s="46">
        <f>IF(C7="","",+D7/C7)</f>
        <v>0.73801560758082496</v>
      </c>
      <c r="F7" s="48"/>
      <c r="G7" s="39">
        <v>820.49159264800005</v>
      </c>
      <c r="H7" s="47">
        <v>702.16543157800004</v>
      </c>
      <c r="I7" s="46">
        <f>IF(G7="","",H7/G7)</f>
        <v>0.85578626017590009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1925</v>
      </c>
      <c r="D8" s="89">
        <v>1274</v>
      </c>
      <c r="E8" s="46">
        <f>IF(C8="","",+D8/C8)</f>
        <v>0.66181818181818186</v>
      </c>
      <c r="F8" s="48"/>
      <c r="G8" s="39">
        <v>2140.5</v>
      </c>
      <c r="H8" s="47">
        <v>1661</v>
      </c>
      <c r="I8" s="46">
        <f>IF(G8="","",H8/G8)</f>
        <v>0.77598691894417193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55.9</v>
      </c>
      <c r="H9" s="47">
        <v>48.8</v>
      </c>
      <c r="I9" s="46">
        <f>IF(G9="","",H9/G9)</f>
        <v>0.87298747763864037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3116</v>
      </c>
      <c r="D10" s="71">
        <f>SUM(D6:D9)</f>
        <v>2177</v>
      </c>
      <c r="E10" s="43">
        <f>IF(C10="","",+D10/C10)</f>
        <v>0.69865211810012839</v>
      </c>
      <c r="F10" s="45"/>
      <c r="G10" s="44">
        <f>SUM(G6:G9)</f>
        <v>3336.4485926480002</v>
      </c>
      <c r="H10" s="44">
        <f>SUM(H6:H9)</f>
        <v>2668.9843415780001</v>
      </c>
      <c r="I10" s="43">
        <f>IF(G10="","",H10/G10)</f>
        <v>0.79994768912646086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47" priority="4">
      <formula>ABS(C6-L6)/L6&gt;0.5</formula>
    </cfRule>
  </conditionalFormatting>
  <conditionalFormatting sqref="C10:I10">
    <cfRule type="expression" dxfId="846" priority="9">
      <formula>ABS(C10-L10)/L10&gt;0.5</formula>
    </cfRule>
  </conditionalFormatting>
  <conditionalFormatting sqref="D6:D10">
    <cfRule type="expression" dxfId="845" priority="3">
      <formula>D6&gt;C6</formula>
    </cfRule>
  </conditionalFormatting>
  <conditionalFormatting sqref="G6:I9">
    <cfRule type="expression" dxfId="844" priority="2">
      <formula>ABS(G6-P6)/P6&gt;0.5</formula>
    </cfRule>
  </conditionalFormatting>
  <conditionalFormatting sqref="H6:H10">
    <cfRule type="expression" dxfId="843" priority="1">
      <formula>H6&gt;G6</formula>
    </cfRule>
  </conditionalFormatting>
  <conditionalFormatting sqref="L6:L10">
    <cfRule type="expression" dxfId="842" priority="8">
      <formula>ABS(L6-U6)/U6&gt;0.5</formula>
    </cfRule>
  </conditionalFormatting>
  <conditionalFormatting sqref="M6:M7">
    <cfRule type="expression" dxfId="841" priority="6">
      <formula>M6&gt;L6</formula>
    </cfRule>
  </conditionalFormatting>
  <conditionalFormatting sqref="M9:M10 Q9:Q10">
    <cfRule type="expression" dxfId="840" priority="7">
      <formula>M9&gt;L9</formula>
    </cfRule>
  </conditionalFormatting>
  <conditionalFormatting sqref="M9:R10 M6:R6 M7:Q7 R7:R8 N8:O8">
    <cfRule type="expression" dxfId="839" priority="10">
      <formula>ABS(M6-#REF!)/#REF!&gt;0.5</formula>
    </cfRule>
  </conditionalFormatting>
  <conditionalFormatting sqref="Q6:Q7">
    <cfRule type="expression" dxfId="83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3DC0-627E-4F91-9F5C-9F04B22B0921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244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233</v>
      </c>
      <c r="D6" s="63">
        <v>191</v>
      </c>
      <c r="E6" s="46">
        <f>IF(C6="","",+D6/C6)</f>
        <v>0.81974248927038629</v>
      </c>
      <c r="F6" s="53"/>
      <c r="G6" s="39">
        <v>321.815</v>
      </c>
      <c r="H6" s="47">
        <v>258.89668</v>
      </c>
      <c r="I6" s="46">
        <f>IF(G6="","",H6/G6)</f>
        <v>0.80448916302844808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894</v>
      </c>
      <c r="D7" s="63">
        <v>661</v>
      </c>
      <c r="E7" s="46">
        <f>IF(C7="","",+D7/C7)</f>
        <v>0.73937360178970912</v>
      </c>
      <c r="F7" s="48"/>
      <c r="G7" s="39">
        <v>818.08375402399997</v>
      </c>
      <c r="H7" s="47">
        <v>703.23198333899995</v>
      </c>
      <c r="I7" s="46">
        <f>IF(G7="","",H7/G7)</f>
        <v>0.85960878685089914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1921</v>
      </c>
      <c r="D8" s="89">
        <v>1274</v>
      </c>
      <c r="E8" s="46">
        <f>IF(C8="","",+D8/C8)</f>
        <v>0.6631962519521083</v>
      </c>
      <c r="F8" s="48"/>
      <c r="G8" s="39">
        <v>2141.4</v>
      </c>
      <c r="H8" s="47">
        <v>1662.5</v>
      </c>
      <c r="I8" s="46">
        <f>IF(G8="","",H8/G8)</f>
        <v>0.77636125898944608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55.9</v>
      </c>
      <c r="H9" s="47">
        <v>48.8</v>
      </c>
      <c r="I9" s="46">
        <f>IF(G9="","",H9/G9)</f>
        <v>0.87298747763864037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3110</v>
      </c>
      <c r="D10" s="71">
        <f>SUM(D6:D9)</f>
        <v>2175</v>
      </c>
      <c r="E10" s="43">
        <f>IF(C10="","",+D10/C10)</f>
        <v>0.69935691318327975</v>
      </c>
      <c r="F10" s="45"/>
      <c r="G10" s="44">
        <f>SUM(G6:G9)</f>
        <v>3337.1987540240002</v>
      </c>
      <c r="H10" s="44">
        <f>SUM(H6:H9)</f>
        <v>2673.4286633390002</v>
      </c>
      <c r="I10" s="43">
        <f>IF(G10="","",H10/G10)</f>
        <v>0.80109962288442516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37" priority="4">
      <formula>ABS(C6-L6)/L6&gt;0.5</formula>
    </cfRule>
  </conditionalFormatting>
  <conditionalFormatting sqref="C10:I10">
    <cfRule type="expression" dxfId="836" priority="9">
      <formula>ABS(C10-L10)/L10&gt;0.5</formula>
    </cfRule>
  </conditionalFormatting>
  <conditionalFormatting sqref="D6:D10">
    <cfRule type="expression" dxfId="835" priority="3">
      <formula>D6&gt;C6</formula>
    </cfRule>
  </conditionalFormatting>
  <conditionalFormatting sqref="G6:I9">
    <cfRule type="expression" dxfId="834" priority="2">
      <formula>ABS(G6-P6)/P6&gt;0.5</formula>
    </cfRule>
  </conditionalFormatting>
  <conditionalFormatting sqref="H6:H10">
    <cfRule type="expression" dxfId="833" priority="1">
      <formula>H6&gt;G6</formula>
    </cfRule>
  </conditionalFormatting>
  <conditionalFormatting sqref="L6:L10">
    <cfRule type="expression" dxfId="832" priority="8">
      <formula>ABS(L6-U6)/U6&gt;0.5</formula>
    </cfRule>
  </conditionalFormatting>
  <conditionalFormatting sqref="M6:M7">
    <cfRule type="expression" dxfId="831" priority="6">
      <formula>M6&gt;L6</formula>
    </cfRule>
  </conditionalFormatting>
  <conditionalFormatting sqref="M9:M10 Q9:Q10">
    <cfRule type="expression" dxfId="830" priority="7">
      <formula>M9&gt;L9</formula>
    </cfRule>
  </conditionalFormatting>
  <conditionalFormatting sqref="M9:R10 M6:R6 M7:Q7 R7:R8 N8:O8">
    <cfRule type="expression" dxfId="829" priority="10">
      <formula>ABS(M6-#REF!)/#REF!&gt;0.5</formula>
    </cfRule>
  </conditionalFormatting>
  <conditionalFormatting sqref="Q6:Q7">
    <cfRule type="expression" dxfId="82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CCD8B-47E9-4479-B52A-280019DBBAEF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245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233</v>
      </c>
      <c r="D6" s="63">
        <v>191</v>
      </c>
      <c r="E6" s="46">
        <f>IF(C6="","",+D6/C6)</f>
        <v>0.81974248927038629</v>
      </c>
      <c r="F6" s="53"/>
      <c r="G6" s="39">
        <v>321.815</v>
      </c>
      <c r="H6" s="47">
        <v>258.77143000000001</v>
      </c>
      <c r="I6" s="46">
        <f>IF(G6="","",H6/G6)</f>
        <v>0.80409996426518349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950</v>
      </c>
      <c r="D7" s="63">
        <v>670</v>
      </c>
      <c r="E7" s="46">
        <f>IF(C7="","",+D7/C7)</f>
        <v>0.70526315789473681</v>
      </c>
      <c r="F7" s="48"/>
      <c r="G7" s="39">
        <v>830.46484423599998</v>
      </c>
      <c r="H7" s="47">
        <v>706.86044820300003</v>
      </c>
      <c r="I7" s="46">
        <f>IF(G7="","",H7/G7)</f>
        <v>0.85116239791377091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89">
        <v>1918</v>
      </c>
      <c r="D8" s="89">
        <v>1283</v>
      </c>
      <c r="E8" s="46">
        <f>IF(C8="","",+D8/C8)</f>
        <v>0.66892596454640252</v>
      </c>
      <c r="F8" s="48"/>
      <c r="G8" s="39">
        <v>2138.9</v>
      </c>
      <c r="H8" s="47">
        <v>1669.4</v>
      </c>
      <c r="I8" s="46">
        <f>IF(G8="","",H8/G8)</f>
        <v>0.78049464678105573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63">
        <v>62</v>
      </c>
      <c r="D9" s="63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3163</v>
      </c>
      <c r="D10" s="71">
        <f>SUM(D6:D9)</f>
        <v>2192</v>
      </c>
      <c r="E10" s="43">
        <f>IF(C10="","",+D10/C10)</f>
        <v>0.69301296237748977</v>
      </c>
      <c r="F10" s="45"/>
      <c r="G10" s="44">
        <f>SUM(G6:G9)</f>
        <v>3347.0798442360001</v>
      </c>
      <c r="H10" s="44">
        <f>SUM(H6:H9)</f>
        <v>2683.3318782030001</v>
      </c>
      <c r="I10" s="43">
        <f>IF(G10="","",H10/G10)</f>
        <v>0.8016934172705682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27" priority="4">
      <formula>ABS(C6-L6)/L6&gt;0.5</formula>
    </cfRule>
  </conditionalFormatting>
  <conditionalFormatting sqref="C10:I10">
    <cfRule type="expression" dxfId="826" priority="9">
      <formula>ABS(C10-L10)/L10&gt;0.5</formula>
    </cfRule>
  </conditionalFormatting>
  <conditionalFormatting sqref="D6:D10">
    <cfRule type="expression" dxfId="825" priority="3">
      <formula>D6&gt;C6</formula>
    </cfRule>
  </conditionalFormatting>
  <conditionalFormatting sqref="G6:I9">
    <cfRule type="expression" dxfId="824" priority="2">
      <formula>ABS(G6-P6)/P6&gt;0.5</formula>
    </cfRule>
  </conditionalFormatting>
  <conditionalFormatting sqref="H6:H10">
    <cfRule type="expression" dxfId="823" priority="1">
      <formula>H6&gt;G6</formula>
    </cfRule>
  </conditionalFormatting>
  <conditionalFormatting sqref="L6:L10">
    <cfRule type="expression" dxfId="822" priority="8">
      <formula>ABS(L6-U6)/U6&gt;0.5</formula>
    </cfRule>
  </conditionalFormatting>
  <conditionalFormatting sqref="M6:M7">
    <cfRule type="expression" dxfId="821" priority="6">
      <formula>M6&gt;L6</formula>
    </cfRule>
  </conditionalFormatting>
  <conditionalFormatting sqref="M9:M10 Q9:Q10">
    <cfRule type="expression" dxfId="820" priority="7">
      <formula>M9&gt;L9</formula>
    </cfRule>
  </conditionalFormatting>
  <conditionalFormatting sqref="M9:R10 M6:R6 M7:Q7 R7:R8 N8:O8">
    <cfRule type="expression" dxfId="819" priority="10">
      <formula>ABS(M6-#REF!)/#REF!&gt;0.5</formula>
    </cfRule>
  </conditionalFormatting>
  <conditionalFormatting sqref="Q6:Q7">
    <cfRule type="expression" dxfId="81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005D0-7917-462F-9028-7A8479F6D9E3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246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233</v>
      </c>
      <c r="D6" s="63">
        <v>191</v>
      </c>
      <c r="E6" s="46">
        <f>IF(C6="","",+D6/C6)</f>
        <v>0.81974248927038629</v>
      </c>
      <c r="F6" s="53"/>
      <c r="G6" s="39">
        <v>321.815</v>
      </c>
      <c r="H6" s="47">
        <v>262.46767999999997</v>
      </c>
      <c r="I6" s="46">
        <f>IF(G6="","",H6/G6)</f>
        <v>0.81558560042260297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">
      <c r="B7" s="26" t="s">
        <v>3</v>
      </c>
      <c r="C7" s="57">
        <v>946</v>
      </c>
      <c r="D7" s="57">
        <v>665</v>
      </c>
      <c r="E7" s="46">
        <f>IF(C7="","",+D7/C7)</f>
        <v>0.70295983086680758</v>
      </c>
      <c r="F7" s="48"/>
      <c r="G7" s="65">
        <v>831.96730667600002</v>
      </c>
      <c r="H7" s="65">
        <v>707.96085001699998</v>
      </c>
      <c r="I7" s="46">
        <f>IF(G7="","",H7/G7)</f>
        <v>0.85094792107342643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60">
        <v>1920</v>
      </c>
      <c r="D8" s="49">
        <v>1276</v>
      </c>
      <c r="E8" s="46">
        <f>IF(C8="","",+D8/C8)</f>
        <v>0.6645833333333333</v>
      </c>
      <c r="F8" s="48"/>
      <c r="G8" s="39">
        <v>2141.6</v>
      </c>
      <c r="H8" s="47">
        <v>1662</v>
      </c>
      <c r="I8" s="46">
        <f>IF(G8="","",H8/G8)</f>
        <v>0.77605528576765037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3161</v>
      </c>
      <c r="D10" s="71">
        <f>SUM(D6:D9)</f>
        <v>2180</v>
      </c>
      <c r="E10" s="43">
        <f>IF(C10="","",+D10/C10)</f>
        <v>0.68965517241379315</v>
      </c>
      <c r="F10" s="45"/>
      <c r="G10" s="44">
        <f>SUM(G6:G9)</f>
        <v>3351.2823066759997</v>
      </c>
      <c r="H10" s="44">
        <f>SUM(H6:H9)</f>
        <v>2680.7285300170001</v>
      </c>
      <c r="I10" s="43">
        <f>IF(G10="","",H10/G10)</f>
        <v>0.79991128311595616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817" priority="5">
      <formula>ABS(C6-L6)/L6&gt;0.5</formula>
    </cfRule>
  </conditionalFormatting>
  <conditionalFormatting sqref="C9:D9">
    <cfRule type="expression" dxfId="816" priority="4">
      <formula>ABS(C9-L9)/L9&gt;0.5</formula>
    </cfRule>
  </conditionalFormatting>
  <conditionalFormatting sqref="C10:I10">
    <cfRule type="expression" dxfId="815" priority="11">
      <formula>ABS(C10-L10)/L10&gt;0.5</formula>
    </cfRule>
  </conditionalFormatting>
  <conditionalFormatting sqref="D6:D10">
    <cfRule type="expression" dxfId="814" priority="3">
      <formula>D6&gt;C6</formula>
    </cfRule>
  </conditionalFormatting>
  <conditionalFormatting sqref="D8">
    <cfRule type="expression" dxfId="813" priority="6">
      <formula>ABS(D8-M8)/M8&gt;0.5</formula>
    </cfRule>
  </conditionalFormatting>
  <conditionalFormatting sqref="E6:I9">
    <cfRule type="expression" dxfId="812" priority="2">
      <formula>ABS(E6-N6)/N6&gt;0.5</formula>
    </cfRule>
  </conditionalFormatting>
  <conditionalFormatting sqref="H6:H10">
    <cfRule type="expression" dxfId="811" priority="1">
      <formula>H6&gt;G6</formula>
    </cfRule>
  </conditionalFormatting>
  <conditionalFormatting sqref="L6:L10">
    <cfRule type="expression" dxfId="810" priority="10">
      <formula>ABS(L6-U6)/U6&gt;0.5</formula>
    </cfRule>
  </conditionalFormatting>
  <conditionalFormatting sqref="M6:M7">
    <cfRule type="expression" dxfId="809" priority="8">
      <formula>M6&gt;L6</formula>
    </cfRule>
  </conditionalFormatting>
  <conditionalFormatting sqref="M9:M10 Q9:Q10">
    <cfRule type="expression" dxfId="808" priority="9">
      <formula>M9&gt;L9</formula>
    </cfRule>
  </conditionalFormatting>
  <conditionalFormatting sqref="M9:R10 M6:R6 M7:Q7 R7:R8 N8:O8">
    <cfRule type="expression" dxfId="807" priority="12">
      <formula>ABS(M6-#REF!)/#REF!&gt;0.5</formula>
    </cfRule>
  </conditionalFormatting>
  <conditionalFormatting sqref="Q6:Q7">
    <cfRule type="expression" dxfId="806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4C526-DEAC-4A4D-BD1B-78A7128B2883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247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233</v>
      </c>
      <c r="D6" s="63">
        <v>195</v>
      </c>
      <c r="E6" s="46">
        <f>IF(C6="","",+D6/C6)</f>
        <v>0.83690987124463523</v>
      </c>
      <c r="F6" s="53"/>
      <c r="G6" s="39">
        <v>321.815</v>
      </c>
      <c r="H6" s="47">
        <v>267.37321999999995</v>
      </c>
      <c r="I6" s="46">
        <f>IF(G6="","",H6/G6)</f>
        <v>0.83082895452356154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">
      <c r="B7" s="26" t="s">
        <v>3</v>
      </c>
      <c r="C7" s="57">
        <v>941</v>
      </c>
      <c r="D7" s="57">
        <v>663</v>
      </c>
      <c r="E7" s="46">
        <f>IF(C7="","",+D7/C7)</f>
        <v>0.70456960680127523</v>
      </c>
      <c r="F7" s="48"/>
      <c r="G7" s="65">
        <v>829.150022734</v>
      </c>
      <c r="H7" s="65">
        <v>705.43207153200001</v>
      </c>
      <c r="I7" s="46">
        <f>IF(G7="","",H7/G7)</f>
        <v>0.85078942554441683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60">
        <v>1915</v>
      </c>
      <c r="D8" s="49">
        <v>1295</v>
      </c>
      <c r="E8" s="46">
        <f>IF(C8="","",+D8/C8)</f>
        <v>0.67624020887728464</v>
      </c>
      <c r="F8" s="48"/>
      <c r="G8" s="39">
        <v>2142.9</v>
      </c>
      <c r="H8" s="47">
        <v>1680.8</v>
      </c>
      <c r="I8" s="46">
        <f>IF(G8="","",H8/G8)</f>
        <v>0.78435764618040971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3151</v>
      </c>
      <c r="D10" s="71">
        <f>SUM(D6:D9)</f>
        <v>2201</v>
      </c>
      <c r="E10" s="43">
        <f>IF(C10="","",+D10/C10)</f>
        <v>0.69850841002856234</v>
      </c>
      <c r="F10" s="45"/>
      <c r="G10" s="44">
        <f>SUM(G6:G9)</f>
        <v>3349.7650227340005</v>
      </c>
      <c r="H10" s="44">
        <f>SUM(H6:H9)</f>
        <v>2701.9052915319999</v>
      </c>
      <c r="I10" s="43">
        <f>IF(G10="","",H10/G10)</f>
        <v>0.80659546959110806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805" priority="5">
      <formula>ABS(C6-L6)/L6&gt;0.5</formula>
    </cfRule>
  </conditionalFormatting>
  <conditionalFormatting sqref="C9:D9">
    <cfRule type="expression" dxfId="804" priority="4">
      <formula>ABS(C9-L9)/L9&gt;0.5</formula>
    </cfRule>
  </conditionalFormatting>
  <conditionalFormatting sqref="C10:I10">
    <cfRule type="expression" dxfId="803" priority="11">
      <formula>ABS(C10-L10)/L10&gt;0.5</formula>
    </cfRule>
  </conditionalFormatting>
  <conditionalFormatting sqref="D6:D10">
    <cfRule type="expression" dxfId="802" priority="3">
      <formula>D6&gt;C6</formula>
    </cfRule>
  </conditionalFormatting>
  <conditionalFormatting sqref="D8">
    <cfRule type="expression" dxfId="801" priority="6">
      <formula>ABS(D8-M8)/M8&gt;0.5</formula>
    </cfRule>
  </conditionalFormatting>
  <conditionalFormatting sqref="E6:I9">
    <cfRule type="expression" dxfId="800" priority="2">
      <formula>ABS(E6-N6)/N6&gt;0.5</formula>
    </cfRule>
  </conditionalFormatting>
  <conditionalFormatting sqref="H6:H10">
    <cfRule type="expression" dxfId="799" priority="1">
      <formula>H6&gt;G6</formula>
    </cfRule>
  </conditionalFormatting>
  <conditionalFormatting sqref="L6:L10">
    <cfRule type="expression" dxfId="798" priority="10">
      <formula>ABS(L6-U6)/U6&gt;0.5</formula>
    </cfRule>
  </conditionalFormatting>
  <conditionalFormatting sqref="M6:M7">
    <cfRule type="expression" dxfId="797" priority="8">
      <formula>M6&gt;L6</formula>
    </cfRule>
  </conditionalFormatting>
  <conditionalFormatting sqref="M9:M10 Q9:Q10">
    <cfRule type="expression" dxfId="796" priority="9">
      <formula>M9&gt;L9</formula>
    </cfRule>
  </conditionalFormatting>
  <conditionalFormatting sqref="M9:R10 M6:R6 M7:Q7 R7:R8 N8:O8">
    <cfRule type="expression" dxfId="795" priority="12">
      <formula>ABS(M6-#REF!)/#REF!&gt;0.5</formula>
    </cfRule>
  </conditionalFormatting>
  <conditionalFormatting sqref="Q6:Q7">
    <cfRule type="expression" dxfId="794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4DA9D-2AE6-4645-9134-87D6AA96AF39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248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232</v>
      </c>
      <c r="D6" s="63">
        <v>195</v>
      </c>
      <c r="E6" s="46">
        <f>IF(C6="","",+D6/C6)</f>
        <v>0.84051724137931039</v>
      </c>
      <c r="F6" s="53"/>
      <c r="G6" s="39">
        <v>321.815</v>
      </c>
      <c r="H6" s="47">
        <v>267.37321999999995</v>
      </c>
      <c r="I6" s="46">
        <f>IF(G6="","",H6/G6)</f>
        <v>0.83082895452356154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">
      <c r="B7" s="26" t="s">
        <v>3</v>
      </c>
      <c r="C7" s="57">
        <v>947</v>
      </c>
      <c r="D7" s="57">
        <v>667</v>
      </c>
      <c r="E7" s="46">
        <f>IF(C7="","",+D7/C7)</f>
        <v>0.70432946145723341</v>
      </c>
      <c r="F7" s="48"/>
      <c r="G7" s="65">
        <v>831.67369622700005</v>
      </c>
      <c r="H7" s="65">
        <v>706.85616962500001</v>
      </c>
      <c r="I7" s="46">
        <f>IF(G7="","",H7/G7)</f>
        <v>0.84992007422111393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60">
        <v>1914</v>
      </c>
      <c r="D8" s="49">
        <v>1297</v>
      </c>
      <c r="E8" s="46">
        <f>IF(C8="","",+D8/C8)</f>
        <v>0.67763845350052243</v>
      </c>
      <c r="F8" s="48"/>
      <c r="G8" s="39">
        <v>2147.8000000000002</v>
      </c>
      <c r="H8" s="47">
        <v>1684</v>
      </c>
      <c r="I8" s="46">
        <f>IF(G8="","",H8/G8)</f>
        <v>0.78405810596889836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3155</v>
      </c>
      <c r="D10" s="71">
        <f>SUM(D6:D9)</f>
        <v>2207</v>
      </c>
      <c r="E10" s="43">
        <f>IF(C10="","",+D10/C10)</f>
        <v>0.69952456418383513</v>
      </c>
      <c r="F10" s="45"/>
      <c r="G10" s="44">
        <f>SUM(G6:G9)</f>
        <v>3357.1886962270005</v>
      </c>
      <c r="H10" s="44">
        <f>SUM(H6:H9)</f>
        <v>2706.529389625</v>
      </c>
      <c r="I10" s="43">
        <f>IF(G10="","",H10/G10)</f>
        <v>0.80618923585282876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793" priority="5">
      <formula>ABS(C6-L6)/L6&gt;0.5</formula>
    </cfRule>
  </conditionalFormatting>
  <conditionalFormatting sqref="C9:D9">
    <cfRule type="expression" dxfId="792" priority="4">
      <formula>ABS(C9-L9)/L9&gt;0.5</formula>
    </cfRule>
  </conditionalFormatting>
  <conditionalFormatting sqref="C10:I10">
    <cfRule type="expression" dxfId="791" priority="11">
      <formula>ABS(C10-L10)/L10&gt;0.5</formula>
    </cfRule>
  </conditionalFormatting>
  <conditionalFormatting sqref="D6:D10">
    <cfRule type="expression" dxfId="790" priority="3">
      <formula>D6&gt;C6</formula>
    </cfRule>
  </conditionalFormatting>
  <conditionalFormatting sqref="D8">
    <cfRule type="expression" dxfId="789" priority="6">
      <formula>ABS(D8-M8)/M8&gt;0.5</formula>
    </cfRule>
  </conditionalFormatting>
  <conditionalFormatting sqref="E6:I9">
    <cfRule type="expression" dxfId="788" priority="2">
      <formula>ABS(E6-N6)/N6&gt;0.5</formula>
    </cfRule>
  </conditionalFormatting>
  <conditionalFormatting sqref="H6:H10">
    <cfRule type="expression" dxfId="787" priority="1">
      <formula>H6&gt;G6</formula>
    </cfRule>
  </conditionalFormatting>
  <conditionalFormatting sqref="L6:L10">
    <cfRule type="expression" dxfId="786" priority="10">
      <formula>ABS(L6-U6)/U6&gt;0.5</formula>
    </cfRule>
  </conditionalFormatting>
  <conditionalFormatting sqref="M6:M7">
    <cfRule type="expression" dxfId="785" priority="8">
      <formula>M6&gt;L6</formula>
    </cfRule>
  </conditionalFormatting>
  <conditionalFormatting sqref="M9:M10 Q9:Q10">
    <cfRule type="expression" dxfId="784" priority="9">
      <formula>M9&gt;L9</formula>
    </cfRule>
  </conditionalFormatting>
  <conditionalFormatting sqref="M9:R10 M6:R6 M7:Q7 R7:R8 N8:O8">
    <cfRule type="expression" dxfId="783" priority="12">
      <formula>ABS(M6-#REF!)/#REF!&gt;0.5</formula>
    </cfRule>
  </conditionalFormatting>
  <conditionalFormatting sqref="Q6:Q7">
    <cfRule type="expression" dxfId="782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B3B6-C480-4D18-92E1-534D7814D9BF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249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233</v>
      </c>
      <c r="D6" s="63">
        <v>195</v>
      </c>
      <c r="E6" s="46">
        <f>IF(C6="","",+D6/C6)</f>
        <v>0.83690987124463523</v>
      </c>
      <c r="F6" s="53"/>
      <c r="G6" s="39">
        <v>322.505</v>
      </c>
      <c r="H6" s="47">
        <v>267.51472999999999</v>
      </c>
      <c r="I6" s="46">
        <f>IF(G6="","",H6/G6)</f>
        <v>0.82949017844684581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">
      <c r="B7" s="26" t="s">
        <v>3</v>
      </c>
      <c r="C7" s="57">
        <v>952</v>
      </c>
      <c r="D7" s="57">
        <v>681</v>
      </c>
      <c r="E7" s="46">
        <f>IF(C7="","",+D7/C7)</f>
        <v>0.71533613445378152</v>
      </c>
      <c r="F7" s="48"/>
      <c r="G7" s="65">
        <v>834.47120180800005</v>
      </c>
      <c r="H7" s="65">
        <v>716.15791648200002</v>
      </c>
      <c r="I7" s="46">
        <f>IF(G7="","",H7/G7)</f>
        <v>0.8582176532040201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60">
        <v>1915</v>
      </c>
      <c r="D8" s="49">
        <v>1289</v>
      </c>
      <c r="E8" s="46">
        <f>IF(C8="","",+D8/C8)</f>
        <v>0.6731070496083551</v>
      </c>
      <c r="F8" s="48"/>
      <c r="G8" s="39">
        <v>2147.1999999999998</v>
      </c>
      <c r="H8" s="47">
        <v>1680.5</v>
      </c>
      <c r="I8" s="46">
        <f>IF(G8="","",H8/G8)</f>
        <v>0.78264716840536519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3162</v>
      </c>
      <c r="D10" s="71">
        <f>SUM(D6:D9)</f>
        <v>2213</v>
      </c>
      <c r="E10" s="43">
        <f>IF(C10="","",+D10/C10)</f>
        <v>0.69987349778621122</v>
      </c>
      <c r="F10" s="45"/>
      <c r="G10" s="44">
        <f>SUM(G6:G9)</f>
        <v>3360.076201808</v>
      </c>
      <c r="H10" s="44">
        <f>SUM(H6:H9)</f>
        <v>2712.4726464820001</v>
      </c>
      <c r="I10" s="43">
        <f>IF(G10="","",H10/G10)</f>
        <v>0.80726521768240389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781" priority="5">
      <formula>ABS(C6-L6)/L6&gt;0.5</formula>
    </cfRule>
  </conditionalFormatting>
  <conditionalFormatting sqref="C9:D9">
    <cfRule type="expression" dxfId="780" priority="4">
      <formula>ABS(C9-L9)/L9&gt;0.5</formula>
    </cfRule>
  </conditionalFormatting>
  <conditionalFormatting sqref="C10:I10">
    <cfRule type="expression" dxfId="779" priority="11">
      <formula>ABS(C10-L10)/L10&gt;0.5</formula>
    </cfRule>
  </conditionalFormatting>
  <conditionalFormatting sqref="D6:D10">
    <cfRule type="expression" dxfId="778" priority="3">
      <formula>D6&gt;C6</formula>
    </cfRule>
  </conditionalFormatting>
  <conditionalFormatting sqref="D8">
    <cfRule type="expression" dxfId="777" priority="6">
      <formula>ABS(D8-M8)/M8&gt;0.5</formula>
    </cfRule>
  </conditionalFormatting>
  <conditionalFormatting sqref="E6:I9">
    <cfRule type="expression" dxfId="776" priority="2">
      <formula>ABS(E6-N6)/N6&gt;0.5</formula>
    </cfRule>
  </conditionalFormatting>
  <conditionalFormatting sqref="H6:H10">
    <cfRule type="expression" dxfId="775" priority="1">
      <formula>H6&gt;G6</formula>
    </cfRule>
  </conditionalFormatting>
  <conditionalFormatting sqref="L6:L10">
    <cfRule type="expression" dxfId="774" priority="10">
      <formula>ABS(L6-U6)/U6&gt;0.5</formula>
    </cfRule>
  </conditionalFormatting>
  <conditionalFormatting sqref="M6:M7">
    <cfRule type="expression" dxfId="773" priority="8">
      <formula>M6&gt;L6</formula>
    </cfRule>
  </conditionalFormatting>
  <conditionalFormatting sqref="M9:M10 Q9:Q10">
    <cfRule type="expression" dxfId="772" priority="9">
      <formula>M9&gt;L9</formula>
    </cfRule>
  </conditionalFormatting>
  <conditionalFormatting sqref="M9:R10 M6:R6 M7:Q7 R7:R8 N8:O8">
    <cfRule type="expression" dxfId="771" priority="12">
      <formula>ABS(M6-#REF!)/#REF!&gt;0.5</formula>
    </cfRule>
  </conditionalFormatting>
  <conditionalFormatting sqref="Q6:Q7">
    <cfRule type="expression" dxfId="770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A12D6-59CA-4B2D-A176-93E010F2A481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250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239</v>
      </c>
      <c r="D6" s="63">
        <v>195</v>
      </c>
      <c r="E6" s="46">
        <f>IF(C6="","",+D6/C6)</f>
        <v>0.81589958158995812</v>
      </c>
      <c r="F6" s="53"/>
      <c r="G6" s="39">
        <v>322.505</v>
      </c>
      <c r="H6" s="47">
        <v>266.24061999999998</v>
      </c>
      <c r="I6" s="46">
        <f>IF(G6="","",H6/G6)</f>
        <v>0.82553951101533307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">
      <c r="B7" s="26" t="s">
        <v>3</v>
      </c>
      <c r="C7" s="57">
        <v>968</v>
      </c>
      <c r="D7" s="57">
        <v>675</v>
      </c>
      <c r="E7" s="46">
        <f>IF(C7="","",+D7/C7)</f>
        <v>0.6973140495867769</v>
      </c>
      <c r="F7" s="48"/>
      <c r="G7" s="65">
        <v>842.25075601100002</v>
      </c>
      <c r="H7" s="65">
        <v>712.87622223599999</v>
      </c>
      <c r="I7" s="46">
        <f>IF(G7="","",H7/G7)</f>
        <v>0.84639428002684947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60">
        <v>1915</v>
      </c>
      <c r="D8" s="49">
        <v>1301</v>
      </c>
      <c r="E8" s="46">
        <f>IF(C8="","",+D8/C8)</f>
        <v>0.67937336814621407</v>
      </c>
      <c r="F8" s="48"/>
      <c r="G8" s="39">
        <v>2148.5</v>
      </c>
      <c r="H8" s="47">
        <v>1699.9</v>
      </c>
      <c r="I8" s="46">
        <f>IF(G8="","",H8/G8)</f>
        <v>0.79120316499883647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3184</v>
      </c>
      <c r="D10" s="71">
        <f>SUM(D6:D9)</f>
        <v>2219</v>
      </c>
      <c r="E10" s="43">
        <f>IF(C10="","",+D10/C10)</f>
        <v>0.69692211055276387</v>
      </c>
      <c r="F10" s="45"/>
      <c r="G10" s="44">
        <f>SUM(G6:G9)</f>
        <v>3369.155756011</v>
      </c>
      <c r="H10" s="44">
        <f>SUM(H6:H9)</f>
        <v>2727.3168422360004</v>
      </c>
      <c r="I10" s="43">
        <f>IF(G10="","",H10/G10)</f>
        <v>0.80949562434747113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769" priority="5">
      <formula>ABS(C6-L6)/L6&gt;0.5</formula>
    </cfRule>
  </conditionalFormatting>
  <conditionalFormatting sqref="C9:D9">
    <cfRule type="expression" dxfId="768" priority="4">
      <formula>ABS(C9-L9)/L9&gt;0.5</formula>
    </cfRule>
  </conditionalFormatting>
  <conditionalFormatting sqref="C10:I10">
    <cfRule type="expression" dxfId="767" priority="11">
      <formula>ABS(C10-L10)/L10&gt;0.5</formula>
    </cfRule>
  </conditionalFormatting>
  <conditionalFormatting sqref="D6:D10">
    <cfRule type="expression" dxfId="766" priority="3">
      <formula>D6&gt;C6</formula>
    </cfRule>
  </conditionalFormatting>
  <conditionalFormatting sqref="D8">
    <cfRule type="expression" dxfId="765" priority="6">
      <formula>ABS(D8-M8)/M8&gt;0.5</formula>
    </cfRule>
  </conditionalFormatting>
  <conditionalFormatting sqref="E6:I9">
    <cfRule type="expression" dxfId="764" priority="2">
      <formula>ABS(E6-N6)/N6&gt;0.5</formula>
    </cfRule>
  </conditionalFormatting>
  <conditionalFormatting sqref="H6:H10">
    <cfRule type="expression" dxfId="763" priority="1">
      <formula>H6&gt;G6</formula>
    </cfRule>
  </conditionalFormatting>
  <conditionalFormatting sqref="L6:L10">
    <cfRule type="expression" dxfId="762" priority="10">
      <formula>ABS(L6-U6)/U6&gt;0.5</formula>
    </cfRule>
  </conditionalFormatting>
  <conditionalFormatting sqref="M6:M7">
    <cfRule type="expression" dxfId="761" priority="8">
      <formula>M6&gt;L6</formula>
    </cfRule>
  </conditionalFormatting>
  <conditionalFormatting sqref="M9:M10 Q9:Q10">
    <cfRule type="expression" dxfId="760" priority="9">
      <formula>M9&gt;L9</formula>
    </cfRule>
  </conditionalFormatting>
  <conditionalFormatting sqref="M9:R10 M6:R6 M7:Q7 R7:R8 N8:O8">
    <cfRule type="expression" dxfId="759" priority="12">
      <formula>ABS(M6-#REF!)/#REF!&gt;0.5</formula>
    </cfRule>
  </conditionalFormatting>
  <conditionalFormatting sqref="Q6:Q7">
    <cfRule type="expression" dxfId="758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499F5-B782-45E3-98A0-DBBE670A4D85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251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240</v>
      </c>
      <c r="D6" s="63">
        <v>191</v>
      </c>
      <c r="E6" s="46">
        <f>IF(C6="","",+D6/C6)</f>
        <v>0.79583333333333328</v>
      </c>
      <c r="F6" s="53"/>
      <c r="G6" s="39">
        <v>325.26900000000001</v>
      </c>
      <c r="H6" s="47">
        <v>261.62682999999998</v>
      </c>
      <c r="I6" s="46">
        <f>IF(G6="","",H6/G6)</f>
        <v>0.80433988483378371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">
      <c r="B7" s="26" t="s">
        <v>3</v>
      </c>
      <c r="C7" s="57">
        <v>963</v>
      </c>
      <c r="D7" s="57">
        <v>665</v>
      </c>
      <c r="E7" s="46">
        <f>IF(C7="","",+D7/C7)</f>
        <v>0.69055036344755971</v>
      </c>
      <c r="F7" s="48"/>
      <c r="G7" s="65">
        <v>838.48489646200005</v>
      </c>
      <c r="H7" s="65">
        <v>707.60707742399995</v>
      </c>
      <c r="I7" s="46">
        <f>IF(G7="","",H7/G7)</f>
        <v>0.84391153664157692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60">
        <v>1917</v>
      </c>
      <c r="D8" s="49">
        <v>1296</v>
      </c>
      <c r="E8" s="46">
        <f>IF(C8="","",+D8/C8)</f>
        <v>0.676056338028169</v>
      </c>
      <c r="F8" s="48"/>
      <c r="G8" s="39">
        <v>2149.9</v>
      </c>
      <c r="H8" s="47">
        <v>1704.2</v>
      </c>
      <c r="I8" s="46">
        <f>IF(G8="","",H8/G8)</f>
        <v>0.79268803200148841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67</v>
      </c>
      <c r="D9" s="49">
        <v>53</v>
      </c>
      <c r="E9" s="46">
        <f>IF(C9="","",+D9/C9)</f>
        <v>0.79104477611940294</v>
      </c>
      <c r="F9" s="53"/>
      <c r="G9" s="39">
        <v>58.1</v>
      </c>
      <c r="H9" s="47">
        <v>50.5</v>
      </c>
      <c r="I9" s="46">
        <f>IF(G9="","",H9/G9)</f>
        <v>0.86919104991394147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3187</v>
      </c>
      <c r="D10" s="71">
        <f>SUM(D6:D9)</f>
        <v>2205</v>
      </c>
      <c r="E10" s="43">
        <f>IF(C10="","",+D10/C10)</f>
        <v>0.69187323501725762</v>
      </c>
      <c r="F10" s="45"/>
      <c r="G10" s="44">
        <f>SUM(G6:G9)</f>
        <v>3371.7538964620003</v>
      </c>
      <c r="H10" s="44">
        <f>SUM(H6:H9)</f>
        <v>2723.9339074239997</v>
      </c>
      <c r="I10" s="43">
        <f>IF(G10="","",H10/G10)</f>
        <v>0.80786854292130816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757" priority="5">
      <formula>ABS(C6-L6)/L6&gt;0.5</formula>
    </cfRule>
  </conditionalFormatting>
  <conditionalFormatting sqref="C9:D9">
    <cfRule type="expression" dxfId="756" priority="4">
      <formula>ABS(C9-L9)/L9&gt;0.5</formula>
    </cfRule>
  </conditionalFormatting>
  <conditionalFormatting sqref="C10:I10">
    <cfRule type="expression" dxfId="755" priority="11">
      <formula>ABS(C10-L10)/L10&gt;0.5</formula>
    </cfRule>
  </conditionalFormatting>
  <conditionalFormatting sqref="D6:D10">
    <cfRule type="expression" dxfId="754" priority="3">
      <formula>D6&gt;C6</formula>
    </cfRule>
  </conditionalFormatting>
  <conditionalFormatting sqref="D8">
    <cfRule type="expression" dxfId="753" priority="6">
      <formula>ABS(D8-M8)/M8&gt;0.5</formula>
    </cfRule>
  </conditionalFormatting>
  <conditionalFormatting sqref="E6:I9">
    <cfRule type="expression" dxfId="752" priority="2">
      <formula>ABS(E6-N6)/N6&gt;0.5</formula>
    </cfRule>
  </conditionalFormatting>
  <conditionalFormatting sqref="H6:H10">
    <cfRule type="expression" dxfId="751" priority="1">
      <formula>H6&gt;G6</formula>
    </cfRule>
  </conditionalFormatting>
  <conditionalFormatting sqref="L6:L10">
    <cfRule type="expression" dxfId="750" priority="10">
      <formula>ABS(L6-U6)/U6&gt;0.5</formula>
    </cfRule>
  </conditionalFormatting>
  <conditionalFormatting sqref="M6:M7">
    <cfRule type="expression" dxfId="749" priority="8">
      <formula>M6&gt;L6</formula>
    </cfRule>
  </conditionalFormatting>
  <conditionalFormatting sqref="M9:M10 Q9:Q10">
    <cfRule type="expression" dxfId="748" priority="9">
      <formula>M9&gt;L9</formula>
    </cfRule>
  </conditionalFormatting>
  <conditionalFormatting sqref="M9:R10 M6:R6 M7:Q7 R7:R8 N8:O8">
    <cfRule type="expression" dxfId="747" priority="12">
      <formula>ABS(M6-#REF!)/#REF!&gt;0.5</formula>
    </cfRule>
  </conditionalFormatting>
  <conditionalFormatting sqref="Q6:Q7">
    <cfRule type="expression" dxfId="746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54ECC-1C00-4680-87DE-ADAA867B665F}">
  <dimension ref="B1:U31"/>
  <sheetViews>
    <sheetView workbookViewId="0"/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252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224</v>
      </c>
      <c r="D6" s="63">
        <v>190</v>
      </c>
      <c r="E6" s="46">
        <f>IF(C6="","",+D6/C6)</f>
        <v>0.8482142857142857</v>
      </c>
      <c r="F6" s="53"/>
      <c r="G6" s="39">
        <v>325.26900000000001</v>
      </c>
      <c r="H6" s="47">
        <v>261.70400999999998</v>
      </c>
      <c r="I6" s="46">
        <f>IF(G6="","",H6/G6)</f>
        <v>0.80457716536159296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">
      <c r="B7" s="26" t="s">
        <v>3</v>
      </c>
      <c r="C7" s="57">
        <v>964</v>
      </c>
      <c r="D7" s="57">
        <v>675</v>
      </c>
      <c r="E7" s="46">
        <f>IF(C7="","",+D7/C7)</f>
        <v>0.700207468879668</v>
      </c>
      <c r="F7" s="48"/>
      <c r="G7" s="65">
        <v>839.76866165700005</v>
      </c>
      <c r="H7" s="65">
        <v>714.620534314</v>
      </c>
      <c r="I7" s="46">
        <f>IF(G7="","",H7/G7)</f>
        <v>0.85097309168924873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60">
        <v>1916</v>
      </c>
      <c r="D8" s="49">
        <v>1297</v>
      </c>
      <c r="E8" s="46">
        <f>IF(C8="","",+D8/C8)</f>
        <v>0.67693110647181631</v>
      </c>
      <c r="F8" s="48"/>
      <c r="G8" s="39">
        <v>2149.9</v>
      </c>
      <c r="H8" s="47">
        <v>1703.9</v>
      </c>
      <c r="I8" s="46">
        <f>IF(G8="","",H8/G8)</f>
        <v>0.79254849062747101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67</v>
      </c>
      <c r="D9" s="49">
        <v>53</v>
      </c>
      <c r="E9" s="46">
        <f>IF(C9="","",+D9/C9)</f>
        <v>0.79104477611940294</v>
      </c>
      <c r="F9" s="53"/>
      <c r="G9" s="39">
        <v>58.1</v>
      </c>
      <c r="H9" s="47">
        <v>50.5</v>
      </c>
      <c r="I9" s="46">
        <f>IF(G9="","",H9/G9)</f>
        <v>0.86919104991394147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3171</v>
      </c>
      <c r="D10" s="71">
        <f>SUM(D6:D9)</f>
        <v>2215</v>
      </c>
      <c r="E10" s="43">
        <f>IF(C10="","",+D10/C10)</f>
        <v>0.69851781772311572</v>
      </c>
      <c r="F10" s="45"/>
      <c r="G10" s="44">
        <f>SUM(G6:G9)</f>
        <v>3373.0376616570002</v>
      </c>
      <c r="H10" s="44">
        <f>SUM(H6:H9)</f>
        <v>2730.724544314</v>
      </c>
      <c r="I10" s="43">
        <f>IF(G10="","",H10/G10)</f>
        <v>0.8095742823614176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745" priority="5">
      <formula>ABS(C6-L6)/L6&gt;0.5</formula>
    </cfRule>
  </conditionalFormatting>
  <conditionalFormatting sqref="C9:D9">
    <cfRule type="expression" dxfId="744" priority="4">
      <formula>ABS(C9-L9)/L9&gt;0.5</formula>
    </cfRule>
  </conditionalFormatting>
  <conditionalFormatting sqref="C10:I10">
    <cfRule type="expression" dxfId="743" priority="11">
      <formula>ABS(C10-L10)/L10&gt;0.5</formula>
    </cfRule>
  </conditionalFormatting>
  <conditionalFormatting sqref="D6:D10">
    <cfRule type="expression" dxfId="742" priority="3">
      <formula>D6&gt;C6</formula>
    </cfRule>
  </conditionalFormatting>
  <conditionalFormatting sqref="D8">
    <cfRule type="expression" dxfId="741" priority="6">
      <formula>ABS(D8-M8)/M8&gt;0.5</formula>
    </cfRule>
  </conditionalFormatting>
  <conditionalFormatting sqref="E6:I9">
    <cfRule type="expression" dxfId="740" priority="2">
      <formula>ABS(E6-N6)/N6&gt;0.5</formula>
    </cfRule>
  </conditionalFormatting>
  <conditionalFormatting sqref="H6:H10">
    <cfRule type="expression" dxfId="739" priority="1">
      <formula>H6&gt;G6</formula>
    </cfRule>
  </conditionalFormatting>
  <conditionalFormatting sqref="L6:L10">
    <cfRule type="expression" dxfId="738" priority="10">
      <formula>ABS(L6-U6)/U6&gt;0.5</formula>
    </cfRule>
  </conditionalFormatting>
  <conditionalFormatting sqref="M6:M7">
    <cfRule type="expression" dxfId="737" priority="8">
      <formula>M6&gt;L6</formula>
    </cfRule>
  </conditionalFormatting>
  <conditionalFormatting sqref="M9:M10 Q9:Q10">
    <cfRule type="expression" dxfId="736" priority="9">
      <formula>M9&gt;L9</formula>
    </cfRule>
  </conditionalFormatting>
  <conditionalFormatting sqref="M9:R10 M6:R6 M7:Q7 R7:R8 N8:O8">
    <cfRule type="expression" dxfId="735" priority="12">
      <formula>ABS(M6-#REF!)/#REF!&gt;0.5</formula>
    </cfRule>
  </conditionalFormatting>
  <conditionalFormatting sqref="Q6:Q7">
    <cfRule type="expression" dxfId="734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8C503-4B0C-4715-A3BB-A100289F3D2D}">
  <dimension ref="B1:U31"/>
  <sheetViews>
    <sheetView workbookViewId="0">
      <selection activeCell="E18" sqref="E18"/>
    </sheetView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229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224</v>
      </c>
      <c r="D6" s="63">
        <v>184</v>
      </c>
      <c r="E6" s="46">
        <f>IF(C6="","",+D6/C6)</f>
        <v>0.8214285714285714</v>
      </c>
      <c r="F6" s="53"/>
      <c r="G6" s="39">
        <v>316.27699999999999</v>
      </c>
      <c r="H6" s="47">
        <v>257.51024999999998</v>
      </c>
      <c r="I6" s="46">
        <f>IF(G6="","",H6/G6)</f>
        <v>0.81419214802214512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885</v>
      </c>
      <c r="D7" s="63">
        <v>626</v>
      </c>
      <c r="E7" s="46">
        <f>IF(C7="","",+D7/C7)</f>
        <v>0.70734463276836157</v>
      </c>
      <c r="F7" s="48"/>
      <c r="G7" s="39">
        <v>860.29548841600001</v>
      </c>
      <c r="H7" s="47">
        <v>743.24683806899998</v>
      </c>
      <c r="I7" s="46">
        <f>IF(G7="","",H7/G7)</f>
        <v>0.86394366595771266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1893</v>
      </c>
      <c r="D8" s="49">
        <v>1292</v>
      </c>
      <c r="E8" s="46">
        <f>IF(C8="","",+D8/C8)</f>
        <v>0.68251452720549388</v>
      </c>
      <c r="F8" s="48"/>
      <c r="G8" s="39">
        <v>2174.1</v>
      </c>
      <c r="H8" s="47">
        <v>1728.8</v>
      </c>
      <c r="I8" s="46">
        <f>IF(G8="","",H8/G8)</f>
        <v>0.79517961455314845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66</v>
      </c>
      <c r="D9" s="49">
        <v>54</v>
      </c>
      <c r="E9" s="46">
        <f>IF(C9="","",+D9/C9)</f>
        <v>0.81818181818181823</v>
      </c>
      <c r="F9" s="53"/>
      <c r="G9" s="39">
        <v>59.7</v>
      </c>
      <c r="H9" s="47">
        <v>52.6</v>
      </c>
      <c r="I9" s="46">
        <f>IF(G9="","",H9/G9)</f>
        <v>0.88107202680066998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3068</v>
      </c>
      <c r="D10" s="71">
        <f>SUM(D6:D9)</f>
        <v>2156</v>
      </c>
      <c r="E10" s="43">
        <f>IF(C10="","",+D10/C10)</f>
        <v>0.70273794002607559</v>
      </c>
      <c r="F10" s="45"/>
      <c r="G10" s="44">
        <f>SUM(G6:G9)</f>
        <v>3410.3724884159997</v>
      </c>
      <c r="H10" s="44">
        <f>SUM(H6:H9)</f>
        <v>2782.1570880690001</v>
      </c>
      <c r="I10" s="43">
        <f>IF(G10="","",H10/G10)</f>
        <v>0.81579273159138577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733" priority="4">
      <formula>ABS(C6-L6)/L6&gt;0.5</formula>
    </cfRule>
  </conditionalFormatting>
  <conditionalFormatting sqref="C10:I10">
    <cfRule type="expression" dxfId="732" priority="22">
      <formula>ABS(C10-L10)/L10&gt;0.5</formula>
    </cfRule>
  </conditionalFormatting>
  <conditionalFormatting sqref="D6:D10">
    <cfRule type="expression" dxfId="731" priority="3">
      <formula>D6&gt;C6</formula>
    </cfRule>
  </conditionalFormatting>
  <conditionalFormatting sqref="G6:I9">
    <cfRule type="expression" dxfId="730" priority="2">
      <formula>ABS(G6-P6)/P6&gt;0.5</formula>
    </cfRule>
  </conditionalFormatting>
  <conditionalFormatting sqref="H6:H10">
    <cfRule type="expression" dxfId="729" priority="1">
      <formula>H6&gt;G6</formula>
    </cfRule>
  </conditionalFormatting>
  <conditionalFormatting sqref="L6:L10">
    <cfRule type="expression" dxfId="728" priority="20">
      <formula>ABS(L6-U6)/U6&gt;0.5</formula>
    </cfRule>
  </conditionalFormatting>
  <conditionalFormatting sqref="M6:M7">
    <cfRule type="expression" dxfId="727" priority="18">
      <formula>M6&gt;L6</formula>
    </cfRule>
  </conditionalFormatting>
  <conditionalFormatting sqref="M9:M10 Q9:Q10">
    <cfRule type="expression" dxfId="726" priority="19">
      <formula>M9&gt;L9</formula>
    </cfRule>
  </conditionalFormatting>
  <conditionalFormatting sqref="M9:R10 M6:R6 M7:Q7 R7:R8 N8:O8">
    <cfRule type="expression" dxfId="725" priority="23">
      <formula>ABS(M6-#REF!)/#REF!&gt;0.5</formula>
    </cfRule>
  </conditionalFormatting>
  <conditionalFormatting sqref="Q6:Q7">
    <cfRule type="expression" dxfId="72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B881-E537-471A-AEBB-80712C05233B}">
  <dimension ref="B1:U31"/>
  <sheetViews>
    <sheetView workbookViewId="0">
      <selection activeCell="C24" activeCellId="1" sqref="D22 C24"/>
    </sheetView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230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224</v>
      </c>
      <c r="D6" s="63">
        <v>181</v>
      </c>
      <c r="E6" s="46">
        <f>IF(C6="","",+D6/C6)</f>
        <v>0.8080357142857143</v>
      </c>
      <c r="F6" s="53"/>
      <c r="G6" s="39">
        <v>312.79300000000001</v>
      </c>
      <c r="H6" s="47">
        <v>246.07667000000001</v>
      </c>
      <c r="I6" s="46">
        <f>IF(G6="","",H6/G6)</f>
        <v>0.7867077268353192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885</v>
      </c>
      <c r="D7" s="63">
        <v>631</v>
      </c>
      <c r="E7" s="46">
        <f>IF(C7="","",+D7/C7)</f>
        <v>0.71299435028248592</v>
      </c>
      <c r="F7" s="48"/>
      <c r="G7" s="39">
        <v>856.78961905799997</v>
      </c>
      <c r="H7" s="47">
        <v>745.90236604699999</v>
      </c>
      <c r="I7" s="46">
        <f>IF(G7="","",H7/G7)</f>
        <v>0.87057820199442271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1891</v>
      </c>
      <c r="D8" s="49">
        <v>1291</v>
      </c>
      <c r="E8" s="46">
        <f>IF(C8="","",+D8/C8)</f>
        <v>0.6827075621364358</v>
      </c>
      <c r="F8" s="48"/>
      <c r="G8" s="39">
        <v>2175.8000000000002</v>
      </c>
      <c r="H8" s="47">
        <v>1730.3</v>
      </c>
      <c r="I8" s="46">
        <f>IF(G8="","",H8/G8)</f>
        <v>0.79524772497472185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67</v>
      </c>
      <c r="D9" s="49">
        <v>55</v>
      </c>
      <c r="E9" s="46">
        <f>IF(C9="","",+D9/C9)</f>
        <v>0.82089552238805974</v>
      </c>
      <c r="F9" s="53"/>
      <c r="G9" s="39">
        <v>60.4</v>
      </c>
      <c r="H9" s="47">
        <v>53.4</v>
      </c>
      <c r="I9" s="46">
        <f>IF(G9="","",H9/G9)</f>
        <v>0.88410596026490063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3067</v>
      </c>
      <c r="D10" s="71">
        <f>SUM(D6:D9)</f>
        <v>2158</v>
      </c>
      <c r="E10" s="43">
        <f>IF(C10="","",+D10/C10)</f>
        <v>0.70361917182914901</v>
      </c>
      <c r="F10" s="45"/>
      <c r="G10" s="44">
        <f>SUM(G6:G9)</f>
        <v>3405.7826190580004</v>
      </c>
      <c r="H10" s="44">
        <f>SUM(H6:H9)</f>
        <v>2775.679036047</v>
      </c>
      <c r="I10" s="43">
        <f>IF(G10="","",H10/G10)</f>
        <v>0.81499007614723229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723" priority="4">
      <formula>ABS(C6-L6)/L6&gt;0.5</formula>
    </cfRule>
  </conditionalFormatting>
  <conditionalFormatting sqref="C10:I10">
    <cfRule type="expression" dxfId="722" priority="22">
      <formula>ABS(C10-L10)/L10&gt;0.5</formula>
    </cfRule>
  </conditionalFormatting>
  <conditionalFormatting sqref="D6:D10">
    <cfRule type="expression" dxfId="721" priority="3">
      <formula>D6&gt;C6</formula>
    </cfRule>
  </conditionalFormatting>
  <conditionalFormatting sqref="G6:I9">
    <cfRule type="expression" dxfId="720" priority="2">
      <formula>ABS(G6-P6)/P6&gt;0.5</formula>
    </cfRule>
  </conditionalFormatting>
  <conditionalFormatting sqref="H6:H10">
    <cfRule type="expression" dxfId="719" priority="1">
      <formula>H6&gt;G6</formula>
    </cfRule>
  </conditionalFormatting>
  <conditionalFormatting sqref="L6:L10">
    <cfRule type="expression" dxfId="718" priority="20">
      <formula>ABS(L6-U6)/U6&gt;0.5</formula>
    </cfRule>
  </conditionalFormatting>
  <conditionalFormatting sqref="M6:M7">
    <cfRule type="expression" dxfId="717" priority="18">
      <formula>M6&gt;L6</formula>
    </cfRule>
  </conditionalFormatting>
  <conditionalFormatting sqref="M9:M10 Q9:Q10">
    <cfRule type="expression" dxfId="716" priority="19">
      <formula>M9&gt;L9</formula>
    </cfRule>
  </conditionalFormatting>
  <conditionalFormatting sqref="M9:R10 M6:R6 M7:Q7 R7:R8 N8:O8">
    <cfRule type="expression" dxfId="715" priority="23">
      <formula>ABS(M6-#REF!)/#REF!&gt;0.5</formula>
    </cfRule>
  </conditionalFormatting>
  <conditionalFormatting sqref="Q6:Q7">
    <cfRule type="expression" dxfId="71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E7BC-DAD5-4FA2-94F4-737D47D42DE0}">
  <dimension ref="B1:U31"/>
  <sheetViews>
    <sheetView workbookViewId="0">
      <selection activeCell="C24" activeCellId="1" sqref="D22 C24"/>
    </sheetView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231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224</v>
      </c>
      <c r="D6" s="63">
        <v>184</v>
      </c>
      <c r="E6" s="46">
        <f>IF(C6="","",+D6/C6)</f>
        <v>0.8214285714285714</v>
      </c>
      <c r="F6" s="53"/>
      <c r="G6" s="39">
        <v>312.79199999999997</v>
      </c>
      <c r="H6" s="47">
        <v>249.04199</v>
      </c>
      <c r="I6" s="46">
        <f>IF(G6="","",H6/G6)</f>
        <v>0.79619040768306104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882</v>
      </c>
      <c r="D7" s="63">
        <v>634</v>
      </c>
      <c r="E7" s="46">
        <f>IF(C7="","",+D7/C7)</f>
        <v>0.71882086167800452</v>
      </c>
      <c r="F7" s="48"/>
      <c r="G7" s="39">
        <v>857.39689909900005</v>
      </c>
      <c r="H7" s="47">
        <v>748.53005898799995</v>
      </c>
      <c r="I7" s="46">
        <f>IF(G7="","",H7/G7)</f>
        <v>0.8730263192864316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1888</v>
      </c>
      <c r="D8" s="49">
        <v>1289</v>
      </c>
      <c r="E8" s="46">
        <f>IF(C8="","",+D8/C8)</f>
        <v>0.68273305084745761</v>
      </c>
      <c r="F8" s="48"/>
      <c r="G8" s="39">
        <v>2172.3000000000002</v>
      </c>
      <c r="H8" s="47">
        <v>1733.7</v>
      </c>
      <c r="I8" s="46">
        <f>IF(G8="","",H8/G8)</f>
        <v>0.79809418588592729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67</v>
      </c>
      <c r="D9" s="49">
        <v>55</v>
      </c>
      <c r="E9" s="46">
        <f>IF(C9="","",+D9/C9)</f>
        <v>0.82089552238805974</v>
      </c>
      <c r="F9" s="53"/>
      <c r="G9" s="39">
        <v>60.4</v>
      </c>
      <c r="H9" s="47">
        <v>53.4</v>
      </c>
      <c r="I9" s="46">
        <f>IF(G9="","",H9/G9)</f>
        <v>0.88410596026490063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3061</v>
      </c>
      <c r="D10" s="71">
        <f>SUM(D6:D9)</f>
        <v>2162</v>
      </c>
      <c r="E10" s="43">
        <f>IF(C10="","",+D10/C10)</f>
        <v>0.70630512904279652</v>
      </c>
      <c r="F10" s="45"/>
      <c r="G10" s="44">
        <f>SUM(G6:G9)</f>
        <v>3402.8888990990004</v>
      </c>
      <c r="H10" s="44">
        <f>SUM(H6:H9)</f>
        <v>2784.6720489880004</v>
      </c>
      <c r="I10" s="43">
        <f>IF(G10="","",H10/G10)</f>
        <v>0.8183258788511466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713" priority="4">
      <formula>ABS(C6-L6)/L6&gt;0.5</formula>
    </cfRule>
  </conditionalFormatting>
  <conditionalFormatting sqref="C10:I10">
    <cfRule type="expression" dxfId="712" priority="22">
      <formula>ABS(C10-L10)/L10&gt;0.5</formula>
    </cfRule>
  </conditionalFormatting>
  <conditionalFormatting sqref="D6:D10">
    <cfRule type="expression" dxfId="711" priority="3">
      <formula>D6&gt;C6</formula>
    </cfRule>
  </conditionalFormatting>
  <conditionalFormatting sqref="G6:I9">
    <cfRule type="expression" dxfId="710" priority="2">
      <formula>ABS(G6-P6)/P6&gt;0.5</formula>
    </cfRule>
  </conditionalFormatting>
  <conditionalFormatting sqref="H6:H10">
    <cfRule type="expression" dxfId="709" priority="1">
      <formula>H6&gt;G6</formula>
    </cfRule>
  </conditionalFormatting>
  <conditionalFormatting sqref="L6:L10">
    <cfRule type="expression" dxfId="708" priority="20">
      <formula>ABS(L6-U6)/U6&gt;0.5</formula>
    </cfRule>
  </conditionalFormatting>
  <conditionalFormatting sqref="M6:M7">
    <cfRule type="expression" dxfId="707" priority="18">
      <formula>M6&gt;L6</formula>
    </cfRule>
  </conditionalFormatting>
  <conditionalFormatting sqref="M9:M10 Q9:Q10">
    <cfRule type="expression" dxfId="706" priority="19">
      <formula>M9&gt;L9</formula>
    </cfRule>
  </conditionalFormatting>
  <conditionalFormatting sqref="M9:R10 M6:R6 M7:Q7 R7:R8 N8:O8">
    <cfRule type="expression" dxfId="705" priority="23">
      <formula>ABS(M6-#REF!)/#REF!&gt;0.5</formula>
    </cfRule>
  </conditionalFormatting>
  <conditionalFormatting sqref="Q6:Q7">
    <cfRule type="expression" dxfId="70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0C815-33A0-47CE-9DD7-D263DD891DE5}">
  <dimension ref="B1:U31"/>
  <sheetViews>
    <sheetView workbookViewId="0">
      <selection activeCell="C24" activeCellId="1" sqref="D22 C24"/>
    </sheetView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232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224</v>
      </c>
      <c r="D6" s="63">
        <v>185</v>
      </c>
      <c r="E6" s="46">
        <f>IF(C6="","",+D6/C6)</f>
        <v>0.8258928571428571</v>
      </c>
      <c r="F6" s="53"/>
      <c r="G6" s="39">
        <v>312.79199999999997</v>
      </c>
      <c r="H6" s="47">
        <v>259.05204000000003</v>
      </c>
      <c r="I6" s="46">
        <f>IF(G6="","",H6/G6)</f>
        <v>0.8281926647740353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882</v>
      </c>
      <c r="D7" s="63">
        <v>633</v>
      </c>
      <c r="E7" s="46">
        <f>IF(C7="","",+D7/C7)</f>
        <v>0.71768707482993199</v>
      </c>
      <c r="F7" s="48"/>
      <c r="G7" s="39">
        <v>857.62748237000005</v>
      </c>
      <c r="H7" s="47">
        <v>743.847364277</v>
      </c>
      <c r="I7" s="46">
        <f>IF(G7="","",H7/G7)</f>
        <v>0.8673315391216524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1892</v>
      </c>
      <c r="D8" s="49">
        <v>1286</v>
      </c>
      <c r="E8" s="46">
        <f>IF(C8="","",+D8/C8)</f>
        <v>0.67970401691331928</v>
      </c>
      <c r="F8" s="48"/>
      <c r="G8" s="39">
        <v>2172.6</v>
      </c>
      <c r="H8" s="47">
        <v>1732.1</v>
      </c>
      <c r="I8" s="46">
        <f>IF(G8="","",H8/G8)</f>
        <v>0.79724753751265764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67</v>
      </c>
      <c r="D9" s="49">
        <v>55</v>
      </c>
      <c r="E9" s="46">
        <f>IF(C9="","",+D9/C9)</f>
        <v>0.82089552238805974</v>
      </c>
      <c r="F9" s="53"/>
      <c r="G9" s="39">
        <v>60.4</v>
      </c>
      <c r="H9" s="47">
        <v>53.4</v>
      </c>
      <c r="I9" s="46">
        <f>IF(G9="","",H9/G9)</f>
        <v>0.88410596026490063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3065</v>
      </c>
      <c r="D10" s="71">
        <f>SUM(D6:D9)</f>
        <v>2159</v>
      </c>
      <c r="E10" s="43">
        <f>IF(C10="","",+D10/C10)</f>
        <v>0.70440456769983684</v>
      </c>
      <c r="F10" s="45"/>
      <c r="G10" s="44">
        <f>SUM(G6:G9)</f>
        <v>3403.41948237</v>
      </c>
      <c r="H10" s="44">
        <f>SUM(H6:H9)</f>
        <v>2788.399404277</v>
      </c>
      <c r="I10" s="43">
        <f>IF(G10="","",H10/G10)</f>
        <v>0.81929348372163469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703" priority="4">
      <formula>ABS(C6-L6)/L6&gt;0.5</formula>
    </cfRule>
  </conditionalFormatting>
  <conditionalFormatting sqref="C10:I10">
    <cfRule type="expression" dxfId="702" priority="22">
      <formula>ABS(C10-L10)/L10&gt;0.5</formula>
    </cfRule>
  </conditionalFormatting>
  <conditionalFormatting sqref="D6:D10">
    <cfRule type="expression" dxfId="701" priority="3">
      <formula>D6&gt;C6</formula>
    </cfRule>
  </conditionalFormatting>
  <conditionalFormatting sqref="G6:I9">
    <cfRule type="expression" dxfId="700" priority="2">
      <formula>ABS(G6-P6)/P6&gt;0.5</formula>
    </cfRule>
  </conditionalFormatting>
  <conditionalFormatting sqref="H6:H10">
    <cfRule type="expression" dxfId="699" priority="1">
      <formula>H6&gt;G6</formula>
    </cfRule>
  </conditionalFormatting>
  <conditionalFormatting sqref="L6:L10">
    <cfRule type="expression" dxfId="698" priority="20">
      <formula>ABS(L6-U6)/U6&gt;0.5</formula>
    </cfRule>
  </conditionalFormatting>
  <conditionalFormatting sqref="M6:M7">
    <cfRule type="expression" dxfId="697" priority="18">
      <formula>M6&gt;L6</formula>
    </cfRule>
  </conditionalFormatting>
  <conditionalFormatting sqref="M9:M10 Q9:Q10">
    <cfRule type="expression" dxfId="696" priority="19">
      <formula>M9&gt;L9</formula>
    </cfRule>
  </conditionalFormatting>
  <conditionalFormatting sqref="M9:R10 M6:R6 M7:Q7 R7:R8 N8:O8">
    <cfRule type="expression" dxfId="695" priority="23">
      <formula>ABS(M6-#REF!)/#REF!&gt;0.5</formula>
    </cfRule>
  </conditionalFormatting>
  <conditionalFormatting sqref="Q6:Q7">
    <cfRule type="expression" dxfId="69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BAE5-9F95-4334-AEAD-A90D0B004D9F}">
  <dimension ref="B1:U31"/>
  <sheetViews>
    <sheetView workbookViewId="0">
      <selection activeCell="C24" activeCellId="1" sqref="D22 C24"/>
    </sheetView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233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32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224</v>
      </c>
      <c r="D6" s="63">
        <v>184</v>
      </c>
      <c r="E6" s="46">
        <f>IF(C6="","",+D6/C6)</f>
        <v>0.8214285714285714</v>
      </c>
      <c r="F6" s="53"/>
      <c r="G6" s="39">
        <v>312.79199999999997</v>
      </c>
      <c r="H6" s="47">
        <v>259.01053999999999</v>
      </c>
      <c r="I6" s="46">
        <f>IF(G6="","",H6/G6)</f>
        <v>0.82805998874651532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892</v>
      </c>
      <c r="D7" s="63">
        <v>640</v>
      </c>
      <c r="E7" s="46">
        <f>IF(C7="","",+D7/C7)</f>
        <v>0.71748878923766812</v>
      </c>
      <c r="F7" s="48"/>
      <c r="G7" s="39">
        <v>857.26292213099998</v>
      </c>
      <c r="H7" s="47">
        <v>747.18221594900001</v>
      </c>
      <c r="I7" s="46">
        <f>IF(G7="","",H7/G7)</f>
        <v>0.87159049652076481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1890</v>
      </c>
      <c r="D8" s="49">
        <v>1285</v>
      </c>
      <c r="E8" s="46">
        <f>IF(C8="","",+D8/C8)</f>
        <v>0.67989417989417988</v>
      </c>
      <c r="F8" s="48"/>
      <c r="G8" s="39">
        <v>2173.1</v>
      </c>
      <c r="H8" s="47">
        <v>1727.6</v>
      </c>
      <c r="I8" s="46">
        <f>IF(G8="","",H8/G8)</f>
        <v>0.7949933275044867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67</v>
      </c>
      <c r="D9" s="49">
        <v>54</v>
      </c>
      <c r="E9" s="46">
        <f>IF(C9="","",+D9/C9)</f>
        <v>0.80597014925373134</v>
      </c>
      <c r="F9" s="53"/>
      <c r="G9" s="39">
        <v>60.4</v>
      </c>
      <c r="H9" s="47">
        <v>52.8</v>
      </c>
      <c r="I9" s="46">
        <f>IF(G9="","",H9/G9)</f>
        <v>0.8741721854304636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3073</v>
      </c>
      <c r="D10" s="71">
        <f>SUM(D6:D9)</f>
        <v>2163</v>
      </c>
      <c r="E10" s="43">
        <f>IF(C10="","",+D10/C10)</f>
        <v>0.70387243735763094</v>
      </c>
      <c r="F10" s="45"/>
      <c r="G10" s="44">
        <f>SUM(G6:G9)</f>
        <v>3403.5549221309998</v>
      </c>
      <c r="H10" s="44">
        <f>SUM(H6:H9)</f>
        <v>2786.5927559490001</v>
      </c>
      <c r="I10" s="43">
        <f>IF(G10="","",H10/G10)</f>
        <v>0.81873006891403022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693" priority="4">
      <formula>ABS(C6-L6)/L6&gt;0.5</formula>
    </cfRule>
  </conditionalFormatting>
  <conditionalFormatting sqref="C10:I10">
    <cfRule type="expression" dxfId="692" priority="22">
      <formula>ABS(C10-L10)/L10&gt;0.5</formula>
    </cfRule>
  </conditionalFormatting>
  <conditionalFormatting sqref="D6:D10">
    <cfRule type="expression" dxfId="691" priority="3">
      <formula>D6&gt;C6</formula>
    </cfRule>
  </conditionalFormatting>
  <conditionalFormatting sqref="G6:I9">
    <cfRule type="expression" dxfId="690" priority="2">
      <formula>ABS(G6-P6)/P6&gt;0.5</formula>
    </cfRule>
  </conditionalFormatting>
  <conditionalFormatting sqref="H6:H10">
    <cfRule type="expression" dxfId="689" priority="1">
      <formula>H6&gt;G6</formula>
    </cfRule>
  </conditionalFormatting>
  <conditionalFormatting sqref="L6:L10">
    <cfRule type="expression" dxfId="688" priority="20">
      <formula>ABS(L6-U6)/U6&gt;0.5</formula>
    </cfRule>
  </conditionalFormatting>
  <conditionalFormatting sqref="M6:M7">
    <cfRule type="expression" dxfId="687" priority="18">
      <formula>M6&gt;L6</formula>
    </cfRule>
  </conditionalFormatting>
  <conditionalFormatting sqref="M9:M10 Q9:Q10">
    <cfRule type="expression" dxfId="686" priority="19">
      <formula>M9&gt;L9</formula>
    </cfRule>
  </conditionalFormatting>
  <conditionalFormatting sqref="M9:R10 M6:R6 M7:Q7 R7:R8 N8:O8">
    <cfRule type="expression" dxfId="685" priority="23">
      <formula>ABS(M6-#REF!)/#REF!&gt;0.5</formula>
    </cfRule>
  </conditionalFormatting>
  <conditionalFormatting sqref="Q6:Q7">
    <cfRule type="expression" dxfId="68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EEB4-33E5-4BD8-8F49-F96741457926}">
  <dimension ref="B1:U31"/>
  <sheetViews>
    <sheetView workbookViewId="0">
      <selection activeCell="C24" activeCellId="1" sqref="D22 C24"/>
    </sheetView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234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225</v>
      </c>
      <c r="D6" s="63">
        <v>183</v>
      </c>
      <c r="E6" s="46">
        <f>IF(C6="","",+D6/C6)</f>
        <v>0.81333333333333335</v>
      </c>
      <c r="F6" s="53"/>
      <c r="G6" s="39">
        <v>312.79199999999997</v>
      </c>
      <c r="H6" s="47">
        <v>255.83956000000001</v>
      </c>
      <c r="I6" s="46">
        <f>IF(G6="","",H6/G6)</f>
        <v>0.81792232537916576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883</v>
      </c>
      <c r="D7" s="63">
        <v>639</v>
      </c>
      <c r="E7" s="46">
        <f>IF(C7="","",+D7/C7)</f>
        <v>0.72366930917327288</v>
      </c>
      <c r="F7" s="48"/>
      <c r="G7" s="39">
        <v>853.01697221500001</v>
      </c>
      <c r="H7" s="47">
        <v>748.12760662300002</v>
      </c>
      <c r="I7" s="46">
        <f>IF(G7="","",H7/G7)</f>
        <v>0.87703718799446939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1892</v>
      </c>
      <c r="D8" s="49">
        <v>1289</v>
      </c>
      <c r="E8" s="46">
        <f>IF(C8="","",+D8/C8)</f>
        <v>0.68128964059196617</v>
      </c>
      <c r="F8" s="48"/>
      <c r="G8" s="39">
        <v>2175</v>
      </c>
      <c r="H8" s="47">
        <v>1735.3</v>
      </c>
      <c r="I8" s="46">
        <v>0.79800000000000004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69</v>
      </c>
      <c r="D9" s="49">
        <v>56</v>
      </c>
      <c r="E9" s="46">
        <f>IF(C9="","",+D9/C9)</f>
        <v>0.81159420289855078</v>
      </c>
      <c r="F9" s="53"/>
      <c r="G9" s="39">
        <v>60.4</v>
      </c>
      <c r="H9" s="47">
        <v>53.8</v>
      </c>
      <c r="I9" s="46">
        <f>IF(G9="","",H9/G9)</f>
        <v>0.89072847682119205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3069</v>
      </c>
      <c r="D10" s="71">
        <f>SUM(D6:D9)</f>
        <v>2167</v>
      </c>
      <c r="E10" s="43">
        <f>IF(C10="","",+D10/C10)</f>
        <v>0.70609318996415771</v>
      </c>
      <c r="F10" s="45"/>
      <c r="G10" s="44">
        <f>SUM(G6:G9)</f>
        <v>3401.2089722149999</v>
      </c>
      <c r="H10" s="44">
        <f>SUM(H6:H9)</f>
        <v>2793.067166623</v>
      </c>
      <c r="I10" s="43">
        <f>IF(G10="","",H10/G10)</f>
        <v>0.82119834136626002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83" priority="4">
      <formula>ABS(C6-L6)/L6&gt;0.5</formula>
    </cfRule>
  </conditionalFormatting>
  <conditionalFormatting sqref="C10:I10">
    <cfRule type="expression" dxfId="682" priority="23">
      <formula>ABS(C10-L10)/L10&gt;0.5</formula>
    </cfRule>
  </conditionalFormatting>
  <conditionalFormatting sqref="D6:D10">
    <cfRule type="expression" dxfId="681" priority="3">
      <formula>D6&gt;C6</formula>
    </cfRule>
  </conditionalFormatting>
  <conditionalFormatting sqref="G6:I9">
    <cfRule type="expression" dxfId="680" priority="2">
      <formula>ABS(G6-P6)/P6&gt;0.5</formula>
    </cfRule>
  </conditionalFormatting>
  <conditionalFormatting sqref="H6:H10">
    <cfRule type="expression" dxfId="679" priority="1">
      <formula>H6&gt;G6</formula>
    </cfRule>
  </conditionalFormatting>
  <conditionalFormatting sqref="L6:L10">
    <cfRule type="expression" dxfId="678" priority="21">
      <formula>ABS(L6-U6)/U6&gt;0.5</formula>
    </cfRule>
  </conditionalFormatting>
  <conditionalFormatting sqref="M6:M7">
    <cfRule type="expression" dxfId="677" priority="19">
      <formula>M6&gt;L6</formula>
    </cfRule>
  </conditionalFormatting>
  <conditionalFormatting sqref="M9:M10 Q9:Q10">
    <cfRule type="expression" dxfId="676" priority="20">
      <formula>M9&gt;L9</formula>
    </cfRule>
  </conditionalFormatting>
  <conditionalFormatting sqref="M9:R10 M6:R6 M7:Q7 R7:R8 N8:O8">
    <cfRule type="expression" dxfId="675" priority="24">
      <formula>ABS(M6-#REF!)/#REF!&gt;0.5</formula>
    </cfRule>
  </conditionalFormatting>
  <conditionalFormatting sqref="Q6:Q7">
    <cfRule type="expression" dxfId="674" priority="18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82403-AB89-404B-8D87-EF09FE8A9F08}">
  <dimension ref="B1:U31"/>
  <sheetViews>
    <sheetView workbookViewId="0">
      <selection activeCell="C24" activeCellId="1" sqref="D22 C24"/>
    </sheetView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235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226</v>
      </c>
      <c r="D6" s="63">
        <v>182</v>
      </c>
      <c r="E6" s="46">
        <f>IF(C6="","",+D6/C6)</f>
        <v>0.80530973451327437</v>
      </c>
      <c r="F6" s="53"/>
      <c r="G6" s="39">
        <v>312.79199999999997</v>
      </c>
      <c r="H6" s="47">
        <v>258.43948999999998</v>
      </c>
      <c r="I6" s="46">
        <f>IF(G6="","",H6/G6)</f>
        <v>0.82623433463771456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877</v>
      </c>
      <c r="D7" s="63">
        <v>636</v>
      </c>
      <c r="E7" s="46">
        <f>IF(C7="","",+D7/C7)</f>
        <v>0.72519954389965791</v>
      </c>
      <c r="F7" s="48"/>
      <c r="G7" s="39">
        <v>843.81509603799998</v>
      </c>
      <c r="H7" s="47">
        <v>745.55815932099995</v>
      </c>
      <c r="I7" s="46">
        <f>IF(G7="","",H7/G7)</f>
        <v>0.88355631799152456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1893</v>
      </c>
      <c r="D8" s="49">
        <v>1293</v>
      </c>
      <c r="E8" s="46">
        <f>IF(C8="","",+D8/C8)</f>
        <v>0.68304278922345485</v>
      </c>
      <c r="F8" s="48"/>
      <c r="G8" s="39">
        <v>2176.9</v>
      </c>
      <c r="H8" s="47">
        <v>1739.6</v>
      </c>
      <c r="I8" s="46">
        <f>IF(G8="","",H8/G8)</f>
        <v>0.79911801185171571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67</v>
      </c>
      <c r="D9" s="49">
        <v>56</v>
      </c>
      <c r="E9" s="46">
        <f>IF(C9="","",+D9/C9)</f>
        <v>0.83582089552238803</v>
      </c>
      <c r="F9" s="53"/>
      <c r="G9" s="39">
        <v>60.4</v>
      </c>
      <c r="H9" s="47">
        <v>53.8</v>
      </c>
      <c r="I9" s="46">
        <f>IF(G9="","",H9/G9)</f>
        <v>0.89072847682119205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3063</v>
      </c>
      <c r="D10" s="71">
        <f>SUM(D6:D9)</f>
        <v>2167</v>
      </c>
      <c r="E10" s="43">
        <f>IF(C10="","",+D10/C10)</f>
        <v>0.70747633039503754</v>
      </c>
      <c r="F10" s="45"/>
      <c r="G10" s="44">
        <f>SUM(G6:G9)</f>
        <v>3393.907096038</v>
      </c>
      <c r="H10" s="44">
        <f>SUM(H6:H9)</f>
        <v>2797.3976493210002</v>
      </c>
      <c r="I10" s="43">
        <f>IF(G10="","",H10/G10)</f>
        <v>0.82424107972390981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73" priority="4">
      <formula>ABS(C6-L6)/L6&gt;0.5</formula>
    </cfRule>
  </conditionalFormatting>
  <conditionalFormatting sqref="C10:I10">
    <cfRule type="expression" dxfId="672" priority="23">
      <formula>ABS(C10-L10)/L10&gt;0.5</formula>
    </cfRule>
  </conditionalFormatting>
  <conditionalFormatting sqref="D6:D10">
    <cfRule type="expression" dxfId="671" priority="3">
      <formula>D6&gt;C6</formula>
    </cfRule>
  </conditionalFormatting>
  <conditionalFormatting sqref="G6:I9">
    <cfRule type="expression" dxfId="670" priority="2">
      <formula>ABS(G6-P6)/P6&gt;0.5</formula>
    </cfRule>
  </conditionalFormatting>
  <conditionalFormatting sqref="H6:H10">
    <cfRule type="expression" dxfId="669" priority="1">
      <formula>H6&gt;G6</formula>
    </cfRule>
  </conditionalFormatting>
  <conditionalFormatting sqref="L6:L10">
    <cfRule type="expression" dxfId="668" priority="21">
      <formula>ABS(L6-U6)/U6&gt;0.5</formula>
    </cfRule>
  </conditionalFormatting>
  <conditionalFormatting sqref="M6:M7">
    <cfRule type="expression" dxfId="667" priority="19">
      <formula>M6&gt;L6</formula>
    </cfRule>
  </conditionalFormatting>
  <conditionalFormatting sqref="M9:M10 Q9:Q10">
    <cfRule type="expression" dxfId="666" priority="20">
      <formula>M9&gt;L9</formula>
    </cfRule>
  </conditionalFormatting>
  <conditionalFormatting sqref="M9:R10 M6:R6 M7:Q7 R7:R8 N8:O8">
    <cfRule type="expression" dxfId="665" priority="24">
      <formula>ABS(M6-#REF!)/#REF!&gt;0.5</formula>
    </cfRule>
  </conditionalFormatting>
  <conditionalFormatting sqref="Q6:Q7">
    <cfRule type="expression" dxfId="664" priority="18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5E920-3C4E-4DB1-8F10-E71A40AE5509}">
  <dimension ref="B1:U31"/>
  <sheetViews>
    <sheetView workbookViewId="0">
      <selection activeCell="C24" activeCellId="1" sqref="D22 C24"/>
    </sheetView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236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225</v>
      </c>
      <c r="D6" s="63">
        <v>183</v>
      </c>
      <c r="E6" s="46">
        <f>IF(C6="","",+D6/C6)</f>
        <v>0.81333333333333335</v>
      </c>
      <c r="F6" s="53"/>
      <c r="G6" s="39">
        <v>312.15300000000002</v>
      </c>
      <c r="H6" s="47">
        <v>259.12682000000001</v>
      </c>
      <c r="I6" s="46">
        <f>IF(G6="","",H6/G6)</f>
        <v>0.83012759768446887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881</v>
      </c>
      <c r="D7" s="63">
        <v>635</v>
      </c>
      <c r="E7" s="46">
        <f>IF(C7="","",+D7/C7)</f>
        <v>0.72077185017026102</v>
      </c>
      <c r="F7" s="48"/>
      <c r="G7" s="39">
        <v>848.14627455300001</v>
      </c>
      <c r="H7" s="47">
        <v>744.21361403399999</v>
      </c>
      <c r="I7" s="46">
        <f>IF(G7="","",H7/G7)</f>
        <v>0.87745903786021362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1897</v>
      </c>
      <c r="D8" s="49">
        <v>1298</v>
      </c>
      <c r="E8" s="46">
        <f>IF(C8="","",+D8/C8)</f>
        <v>0.68423827095413814</v>
      </c>
      <c r="F8" s="48"/>
      <c r="G8" s="39">
        <v>2179.3000000000002</v>
      </c>
      <c r="H8" s="47">
        <v>1725.8</v>
      </c>
      <c r="I8" s="46">
        <f>IF(G8="","",H8/G8)</f>
        <v>0.79190565778002098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67</v>
      </c>
      <c r="D9" s="49">
        <v>55</v>
      </c>
      <c r="E9" s="46">
        <f>IF(C9="","",+D9/C9)</f>
        <v>0.82089552238805974</v>
      </c>
      <c r="F9" s="53"/>
      <c r="G9" s="39">
        <v>59.879010820000005</v>
      </c>
      <c r="H9" s="47">
        <v>52.89975682</v>
      </c>
      <c r="I9" s="46">
        <f>IF(G9="","",H9/G9)</f>
        <v>0.88344406655313545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3070</v>
      </c>
      <c r="D10" s="71">
        <f>SUM(D6:D9)</f>
        <v>2171</v>
      </c>
      <c r="E10" s="43">
        <f>IF(C10="","",+D10/C10)</f>
        <v>0.70716612377850163</v>
      </c>
      <c r="F10" s="45"/>
      <c r="G10" s="44">
        <f>SUM(G6:G9)</f>
        <v>3399.4782853730003</v>
      </c>
      <c r="H10" s="44">
        <f>SUM(H6:H9)</f>
        <v>2782.0401908540002</v>
      </c>
      <c r="I10" s="43">
        <f>IF(G10="","",H10/G10)</f>
        <v>0.81837269054617512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63" priority="4">
      <formula>ABS(C6-L6)/L6&gt;0.5</formula>
    </cfRule>
  </conditionalFormatting>
  <conditionalFormatting sqref="C10:I10">
    <cfRule type="expression" dxfId="662" priority="23">
      <formula>ABS(C10-L10)/L10&gt;0.5</formula>
    </cfRule>
  </conditionalFormatting>
  <conditionalFormatting sqref="D6:D10">
    <cfRule type="expression" dxfId="661" priority="3">
      <formula>D6&gt;C6</formula>
    </cfRule>
  </conditionalFormatting>
  <conditionalFormatting sqref="G6:I9">
    <cfRule type="expression" dxfId="660" priority="2">
      <formula>ABS(G6-P6)/P6&gt;0.5</formula>
    </cfRule>
  </conditionalFormatting>
  <conditionalFormatting sqref="H6:H10">
    <cfRule type="expression" dxfId="659" priority="1">
      <formula>H6&gt;G6</formula>
    </cfRule>
  </conditionalFormatting>
  <conditionalFormatting sqref="L6:L10">
    <cfRule type="expression" dxfId="658" priority="21">
      <formula>ABS(L6-U6)/U6&gt;0.5</formula>
    </cfRule>
  </conditionalFormatting>
  <conditionalFormatting sqref="M6:M7">
    <cfRule type="expression" dxfId="657" priority="19">
      <formula>M6&gt;L6</formula>
    </cfRule>
  </conditionalFormatting>
  <conditionalFormatting sqref="M9:M10 Q9:Q10">
    <cfRule type="expression" dxfId="656" priority="20">
      <formula>M9&gt;L9</formula>
    </cfRule>
  </conditionalFormatting>
  <conditionalFormatting sqref="M9:R10 M6:R6 M7:Q7 R7:R8 N8:O8">
    <cfRule type="expression" dxfId="655" priority="24">
      <formula>ABS(M6-#REF!)/#REF!&gt;0.5</formula>
    </cfRule>
  </conditionalFormatting>
  <conditionalFormatting sqref="Q6:Q7">
    <cfRule type="expression" dxfId="654" priority="18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F5117-8576-4D01-80C5-2CF07D6A89CB}">
  <dimension ref="B1:U31"/>
  <sheetViews>
    <sheetView workbookViewId="0">
      <selection activeCell="C24" activeCellId="1" sqref="D22 C24"/>
    </sheetView>
  </sheetViews>
  <sheetFormatPr defaultColWidth="8.75" defaultRowHeight="15.4" x14ac:dyDescent="0.45"/>
  <cols>
    <col min="1" max="1" width="8.75" style="87"/>
    <col min="2" max="5" width="9.25" style="26" customWidth="1"/>
    <col min="6" max="6" width="1.625" style="26" customWidth="1"/>
    <col min="7" max="9" width="9.25" style="26" customWidth="1"/>
    <col min="10" max="16384" width="8.75" style="87"/>
  </cols>
  <sheetData>
    <row r="1" spans="2:21" s="26" customFormat="1" ht="13.15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/>
      <c r="L1" s="93"/>
      <c r="M1" s="93"/>
      <c r="N1" s="93"/>
      <c r="O1" s="93"/>
      <c r="P1" s="93"/>
      <c r="Q1" s="93"/>
      <c r="R1" s="93"/>
    </row>
    <row r="2" spans="2:21" s="26" customFormat="1" ht="13.15" x14ac:dyDescent="0.45">
      <c r="B2" s="93" t="s">
        <v>237</v>
      </c>
      <c r="C2" s="93"/>
      <c r="D2" s="93"/>
      <c r="E2" s="93"/>
      <c r="F2" s="93"/>
      <c r="G2" s="93"/>
      <c r="H2" s="93"/>
      <c r="I2" s="93"/>
      <c r="K2" s="93"/>
      <c r="L2" s="93"/>
      <c r="M2" s="93"/>
      <c r="N2" s="93"/>
      <c r="O2" s="93"/>
      <c r="P2" s="93"/>
      <c r="Q2" s="93"/>
      <c r="R2" s="93"/>
    </row>
    <row r="3" spans="2:21" s="26" customFormat="1" ht="13.15" x14ac:dyDescent="0.45">
      <c r="B3" s="42"/>
      <c r="C3" s="32"/>
      <c r="K3" s="42"/>
      <c r="L3" s="32"/>
    </row>
    <row r="4" spans="2:21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/>
      <c r="M4" s="93"/>
      <c r="N4" s="93"/>
      <c r="P4" s="93"/>
      <c r="Q4" s="93"/>
      <c r="R4" s="93"/>
    </row>
    <row r="5" spans="2:21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</row>
    <row r="6" spans="2:21" s="26" customFormat="1" ht="13.15" x14ac:dyDescent="0.45">
      <c r="B6" s="26" t="s">
        <v>4</v>
      </c>
      <c r="C6" s="63">
        <v>226</v>
      </c>
      <c r="D6" s="63">
        <v>184</v>
      </c>
      <c r="E6" s="46">
        <f>IF(C6="","",+D6/C6)</f>
        <v>0.81415929203539827</v>
      </c>
      <c r="F6" s="53"/>
      <c r="G6" s="39">
        <v>312.97399999999999</v>
      </c>
      <c r="H6" s="47">
        <v>259.94752</v>
      </c>
      <c r="I6" s="46">
        <f>IF(G6="","",H6/G6)</f>
        <v>0.8305722520081541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15" x14ac:dyDescent="0.45">
      <c r="B7" s="26" t="s">
        <v>3</v>
      </c>
      <c r="C7" s="63">
        <v>877</v>
      </c>
      <c r="D7" s="63">
        <v>632</v>
      </c>
      <c r="E7" s="46">
        <f>IF(C7="","",+D7/C7)</f>
        <v>0.72063854047890541</v>
      </c>
      <c r="F7" s="48"/>
      <c r="G7" s="39">
        <v>846.78192283999999</v>
      </c>
      <c r="H7" s="47">
        <v>740.67822642099998</v>
      </c>
      <c r="I7" s="46">
        <f>IF(G7="","",H7/G7)</f>
        <v>0.87469773083589031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15" x14ac:dyDescent="0.4">
      <c r="B8" s="26" t="s">
        <v>2</v>
      </c>
      <c r="C8" s="49">
        <v>1886</v>
      </c>
      <c r="D8" s="49">
        <v>1297</v>
      </c>
      <c r="E8" s="46">
        <f>IF(C8="","",+D8/C8)</f>
        <v>0.68769883351007421</v>
      </c>
      <c r="F8" s="48"/>
      <c r="G8" s="39">
        <v>2188.8000000000002</v>
      </c>
      <c r="H8" s="47">
        <v>1732.4</v>
      </c>
      <c r="I8" s="46">
        <f>IF(G8="","",H8/G8)</f>
        <v>0.79148391812865493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15" x14ac:dyDescent="0.45">
      <c r="B9" s="26" t="s">
        <v>1</v>
      </c>
      <c r="C9" s="49">
        <v>67</v>
      </c>
      <c r="D9" s="49">
        <v>56</v>
      </c>
      <c r="E9" s="46">
        <f>IF(C9="","",+D9/C9)</f>
        <v>0.83582089552238803</v>
      </c>
      <c r="F9" s="53"/>
      <c r="G9" s="39">
        <v>59.764346889999999</v>
      </c>
      <c r="H9" s="47">
        <v>53.310158530000002</v>
      </c>
      <c r="I9" s="46">
        <f>IF(G9="","",H9/G9)</f>
        <v>0.89200604213278978</v>
      </c>
      <c r="L9" s="63"/>
      <c r="M9" s="63"/>
      <c r="N9" s="46"/>
      <c r="O9" s="53"/>
      <c r="P9" s="39"/>
      <c r="Q9" s="47"/>
      <c r="R9" s="46"/>
    </row>
    <row r="10" spans="2:21" s="28" customFormat="1" ht="13.15" x14ac:dyDescent="0.45">
      <c r="B10" s="28" t="s">
        <v>0</v>
      </c>
      <c r="C10" s="71">
        <f>SUM(C6:C9)</f>
        <v>3056</v>
      </c>
      <c r="D10" s="71">
        <f>SUM(D6:D9)</f>
        <v>2169</v>
      </c>
      <c r="E10" s="43">
        <f>IF(C10="","",+D10/C10)</f>
        <v>0.70975130890052351</v>
      </c>
      <c r="F10" s="45"/>
      <c r="G10" s="44">
        <f>SUM(G6:G9)</f>
        <v>3408.3202697300003</v>
      </c>
      <c r="H10" s="44">
        <f>SUM(H6:H9)</f>
        <v>2786.335904951</v>
      </c>
      <c r="I10" s="43">
        <f>IF(G10="","",H10/G10)</f>
        <v>0.81751000036499721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15" x14ac:dyDescent="0.45">
      <c r="C11" s="8"/>
      <c r="D11" s="8"/>
      <c r="E11" s="6"/>
      <c r="F11" s="9"/>
      <c r="G11" s="8"/>
      <c r="H11" s="8"/>
      <c r="I11" s="6"/>
    </row>
    <row r="12" spans="2:21" s="26" customFormat="1" ht="13.15" x14ac:dyDescent="0.45">
      <c r="E12" s="27"/>
      <c r="F12" s="27"/>
      <c r="I12" s="27"/>
    </row>
    <row r="13" spans="2:21" s="26" customFormat="1" ht="13.15" x14ac:dyDescent="0.45">
      <c r="E13" s="27"/>
      <c r="I13" s="27"/>
    </row>
    <row r="14" spans="2:21" s="26" customFormat="1" ht="13.15" x14ac:dyDescent="0.45">
      <c r="E14" s="27"/>
      <c r="I14" s="27"/>
    </row>
    <row r="15" spans="2:21" s="26" customFormat="1" ht="13.15" x14ac:dyDescent="0.45">
      <c r="C15" s="84"/>
      <c r="D15" s="84"/>
      <c r="E15" s="27"/>
      <c r="I15" s="27"/>
    </row>
    <row r="16" spans="2:21" s="26" customFormat="1" ht="13.15" x14ac:dyDescent="0.45">
      <c r="C16" s="81"/>
      <c r="E16" s="27"/>
      <c r="I16" s="27"/>
    </row>
    <row r="17" spans="3:5" s="26" customFormat="1" ht="13.15" x14ac:dyDescent="0.45"/>
    <row r="18" spans="3:5" s="26" customFormat="1" ht="13.15" x14ac:dyDescent="0.45">
      <c r="C18" s="83"/>
      <c r="D18" s="83"/>
      <c r="E18" s="82"/>
    </row>
    <row r="19" spans="3:5" s="26" customFormat="1" ht="13.15" x14ac:dyDescent="0.45">
      <c r="C19" s="81"/>
    </row>
    <row r="20" spans="3:5" s="26" customFormat="1" ht="13.15" x14ac:dyDescent="0.45"/>
    <row r="21" spans="3:5" s="26" customFormat="1" ht="13.15" x14ac:dyDescent="0.45"/>
    <row r="22" spans="3:5" s="26" customFormat="1" ht="13.15" x14ac:dyDescent="0.45"/>
    <row r="23" spans="3:5" s="26" customFormat="1" ht="13.15" x14ac:dyDescent="0.45"/>
    <row r="24" spans="3:5" s="26" customFormat="1" ht="13.15" x14ac:dyDescent="0.45"/>
    <row r="25" spans="3:5" s="26" customFormat="1" ht="13.15" x14ac:dyDescent="0.45"/>
    <row r="26" spans="3:5" s="26" customFormat="1" ht="13.15" x14ac:dyDescent="0.45"/>
    <row r="27" spans="3:5" s="26" customFormat="1" ht="13.15" x14ac:dyDescent="0.45"/>
    <row r="28" spans="3:5" s="26" customFormat="1" ht="13.15" x14ac:dyDescent="0.45"/>
    <row r="29" spans="3:5" s="26" customFormat="1" ht="13.15" x14ac:dyDescent="0.45"/>
    <row r="30" spans="3:5" s="26" customFormat="1" ht="13.15" x14ac:dyDescent="0.45"/>
    <row r="31" spans="3:5" s="26" customFormat="1" ht="13.15" x14ac:dyDescent="0.45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53" priority="4">
      <formula>ABS(C6-L6)/L6&gt;0.5</formula>
    </cfRule>
  </conditionalFormatting>
  <conditionalFormatting sqref="C10:I10">
    <cfRule type="expression" dxfId="652" priority="23">
      <formula>ABS(C10-L10)/L10&gt;0.5</formula>
    </cfRule>
  </conditionalFormatting>
  <conditionalFormatting sqref="D6:D10">
    <cfRule type="expression" dxfId="651" priority="3">
      <formula>D6&gt;C6</formula>
    </cfRule>
  </conditionalFormatting>
  <conditionalFormatting sqref="G6:I9">
    <cfRule type="expression" dxfId="650" priority="2">
      <formula>ABS(G6-P6)/P6&gt;0.5</formula>
    </cfRule>
  </conditionalFormatting>
  <conditionalFormatting sqref="H6:H10">
    <cfRule type="expression" dxfId="649" priority="1">
      <formula>H6&gt;G6</formula>
    </cfRule>
  </conditionalFormatting>
  <conditionalFormatting sqref="L6:L10">
    <cfRule type="expression" dxfId="648" priority="21">
      <formula>ABS(L6-U6)/U6&gt;0.5</formula>
    </cfRule>
  </conditionalFormatting>
  <conditionalFormatting sqref="M6:M7">
    <cfRule type="expression" dxfId="647" priority="19">
      <formula>M6&gt;L6</formula>
    </cfRule>
  </conditionalFormatting>
  <conditionalFormatting sqref="M9:M10 Q9:Q10">
    <cfRule type="expression" dxfId="646" priority="20">
      <formula>M9&gt;L9</formula>
    </cfRule>
  </conditionalFormatting>
  <conditionalFormatting sqref="M9:R10 M6:R6 M7:Q7 R7:R8 N8:O8">
    <cfRule type="expression" dxfId="645" priority="24">
      <formula>ABS(M6-#REF!)/#REF!&gt;0.5</formula>
    </cfRule>
  </conditionalFormatting>
  <conditionalFormatting sqref="Q6:Q7">
    <cfRule type="expression" dxfId="644" priority="18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A158A-0A6E-4118-8174-AD0BA5B6D7F5}">
  <dimension ref="B1:U19"/>
  <sheetViews>
    <sheetView zoomScaleNormal="100" workbookViewId="0">
      <selection activeCell="C24" activeCellId="1" sqref="D22 C24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21" x14ac:dyDescent="0.45">
      <c r="B2" s="93" t="s">
        <v>238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21" x14ac:dyDescent="0.45">
      <c r="B3" s="42"/>
      <c r="C3" s="32"/>
      <c r="K3" s="42"/>
      <c r="L3" s="32"/>
    </row>
    <row r="4" spans="2:21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21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45">
      <c r="B6" s="26" t="s">
        <v>4</v>
      </c>
      <c r="C6" s="63">
        <v>225</v>
      </c>
      <c r="D6" s="63">
        <v>184</v>
      </c>
      <c r="E6" s="46">
        <f>IF(C6="","",+D6/C6)</f>
        <v>0.81777777777777783</v>
      </c>
      <c r="F6" s="53"/>
      <c r="G6" s="39">
        <v>313.613</v>
      </c>
      <c r="H6" s="47">
        <v>248.84964000000002</v>
      </c>
      <c r="I6" s="46">
        <f>IF(G6="","",H6/G6)</f>
        <v>0.79349274424210736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45">
      <c r="B7" s="26" t="s">
        <v>3</v>
      </c>
      <c r="C7" s="63">
        <v>882</v>
      </c>
      <c r="D7" s="63">
        <v>633</v>
      </c>
      <c r="E7" s="46">
        <f>IF(C7="","",+D7/C7)</f>
        <v>0.71768707482993199</v>
      </c>
      <c r="F7" s="48"/>
      <c r="G7" s="39">
        <v>852.30488620100004</v>
      </c>
      <c r="H7" s="47">
        <v>744.77738735599996</v>
      </c>
      <c r="I7" s="46">
        <f>IF(G7="","",H7/G7)</f>
        <v>0.87383916180008647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4">
      <c r="B8" s="26" t="s">
        <v>2</v>
      </c>
      <c r="C8" s="49">
        <v>1885</v>
      </c>
      <c r="D8" s="49">
        <v>1299</v>
      </c>
      <c r="E8" s="46">
        <f>IF(C8="","",+D8/C8)</f>
        <v>0.6891246684350133</v>
      </c>
      <c r="F8" s="48"/>
      <c r="G8" s="39">
        <v>2190.6</v>
      </c>
      <c r="H8" s="47">
        <v>1735.8</v>
      </c>
      <c r="I8" s="46">
        <f>IF(G8="","",H8/G8)</f>
        <v>0.7923856477677349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45">
      <c r="B9" s="26" t="s">
        <v>1</v>
      </c>
      <c r="C9" s="49">
        <v>65</v>
      </c>
      <c r="D9" s="49">
        <v>58.64331773</v>
      </c>
      <c r="E9" s="46">
        <f>IF(C9="","",+D9/C9)</f>
        <v>0.90220488815384614</v>
      </c>
      <c r="F9" s="53"/>
      <c r="G9" s="39">
        <v>54</v>
      </c>
      <c r="H9" s="47">
        <v>52.189129370000003</v>
      </c>
      <c r="I9" s="46">
        <f>IF(G9="","",H9/G9)</f>
        <v>0.96646535870370376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45">
      <c r="B10" s="28" t="s">
        <v>0</v>
      </c>
      <c r="C10" s="71">
        <f>SUM(C6:C9)</f>
        <v>3057</v>
      </c>
      <c r="D10" s="71">
        <f>SUM(D6:D9)</f>
        <v>2174.64331773</v>
      </c>
      <c r="E10" s="43">
        <f>IF(C10="","",+D10/C10)</f>
        <v>0.71136516772325808</v>
      </c>
      <c r="F10" s="45"/>
      <c r="G10" s="44">
        <f>SUM(G6:G9)</f>
        <v>3410.5178862009998</v>
      </c>
      <c r="H10" s="44">
        <f>SUM(H6:H9)</f>
        <v>2781.6161567260001</v>
      </c>
      <c r="I10" s="43">
        <f>IF(G10="","",H10/G10)</f>
        <v>0.81559934577105009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45">
      <c r="C11" s="8"/>
      <c r="D11" s="8"/>
      <c r="E11" s="6"/>
      <c r="F11" s="9"/>
      <c r="G11" s="8"/>
      <c r="H11" s="8"/>
      <c r="I11" s="6"/>
    </row>
    <row r="12" spans="2:21" x14ac:dyDescent="0.45">
      <c r="E12" s="27"/>
      <c r="F12" s="27"/>
      <c r="I12" s="27"/>
    </row>
    <row r="13" spans="2:21" x14ac:dyDescent="0.45">
      <c r="E13" s="27"/>
      <c r="I13" s="27"/>
    </row>
    <row r="14" spans="2:21" x14ac:dyDescent="0.45">
      <c r="E14" s="27"/>
      <c r="I14" s="27"/>
    </row>
    <row r="15" spans="2:21" x14ac:dyDescent="0.45">
      <c r="C15" s="84"/>
      <c r="D15" s="84"/>
      <c r="E15" s="27"/>
      <c r="I15" s="27"/>
    </row>
    <row r="16" spans="2:21" x14ac:dyDescent="0.45">
      <c r="C16" s="81"/>
      <c r="E16" s="27"/>
      <c r="I16" s="27"/>
    </row>
    <row r="18" spans="3:5" x14ac:dyDescent="0.45">
      <c r="C18" s="83"/>
      <c r="D18" s="83"/>
      <c r="E18" s="82"/>
    </row>
    <row r="19" spans="3:5" x14ac:dyDescent="0.45">
      <c r="C19" s="8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43" priority="4">
      <formula>ABS(C6-L6)/L6&gt;0.5</formula>
    </cfRule>
  </conditionalFormatting>
  <conditionalFormatting sqref="C10:I10">
    <cfRule type="expression" dxfId="642" priority="23">
      <formula>ABS(C10-L10)/L10&gt;0.5</formula>
    </cfRule>
  </conditionalFormatting>
  <conditionalFormatting sqref="D6:D10">
    <cfRule type="expression" dxfId="641" priority="3">
      <formula>D6&gt;C6</formula>
    </cfRule>
  </conditionalFormatting>
  <conditionalFormatting sqref="G6:I9">
    <cfRule type="expression" dxfId="640" priority="2">
      <formula>ABS(G6-P6)/P6&gt;0.5</formula>
    </cfRule>
  </conditionalFormatting>
  <conditionalFormatting sqref="H6:H10">
    <cfRule type="expression" dxfId="639" priority="1">
      <formula>H6&gt;G6</formula>
    </cfRule>
  </conditionalFormatting>
  <conditionalFormatting sqref="L6:L10">
    <cfRule type="expression" dxfId="638" priority="21">
      <formula>ABS(L6-U6)/U6&gt;0.5</formula>
    </cfRule>
  </conditionalFormatting>
  <conditionalFormatting sqref="M6:M7">
    <cfRule type="expression" dxfId="637" priority="19">
      <formula>M6&gt;L6</formula>
    </cfRule>
  </conditionalFormatting>
  <conditionalFormatting sqref="M9:M10 Q9:Q10">
    <cfRule type="expression" dxfId="636" priority="20">
      <formula>M9&gt;L9</formula>
    </cfRule>
  </conditionalFormatting>
  <conditionalFormatting sqref="M9:R10 M6:R6 M7:Q7 R7:R8 N8:O8">
    <cfRule type="expression" dxfId="635" priority="24">
      <formula>ABS(M6-#REF!)/#REF!&gt;0.5</formula>
    </cfRule>
  </conditionalFormatting>
  <conditionalFormatting sqref="Q6:Q7">
    <cfRule type="expression" dxfId="63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082B2-F935-477C-8D07-EFBDA88452D9}">
  <dimension ref="B1:U19"/>
  <sheetViews>
    <sheetView zoomScale="90" zoomScaleNormal="90" workbookViewId="0">
      <selection activeCell="C24" activeCellId="1" sqref="D22 C24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21" x14ac:dyDescent="0.45">
      <c r="B2" s="93" t="s">
        <v>239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21" x14ac:dyDescent="0.45">
      <c r="B3" s="42"/>
      <c r="C3" s="32"/>
      <c r="K3" s="42"/>
      <c r="L3" s="32"/>
    </row>
    <row r="4" spans="2:21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21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45">
      <c r="B6" s="26" t="s">
        <v>4</v>
      </c>
      <c r="C6" s="63">
        <v>226</v>
      </c>
      <c r="D6" s="63">
        <v>183</v>
      </c>
      <c r="E6" s="46">
        <f>IF(C6="","",+D6/C6)</f>
        <v>0.80973451327433632</v>
      </c>
      <c r="F6" s="53"/>
      <c r="G6" s="39">
        <v>313.351</v>
      </c>
      <c r="H6" s="47">
        <v>248.62860000000001</v>
      </c>
      <c r="I6" s="46">
        <f>IF(G6="","",H6/G6)</f>
        <v>0.79345079479561265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45">
      <c r="B7" s="26" t="s">
        <v>3</v>
      </c>
      <c r="C7" s="63">
        <v>884</v>
      </c>
      <c r="D7" s="63">
        <v>630</v>
      </c>
      <c r="E7" s="46">
        <f>IF(C7="","",+D7/C7)</f>
        <v>0.71266968325791857</v>
      </c>
      <c r="F7" s="48"/>
      <c r="G7" s="39">
        <v>850.46342632799997</v>
      </c>
      <c r="H7" s="47">
        <v>742.841330223</v>
      </c>
      <c r="I7" s="46">
        <f>IF(G7="","",H7/G7)</f>
        <v>0.87345476269370681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4">
      <c r="B8" s="26" t="s">
        <v>2</v>
      </c>
      <c r="C8" s="49">
        <v>1878</v>
      </c>
      <c r="D8" s="49">
        <v>1295</v>
      </c>
      <c r="E8" s="46">
        <f>IF(C8="","",+D8/C8)</f>
        <v>0.68956336528221507</v>
      </c>
      <c r="F8" s="48"/>
      <c r="G8" s="39">
        <v>2184.6</v>
      </c>
      <c r="H8" s="47">
        <v>1732.2</v>
      </c>
      <c r="I8" s="46">
        <f>IF(G8="","",H8/G8)</f>
        <v>0.7929140346058775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45">
      <c r="B9" s="26" t="s">
        <v>1</v>
      </c>
      <c r="C9" s="49">
        <v>63</v>
      </c>
      <c r="D9" s="49">
        <v>52</v>
      </c>
      <c r="E9" s="46">
        <f>IF(C9="","",+D9/C9)</f>
        <v>0.82539682539682535</v>
      </c>
      <c r="F9" s="53"/>
      <c r="G9" s="39">
        <v>58</v>
      </c>
      <c r="H9" s="47">
        <v>51.6</v>
      </c>
      <c r="I9" s="46">
        <f>IF(G9="","",H9/G9)</f>
        <v>0.8896551724137931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45">
      <c r="B10" s="28" t="s">
        <v>0</v>
      </c>
      <c r="C10" s="71">
        <f>SUM(C6:C9)</f>
        <v>3051</v>
      </c>
      <c r="D10" s="71">
        <f>SUM(D6:D9)</f>
        <v>2160</v>
      </c>
      <c r="E10" s="43">
        <f>IF(C10="","",+D10/C10)</f>
        <v>0.70796460176991149</v>
      </c>
      <c r="F10" s="45"/>
      <c r="G10" s="44">
        <f>SUM(G6:G9)</f>
        <v>3406.414426328</v>
      </c>
      <c r="H10" s="44">
        <f>SUM(H6:H9)</f>
        <v>2775.2699302229998</v>
      </c>
      <c r="I10" s="43">
        <f>IF(G10="","",H10/G10)</f>
        <v>0.81471881658704903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45">
      <c r="C11" s="8"/>
      <c r="D11" s="8"/>
      <c r="E11" s="6"/>
      <c r="F11" s="9"/>
      <c r="G11" s="8"/>
      <c r="H11" s="8"/>
      <c r="I11" s="6"/>
    </row>
    <row r="12" spans="2:21" x14ac:dyDescent="0.45">
      <c r="E12" s="27"/>
      <c r="F12" s="27"/>
      <c r="I12" s="27"/>
    </row>
    <row r="13" spans="2:21" x14ac:dyDescent="0.45">
      <c r="E13" s="27"/>
      <c r="I13" s="27"/>
    </row>
    <row r="14" spans="2:21" x14ac:dyDescent="0.45">
      <c r="E14" s="27"/>
      <c r="I14" s="27"/>
    </row>
    <row r="15" spans="2:21" x14ac:dyDescent="0.45">
      <c r="C15" s="84"/>
      <c r="D15" s="84"/>
      <c r="E15" s="27"/>
      <c r="I15" s="27"/>
    </row>
    <row r="16" spans="2:21" x14ac:dyDescent="0.45">
      <c r="C16" s="81"/>
      <c r="E16" s="27"/>
      <c r="I16" s="27"/>
    </row>
    <row r="18" spans="3:5" x14ac:dyDescent="0.45">
      <c r="C18" s="83"/>
      <c r="D18" s="83"/>
      <c r="E18" s="82"/>
    </row>
    <row r="19" spans="3:5" x14ac:dyDescent="0.45">
      <c r="C19" s="8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33" priority="4">
      <formula>ABS(C6-L6)/L6&gt;0.5</formula>
    </cfRule>
  </conditionalFormatting>
  <conditionalFormatting sqref="C10:I10">
    <cfRule type="expression" dxfId="632" priority="23">
      <formula>ABS(C10-L10)/L10&gt;0.5</formula>
    </cfRule>
  </conditionalFormatting>
  <conditionalFormatting sqref="D6:D10">
    <cfRule type="expression" dxfId="631" priority="3">
      <formula>D6&gt;C6</formula>
    </cfRule>
  </conditionalFormatting>
  <conditionalFormatting sqref="G6:I9">
    <cfRule type="expression" dxfId="630" priority="2">
      <formula>ABS(G6-P6)/P6&gt;0.5</formula>
    </cfRule>
  </conditionalFormatting>
  <conditionalFormatting sqref="H6:H10">
    <cfRule type="expression" dxfId="629" priority="1">
      <formula>H6&gt;G6</formula>
    </cfRule>
  </conditionalFormatting>
  <conditionalFormatting sqref="L6:L10">
    <cfRule type="expression" dxfId="628" priority="21">
      <formula>ABS(L6-U6)/U6&gt;0.5</formula>
    </cfRule>
  </conditionalFormatting>
  <conditionalFormatting sqref="M6:M7">
    <cfRule type="expression" dxfId="627" priority="19">
      <formula>M6&gt;L6</formula>
    </cfRule>
  </conditionalFormatting>
  <conditionalFormatting sqref="M9:M10 Q9:Q10">
    <cfRule type="expression" dxfId="626" priority="20">
      <formula>M9&gt;L9</formula>
    </cfRule>
  </conditionalFormatting>
  <conditionalFormatting sqref="M9:R10 M6:R6 M7:Q7 R7:R8 N8:O8">
    <cfRule type="expression" dxfId="625" priority="24">
      <formula>ABS(M6-#REF!)/#REF!&gt;0.5</formula>
    </cfRule>
  </conditionalFormatting>
  <conditionalFormatting sqref="Q6:Q7">
    <cfRule type="expression" dxfId="62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E2ADB-5C27-46F2-8471-11115B308E38}">
  <dimension ref="B1:U19"/>
  <sheetViews>
    <sheetView zoomScale="90" zoomScaleNormal="90" workbookViewId="0">
      <selection activeCell="C24" activeCellId="1" sqref="D22 C24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21" x14ac:dyDescent="0.45">
      <c r="B2" s="93" t="s">
        <v>240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21" x14ac:dyDescent="0.45">
      <c r="B3" s="42"/>
      <c r="C3" s="32"/>
      <c r="K3" s="42"/>
      <c r="L3" s="32"/>
    </row>
    <row r="4" spans="2:21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21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45">
      <c r="B6" s="26" t="s">
        <v>4</v>
      </c>
      <c r="C6" s="63">
        <v>226</v>
      </c>
      <c r="D6" s="63">
        <v>181</v>
      </c>
      <c r="E6" s="46">
        <f>IF(C6="","",+D6/C6)</f>
        <v>0.80088495575221241</v>
      </c>
      <c r="F6" s="53"/>
      <c r="G6" s="39">
        <v>315.024</v>
      </c>
      <c r="H6" s="47">
        <v>237.39276000000001</v>
      </c>
      <c r="I6" s="46">
        <f>IF(G6="","",H6/G6)</f>
        <v>0.75357039463659914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45">
      <c r="B7" s="26" t="s">
        <v>3</v>
      </c>
      <c r="C7" s="63">
        <v>914</v>
      </c>
      <c r="D7" s="63">
        <v>668</v>
      </c>
      <c r="E7" s="46">
        <f>IF(C7="","",+D7/C7)</f>
        <v>0.73085339168490149</v>
      </c>
      <c r="F7" s="48"/>
      <c r="G7" s="39">
        <v>874.12484912699995</v>
      </c>
      <c r="H7" s="47">
        <v>762.33915272700006</v>
      </c>
      <c r="I7" s="46">
        <f>IF(G7="","",H7/G7)</f>
        <v>0.87211701336297465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4">
      <c r="B8" s="26" t="s">
        <v>2</v>
      </c>
      <c r="C8" s="49">
        <v>1880</v>
      </c>
      <c r="D8" s="49">
        <v>1310</v>
      </c>
      <c r="E8" s="46">
        <f>IF(C8="","",+D8/C8)</f>
        <v>0.69680851063829785</v>
      </c>
      <c r="F8" s="48"/>
      <c r="G8" s="39">
        <v>2187.1999999999998</v>
      </c>
      <c r="H8" s="47">
        <v>1748.3</v>
      </c>
      <c r="I8" s="46">
        <f>IF(G8="","",H8/G8)</f>
        <v>0.79933247988295542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45">
      <c r="B9" s="26" t="s">
        <v>1</v>
      </c>
      <c r="C9" s="49">
        <v>63</v>
      </c>
      <c r="D9" s="49">
        <v>52</v>
      </c>
      <c r="E9" s="46">
        <f>IF(C9="","",+D9/C9)</f>
        <v>0.82539682539682535</v>
      </c>
      <c r="F9" s="53"/>
      <c r="G9" s="39">
        <v>58</v>
      </c>
      <c r="H9" s="47">
        <v>51.6</v>
      </c>
      <c r="I9" s="46">
        <f>IF(G9="","",H9/G9)</f>
        <v>0.8896551724137931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45">
      <c r="B10" s="28" t="s">
        <v>0</v>
      </c>
      <c r="C10" s="71">
        <f>SUM(C6:C9)</f>
        <v>3083</v>
      </c>
      <c r="D10" s="71">
        <f>SUM(D6:D9)</f>
        <v>2211</v>
      </c>
      <c r="E10" s="43">
        <f>IF(C10="","",+D10/C10)</f>
        <v>0.71715861174180995</v>
      </c>
      <c r="F10" s="45"/>
      <c r="G10" s="44">
        <f>SUM(G6:G9)</f>
        <v>3434.348849127</v>
      </c>
      <c r="H10" s="44">
        <f>SUM(H6:H9)</f>
        <v>2799.6319127269999</v>
      </c>
      <c r="I10" s="43">
        <f>IF(G10="","",H10/G10)</f>
        <v>0.81518565402540777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45">
      <c r="C11" s="8"/>
      <c r="D11" s="8"/>
      <c r="E11" s="6"/>
      <c r="F11" s="9"/>
      <c r="G11" s="8"/>
      <c r="H11" s="8"/>
      <c r="I11" s="6"/>
    </row>
    <row r="12" spans="2:21" x14ac:dyDescent="0.45">
      <c r="E12" s="27"/>
      <c r="F12" s="27"/>
      <c r="I12" s="27"/>
    </row>
    <row r="13" spans="2:21" x14ac:dyDescent="0.45">
      <c r="E13" s="27"/>
      <c r="I13" s="27"/>
    </row>
    <row r="14" spans="2:21" x14ac:dyDescent="0.45">
      <c r="E14" s="27"/>
      <c r="I14" s="27"/>
    </row>
    <row r="15" spans="2:21" x14ac:dyDescent="0.45">
      <c r="C15" s="84"/>
      <c r="D15" s="84"/>
      <c r="E15" s="27"/>
      <c r="I15" s="27"/>
    </row>
    <row r="16" spans="2:21" x14ac:dyDescent="0.45">
      <c r="C16" s="81"/>
      <c r="E16" s="27"/>
      <c r="I16" s="27"/>
    </row>
    <row r="18" spans="3:5" x14ac:dyDescent="0.45">
      <c r="C18" s="83"/>
      <c r="D18" s="83"/>
      <c r="E18" s="82"/>
    </row>
    <row r="19" spans="3:5" x14ac:dyDescent="0.45">
      <c r="C19" s="8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23" priority="4">
      <formula>ABS(C6-L6)/L6&gt;0.5</formula>
    </cfRule>
  </conditionalFormatting>
  <conditionalFormatting sqref="C10:I10">
    <cfRule type="expression" dxfId="622" priority="23">
      <formula>ABS(C10-L10)/L10&gt;0.5</formula>
    </cfRule>
  </conditionalFormatting>
  <conditionalFormatting sqref="D6:D10">
    <cfRule type="expression" dxfId="621" priority="3">
      <formula>D6&gt;C6</formula>
    </cfRule>
  </conditionalFormatting>
  <conditionalFormatting sqref="G6:I9">
    <cfRule type="expression" dxfId="620" priority="2">
      <formula>ABS(G6-P6)/P6&gt;0.5</formula>
    </cfRule>
  </conditionalFormatting>
  <conditionalFormatting sqref="H6:H10">
    <cfRule type="expression" dxfId="619" priority="1">
      <formula>H6&gt;G6</formula>
    </cfRule>
  </conditionalFormatting>
  <conditionalFormatting sqref="L6:L10">
    <cfRule type="expression" dxfId="618" priority="21">
      <formula>ABS(L6-U6)/U6&gt;0.5</formula>
    </cfRule>
  </conditionalFormatting>
  <conditionalFormatting sqref="M6:M7">
    <cfRule type="expression" dxfId="617" priority="19">
      <formula>M6&gt;L6</formula>
    </cfRule>
  </conditionalFormatting>
  <conditionalFormatting sqref="M9:M10 Q9:Q10">
    <cfRule type="expression" dxfId="616" priority="20">
      <formula>M9&gt;L9</formula>
    </cfRule>
  </conditionalFormatting>
  <conditionalFormatting sqref="M9:R10 M6:R6 M7:Q7 R7:R8 N8:O8">
    <cfRule type="expression" dxfId="615" priority="24">
      <formula>ABS(M6-#REF!)/#REF!&gt;0.5</formula>
    </cfRule>
  </conditionalFormatting>
  <conditionalFormatting sqref="Q6:Q7">
    <cfRule type="expression" dxfId="61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5A129-606E-453C-9E44-B8467EF69F44}">
  <dimension ref="B1:U19"/>
  <sheetViews>
    <sheetView zoomScale="90" zoomScaleNormal="90" workbookViewId="0">
      <selection activeCell="C24" activeCellId="1" sqref="D22 C24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21" x14ac:dyDescent="0.45">
      <c r="B2" s="93" t="s">
        <v>217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21" x14ac:dyDescent="0.45">
      <c r="B3" s="42"/>
      <c r="C3" s="32"/>
      <c r="K3" s="42"/>
      <c r="L3" s="32"/>
    </row>
    <row r="4" spans="2:21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21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45">
      <c r="B6" s="26" t="s">
        <v>4</v>
      </c>
      <c r="C6" s="63">
        <v>223</v>
      </c>
      <c r="D6" s="63">
        <v>185</v>
      </c>
      <c r="E6" s="46">
        <f>IF(C6="","",+D6/C6)</f>
        <v>0.82959641255605376</v>
      </c>
      <c r="F6" s="53"/>
      <c r="G6" s="39">
        <v>313.63299999999998</v>
      </c>
      <c r="H6" s="47">
        <v>240.43401</v>
      </c>
      <c r="I6" s="46">
        <f>IF(G6="","",H6/G6)</f>
        <v>0.76660941291254436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45">
      <c r="B7" s="26" t="s">
        <v>3</v>
      </c>
      <c r="C7" s="63">
        <v>928</v>
      </c>
      <c r="D7" s="63">
        <v>674</v>
      </c>
      <c r="E7" s="46">
        <f>IF(C7="","",+D7/C7)</f>
        <v>0.72629310344827591</v>
      </c>
      <c r="F7" s="48"/>
      <c r="G7" s="39">
        <v>837.68113155599985</v>
      </c>
      <c r="H7" s="47">
        <v>719.22696513899984</v>
      </c>
      <c r="I7" s="46">
        <f>IF(G7="","",H7/G7)</f>
        <v>0.85859277241094067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4">
      <c r="B8" s="26" t="s">
        <v>2</v>
      </c>
      <c r="C8" s="49">
        <v>1962</v>
      </c>
      <c r="D8" s="49">
        <v>1361</v>
      </c>
      <c r="E8" s="46">
        <f>IF(C8="","",+D8/C8)</f>
        <v>0.69367991845056065</v>
      </c>
      <c r="F8" s="48"/>
      <c r="G8" s="39">
        <v>2187.3000000000002</v>
      </c>
      <c r="H8" s="47">
        <v>1753.2</v>
      </c>
      <c r="I8" s="46">
        <f>IF(G8="","",H8/G8)</f>
        <v>0.80153614044712651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45">
      <c r="B9" s="26" t="s">
        <v>1</v>
      </c>
      <c r="C9" s="49">
        <v>64</v>
      </c>
      <c r="D9" s="49">
        <v>52</v>
      </c>
      <c r="E9" s="46">
        <f>IF(C9="","",+D9/C9)</f>
        <v>0.8125</v>
      </c>
      <c r="F9" s="53"/>
      <c r="G9" s="39">
        <v>57.4</v>
      </c>
      <c r="H9" s="47">
        <v>50.6</v>
      </c>
      <c r="I9" s="46">
        <f>IF(G9="","",H9/G9)</f>
        <v>0.88153310104529625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45">
      <c r="B10" s="28" t="s">
        <v>0</v>
      </c>
      <c r="C10" s="71">
        <f>SUM(C6:C9)</f>
        <v>3177</v>
      </c>
      <c r="D10" s="71">
        <f>SUM(D6:D9)</f>
        <v>2272</v>
      </c>
      <c r="E10" s="43">
        <f>IF(C10="","",+D10/C10)</f>
        <v>0.715140069247718</v>
      </c>
      <c r="F10" s="45"/>
      <c r="G10" s="44">
        <f>SUM(G6:G9)</f>
        <v>3396.0141315559999</v>
      </c>
      <c r="H10" s="44">
        <f>SUM(H6:H9)</f>
        <v>2763.4609751389999</v>
      </c>
      <c r="I10" s="43">
        <f>IF(G10="","",H10/G10)</f>
        <v>0.81373659475110183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45">
      <c r="C11" s="8"/>
      <c r="D11" s="8"/>
      <c r="E11" s="6"/>
      <c r="F11" s="9"/>
      <c r="G11" s="8"/>
      <c r="H11" s="8"/>
      <c r="I11" s="6"/>
    </row>
    <row r="12" spans="2:21" x14ac:dyDescent="0.45">
      <c r="E12" s="27"/>
      <c r="F12" s="27"/>
      <c r="I12" s="27"/>
    </row>
    <row r="13" spans="2:21" x14ac:dyDescent="0.45">
      <c r="E13" s="27"/>
      <c r="I13" s="27"/>
    </row>
    <row r="14" spans="2:21" x14ac:dyDescent="0.45">
      <c r="E14" s="27"/>
      <c r="I14" s="27"/>
    </row>
    <row r="15" spans="2:21" x14ac:dyDescent="0.45">
      <c r="C15" s="84"/>
      <c r="D15" s="84"/>
      <c r="E15" s="27"/>
      <c r="I15" s="27"/>
    </row>
    <row r="16" spans="2:21" x14ac:dyDescent="0.45">
      <c r="C16" s="81"/>
      <c r="E16" s="27"/>
      <c r="I16" s="27"/>
    </row>
    <row r="18" spans="3:21" x14ac:dyDescent="0.45">
      <c r="C18" s="83"/>
      <c r="D18" s="83"/>
      <c r="E18" s="82"/>
    </row>
    <row r="19" spans="3:21" x14ac:dyDescent="0.45">
      <c r="C19" s="81"/>
      <c r="U19" s="86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613" priority="4">
      <formula>ABS(C6-L6)/L6&gt;0.5</formula>
    </cfRule>
  </conditionalFormatting>
  <conditionalFormatting sqref="C10:I10">
    <cfRule type="expression" dxfId="612" priority="23">
      <formula>ABS(C10-L10)/L10&gt;0.5</formula>
    </cfRule>
  </conditionalFormatting>
  <conditionalFormatting sqref="D6:D10">
    <cfRule type="expression" dxfId="611" priority="3">
      <formula>D6&gt;C6</formula>
    </cfRule>
  </conditionalFormatting>
  <conditionalFormatting sqref="G6:I9">
    <cfRule type="expression" dxfId="610" priority="2">
      <formula>ABS(G6-P6)/P6&gt;0.5</formula>
    </cfRule>
  </conditionalFormatting>
  <conditionalFormatting sqref="H6:H10">
    <cfRule type="expression" dxfId="609" priority="1">
      <formula>H6&gt;G6</formula>
    </cfRule>
  </conditionalFormatting>
  <conditionalFormatting sqref="L6:L10">
    <cfRule type="expression" dxfId="608" priority="21">
      <formula>ABS(L6-U6)/U6&gt;0.5</formula>
    </cfRule>
  </conditionalFormatting>
  <conditionalFormatting sqref="M6:M7">
    <cfRule type="expression" dxfId="607" priority="19">
      <formula>M6&gt;L6</formula>
    </cfRule>
  </conditionalFormatting>
  <conditionalFormatting sqref="M9:M10 Q9:Q10">
    <cfRule type="expression" dxfId="606" priority="20">
      <formula>M9&gt;L9</formula>
    </cfRule>
  </conditionalFormatting>
  <conditionalFormatting sqref="M9:R10 M6:R6 M7:Q7 R7:R8 N8:O8">
    <cfRule type="expression" dxfId="605" priority="24">
      <formula>ABS(M6-#REF!)/#REF!&gt;0.5</formula>
    </cfRule>
  </conditionalFormatting>
  <conditionalFormatting sqref="Q6:Q7">
    <cfRule type="expression" dxfId="60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5ACB7-3C18-4138-A554-AA45326A94DC}">
  <dimension ref="B1:U19"/>
  <sheetViews>
    <sheetView topLeftCell="B1" zoomScale="90" zoomScaleNormal="90" workbookViewId="0">
      <selection activeCell="W32" sqref="W3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21" x14ac:dyDescent="0.45">
      <c r="B2" s="93" t="s">
        <v>218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21" x14ac:dyDescent="0.45">
      <c r="B3" s="42"/>
      <c r="C3" s="32"/>
      <c r="K3" s="42"/>
      <c r="L3" s="32"/>
    </row>
    <row r="4" spans="2:21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21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45">
      <c r="B6" s="26" t="s">
        <v>4</v>
      </c>
      <c r="C6" s="63">
        <v>223</v>
      </c>
      <c r="D6" s="63">
        <v>186</v>
      </c>
      <c r="E6" s="46">
        <f>IF(C6="","",+D6/C6)</f>
        <v>0.8340807174887892</v>
      </c>
      <c r="F6" s="53"/>
      <c r="G6" s="39">
        <v>301.637</v>
      </c>
      <c r="H6" s="47">
        <v>240.31498000000002</v>
      </c>
      <c r="I6" s="46">
        <f>IF(G6="","",H6/G6)</f>
        <v>0.79670259285167278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45">
      <c r="B7" s="26" t="s">
        <v>3</v>
      </c>
      <c r="C7" s="26">
        <v>913</v>
      </c>
      <c r="D7" s="26">
        <v>652</v>
      </c>
      <c r="E7" s="46">
        <f>IF(C7="","",+D7/C7)</f>
        <v>0.71412924424972613</v>
      </c>
      <c r="F7" s="48"/>
      <c r="G7" s="39">
        <v>827.01619377699978</v>
      </c>
      <c r="H7" s="47">
        <v>702.55156353099983</v>
      </c>
      <c r="I7" s="46">
        <f>IF(G7="","",H7/G7)</f>
        <v>0.84950158028034806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4">
      <c r="B8" s="26" t="s">
        <v>2</v>
      </c>
      <c r="C8" s="49">
        <v>1957</v>
      </c>
      <c r="D8" s="49">
        <v>1367</v>
      </c>
      <c r="E8" s="46">
        <f>IF(C8="","",+D8/C8)</f>
        <v>0.69851814001021972</v>
      </c>
      <c r="F8" s="48"/>
      <c r="G8" s="39">
        <v>2185.4</v>
      </c>
      <c r="H8" s="47">
        <v>1779.7</v>
      </c>
      <c r="I8" s="46">
        <f>IF(G8="","",H8/G8)</f>
        <v>0.81435892742747318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45">
      <c r="B9" s="26" t="s">
        <v>1</v>
      </c>
      <c r="C9" s="63">
        <v>64</v>
      </c>
      <c r="D9" s="63">
        <v>51</v>
      </c>
      <c r="E9" s="46">
        <f>IF(C9="","",+D9/C9)</f>
        <v>0.796875</v>
      </c>
      <c r="F9" s="53"/>
      <c r="G9" s="39">
        <v>56.9</v>
      </c>
      <c r="H9" s="47">
        <v>49.8</v>
      </c>
      <c r="I9" s="46">
        <f>IF(G9="","",H9/G9)</f>
        <v>0.87521968365553604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45">
      <c r="B10" s="28" t="s">
        <v>0</v>
      </c>
      <c r="C10" s="71">
        <f>SUM(C6:C9)</f>
        <v>3157</v>
      </c>
      <c r="D10" s="71">
        <f>SUM(D6:D9)</f>
        <v>2256</v>
      </c>
      <c r="E10" s="43">
        <f>IF(C10="","",+D10/C10)</f>
        <v>0.71460247070003169</v>
      </c>
      <c r="F10" s="45"/>
      <c r="G10" s="44">
        <f>SUM(G6:G9)</f>
        <v>3370.9531937770003</v>
      </c>
      <c r="H10" s="44">
        <f>SUM(H6:H9)</f>
        <v>2772.3665435309999</v>
      </c>
      <c r="I10" s="43">
        <f>IF(G10="","",H10/G10)</f>
        <v>0.82242807424587494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45">
      <c r="C11" s="8"/>
      <c r="D11" s="8"/>
      <c r="E11" s="6"/>
      <c r="F11" s="9"/>
      <c r="G11" s="8"/>
      <c r="H11" s="8"/>
      <c r="I11" s="6"/>
    </row>
    <row r="12" spans="2:21" x14ac:dyDescent="0.45">
      <c r="E12" s="27"/>
      <c r="F12" s="27"/>
      <c r="I12" s="27"/>
    </row>
    <row r="13" spans="2:21" x14ac:dyDescent="0.45">
      <c r="E13" s="27"/>
      <c r="I13" s="27"/>
    </row>
    <row r="14" spans="2:21" x14ac:dyDescent="0.45">
      <c r="E14" s="27"/>
      <c r="I14" s="27"/>
    </row>
    <row r="15" spans="2:21" x14ac:dyDescent="0.45">
      <c r="C15" s="84"/>
      <c r="D15" s="84"/>
      <c r="E15" s="27"/>
      <c r="I15" s="27"/>
    </row>
    <row r="16" spans="2:21" x14ac:dyDescent="0.45">
      <c r="C16" s="81"/>
      <c r="E16" s="27"/>
      <c r="I16" s="27"/>
    </row>
    <row r="18" spans="3:21" x14ac:dyDescent="0.45">
      <c r="C18" s="83"/>
      <c r="D18" s="83"/>
      <c r="E18" s="82"/>
    </row>
    <row r="19" spans="3:21" x14ac:dyDescent="0.4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D6">
    <cfRule type="expression" dxfId="603" priority="10">
      <formula>ABS(C6-L6)/L6&gt;0.5</formula>
    </cfRule>
  </conditionalFormatting>
  <conditionalFormatting sqref="C8:F8">
    <cfRule type="expression" dxfId="602" priority="13">
      <formula>ABS(C8-L8)/L8&gt;0.5</formula>
    </cfRule>
  </conditionalFormatting>
  <conditionalFormatting sqref="C9:I10">
    <cfRule type="expression" dxfId="601" priority="19">
      <formula>ABS(C9-L9)/L9&gt;0.5</formula>
    </cfRule>
  </conditionalFormatting>
  <conditionalFormatting sqref="D6">
    <cfRule type="expression" dxfId="600" priority="9">
      <formula>D6&gt;C6</formula>
    </cfRule>
  </conditionalFormatting>
  <conditionalFormatting sqref="D8:D10">
    <cfRule type="expression" dxfId="599" priority="12">
      <formula>D8&gt;C8</formula>
    </cfRule>
  </conditionalFormatting>
  <conditionalFormatting sqref="E6:H7">
    <cfRule type="expression" dxfId="598" priority="4">
      <formula>ABS(E6-N6)/N6&gt;0.5</formula>
    </cfRule>
  </conditionalFormatting>
  <conditionalFormatting sqref="G8:H8">
    <cfRule type="expression" dxfId="597" priority="2">
      <formula>ABS(G8-P8)/P8&gt;0.5</formula>
    </cfRule>
  </conditionalFormatting>
  <conditionalFormatting sqref="H6:H10">
    <cfRule type="expression" dxfId="596" priority="1">
      <formula>H6&gt;G6</formula>
    </cfRule>
  </conditionalFormatting>
  <conditionalFormatting sqref="I6:I8">
    <cfRule type="expression" dxfId="595" priority="5">
      <formula>ABS(I6-R6)/R6&gt;0.5</formula>
    </cfRule>
  </conditionalFormatting>
  <conditionalFormatting sqref="L6:L10">
    <cfRule type="expression" dxfId="594" priority="17">
      <formula>ABS(L6-U6)/U6&gt;0.5</formula>
    </cfRule>
  </conditionalFormatting>
  <conditionalFormatting sqref="M6:M7">
    <cfRule type="expression" dxfId="593" priority="15">
      <formula>M6&gt;L6</formula>
    </cfRule>
  </conditionalFormatting>
  <conditionalFormatting sqref="M9:M10 Q9:Q10">
    <cfRule type="expression" dxfId="592" priority="16">
      <formula>M9&gt;L9</formula>
    </cfRule>
  </conditionalFormatting>
  <conditionalFormatting sqref="M9:R10 M6:R6 M7:Q7 R7:R8 N8:O8">
    <cfRule type="expression" dxfId="591" priority="20">
      <formula>ABS(M6-#REF!)/#REF!&gt;0.5</formula>
    </cfRule>
  </conditionalFormatting>
  <conditionalFormatting sqref="Q6:Q7">
    <cfRule type="expression" dxfId="590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B468-33F9-468A-9272-5BAB15286637}">
  <dimension ref="B1:U19"/>
  <sheetViews>
    <sheetView topLeftCell="B1" zoomScale="90" zoomScaleNormal="90" workbookViewId="0">
      <selection activeCell="AB29" sqref="AB29:AC3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21" x14ac:dyDescent="0.45">
      <c r="B2" s="93" t="s">
        <v>219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21" x14ac:dyDescent="0.45">
      <c r="B3" s="42"/>
      <c r="C3" s="32"/>
      <c r="K3" s="42"/>
      <c r="L3" s="32"/>
    </row>
    <row r="4" spans="2:21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21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45">
      <c r="B6" s="26" t="s">
        <v>4</v>
      </c>
      <c r="C6" s="63">
        <v>223</v>
      </c>
      <c r="D6" s="63">
        <v>186</v>
      </c>
      <c r="E6" s="46">
        <f>IF(C6="","",+D6/C6)</f>
        <v>0.8340807174887892</v>
      </c>
      <c r="F6" s="53"/>
      <c r="G6" s="39">
        <v>301.637</v>
      </c>
      <c r="H6" s="47">
        <v>240.31498000000002</v>
      </c>
      <c r="I6" s="46">
        <f>IF(G6="","",H6/G6)</f>
        <v>0.79670259285167278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45">
      <c r="B7" s="26" t="s">
        <v>3</v>
      </c>
      <c r="C7" s="26">
        <v>920</v>
      </c>
      <c r="D7" s="26">
        <v>651</v>
      </c>
      <c r="E7" s="46">
        <f>IF(C7="","",+D7/C7)</f>
        <v>0.70760869565217388</v>
      </c>
      <c r="F7" s="48"/>
      <c r="G7" s="39">
        <v>829.13274411099997</v>
      </c>
      <c r="H7" s="47">
        <v>694.63811386500004</v>
      </c>
      <c r="I7" s="46">
        <f>IF(G7="","",H7/G7)</f>
        <v>0.83778878448443661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4">
      <c r="B8" s="26" t="s">
        <v>2</v>
      </c>
      <c r="C8" s="49">
        <v>1947</v>
      </c>
      <c r="D8" s="49">
        <v>1362</v>
      </c>
      <c r="E8" s="46">
        <f>IF(C8="","",+D8/C8)</f>
        <v>0.69953775038520805</v>
      </c>
      <c r="F8" s="48"/>
      <c r="G8" s="39">
        <v>2182.3000000000002</v>
      </c>
      <c r="H8" s="47">
        <v>1786.8</v>
      </c>
      <c r="I8" s="46">
        <f>IF(G8="","",H8/G8)</f>
        <v>0.81876918847087921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45">
      <c r="B9" s="26" t="s">
        <v>1</v>
      </c>
      <c r="C9" s="63">
        <v>64</v>
      </c>
      <c r="D9" s="63">
        <v>49</v>
      </c>
      <c r="E9" s="46">
        <f>IF(C9="","",+D9/C9)</f>
        <v>0.765625</v>
      </c>
      <c r="F9" s="53"/>
      <c r="G9" s="39">
        <v>57.4</v>
      </c>
      <c r="H9" s="47">
        <v>48.6</v>
      </c>
      <c r="I9" s="46">
        <f>IF(G9="","",H9/G9)</f>
        <v>0.84668989547038331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45">
      <c r="B10" s="28" t="s">
        <v>0</v>
      </c>
      <c r="C10" s="71">
        <f>SUM(C6:C9)</f>
        <v>3154</v>
      </c>
      <c r="D10" s="71">
        <f>SUM(D6:D9)</f>
        <v>2248</v>
      </c>
      <c r="E10" s="43">
        <f>IF(C10="","",+D10/C10)</f>
        <v>0.71274571972098921</v>
      </c>
      <c r="F10" s="45"/>
      <c r="G10" s="44">
        <f>SUM(G6:G9)</f>
        <v>3370.4697441110002</v>
      </c>
      <c r="H10" s="44">
        <f>SUM(H6:H9)</f>
        <v>2770.3530938649997</v>
      </c>
      <c r="I10" s="43">
        <f>IF(G10="","",H10/G10)</f>
        <v>0.82194866122309962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45">
      <c r="C11" s="8"/>
      <c r="D11" s="8"/>
      <c r="E11" s="6"/>
      <c r="F11" s="9"/>
      <c r="G11" s="8"/>
      <c r="H11" s="8"/>
      <c r="I11" s="6"/>
    </row>
    <row r="12" spans="2:21" x14ac:dyDescent="0.45">
      <c r="E12" s="27"/>
      <c r="F12" s="27"/>
      <c r="I12" s="27"/>
    </row>
    <row r="13" spans="2:21" x14ac:dyDescent="0.45">
      <c r="E13" s="27"/>
      <c r="I13" s="27"/>
    </row>
    <row r="14" spans="2:21" x14ac:dyDescent="0.45">
      <c r="E14" s="27"/>
      <c r="I14" s="27"/>
    </row>
    <row r="15" spans="2:21" x14ac:dyDescent="0.45">
      <c r="C15" s="84"/>
      <c r="D15" s="84"/>
      <c r="E15" s="27"/>
      <c r="I15" s="27"/>
    </row>
    <row r="16" spans="2:21" x14ac:dyDescent="0.45">
      <c r="C16" s="81"/>
      <c r="E16" s="27"/>
      <c r="I16" s="27"/>
    </row>
    <row r="18" spans="3:21" x14ac:dyDescent="0.45">
      <c r="C18" s="83"/>
      <c r="D18" s="83"/>
      <c r="E18" s="82"/>
    </row>
    <row r="19" spans="3:21" x14ac:dyDescent="0.4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D6">
    <cfRule type="expression" dxfId="589" priority="10">
      <formula>ABS(C6-L6)/L6&gt;0.5</formula>
    </cfRule>
  </conditionalFormatting>
  <conditionalFormatting sqref="C8:F8">
    <cfRule type="expression" dxfId="588" priority="13">
      <formula>ABS(C8-L8)/L8&gt;0.5</formula>
    </cfRule>
  </conditionalFormatting>
  <conditionalFormatting sqref="C9:I10">
    <cfRule type="expression" dxfId="587" priority="19">
      <formula>ABS(C9-L9)/L9&gt;0.5</formula>
    </cfRule>
  </conditionalFormatting>
  <conditionalFormatting sqref="D6">
    <cfRule type="expression" dxfId="586" priority="9">
      <formula>D6&gt;C6</formula>
    </cfRule>
  </conditionalFormatting>
  <conditionalFormatting sqref="D8:D10">
    <cfRule type="expression" dxfId="585" priority="12">
      <formula>D8&gt;C8</formula>
    </cfRule>
  </conditionalFormatting>
  <conditionalFormatting sqref="E6:H7">
    <cfRule type="expression" dxfId="584" priority="4">
      <formula>ABS(E6-N6)/N6&gt;0.5</formula>
    </cfRule>
  </conditionalFormatting>
  <conditionalFormatting sqref="G8:H8">
    <cfRule type="expression" dxfId="583" priority="2">
      <formula>ABS(G8-P8)/P8&gt;0.5</formula>
    </cfRule>
  </conditionalFormatting>
  <conditionalFormatting sqref="H6:H10">
    <cfRule type="expression" dxfId="582" priority="1">
      <formula>H6&gt;G6</formula>
    </cfRule>
  </conditionalFormatting>
  <conditionalFormatting sqref="I6:I8">
    <cfRule type="expression" dxfId="581" priority="5">
      <formula>ABS(I6-R6)/R6&gt;0.5</formula>
    </cfRule>
  </conditionalFormatting>
  <conditionalFormatting sqref="L6:L10">
    <cfRule type="expression" dxfId="580" priority="17">
      <formula>ABS(L6-U6)/U6&gt;0.5</formula>
    </cfRule>
  </conditionalFormatting>
  <conditionalFormatting sqref="M6:M7">
    <cfRule type="expression" dxfId="579" priority="15">
      <formula>M6&gt;L6</formula>
    </cfRule>
  </conditionalFormatting>
  <conditionalFormatting sqref="M9:M10 Q9:Q10">
    <cfRule type="expression" dxfId="578" priority="16">
      <formula>M9&gt;L9</formula>
    </cfRule>
  </conditionalFormatting>
  <conditionalFormatting sqref="M9:R10 M6:R6 M7:Q7 R7:R8 N8:O8">
    <cfRule type="expression" dxfId="577" priority="20">
      <formula>ABS(M6-#REF!)/#REF!&gt;0.5</formula>
    </cfRule>
  </conditionalFormatting>
  <conditionalFormatting sqref="Q6:Q7">
    <cfRule type="expression" dxfId="576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F5F04-3AC3-46F0-A336-8586006DD1F5}">
  <dimension ref="B1:U19"/>
  <sheetViews>
    <sheetView topLeftCell="B1" zoomScale="90" zoomScaleNormal="90" workbookViewId="0">
      <selection activeCell="AB29" sqref="AB29:AC3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220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222</v>
      </c>
      <c r="D6" s="63">
        <v>186</v>
      </c>
      <c r="E6" s="46">
        <f>IF(C6="","",+D6/C6)</f>
        <v>0.83783783783783783</v>
      </c>
      <c r="F6" s="53"/>
      <c r="G6" s="39">
        <v>299.70100000000002</v>
      </c>
      <c r="H6" s="47">
        <v>240.31498000000002</v>
      </c>
      <c r="I6" s="46">
        <f>IF(G6="","",H6/G6)</f>
        <v>0.8018491096125806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26">
        <v>932</v>
      </c>
      <c r="D7" s="26">
        <v>665</v>
      </c>
      <c r="E7" s="46">
        <f>IF(C7="","",+D7/C7)</f>
        <v>0.71351931330472107</v>
      </c>
      <c r="F7" s="48"/>
      <c r="G7" s="39">
        <v>836.44543026899987</v>
      </c>
      <c r="H7" s="47">
        <v>709.13376243999983</v>
      </c>
      <c r="I7" s="46">
        <f>IF(G7="","",H7/G7)</f>
        <v>0.84779441285481494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1943</v>
      </c>
      <c r="D8" s="49">
        <v>1356</v>
      </c>
      <c r="E8" s="46">
        <f>IF(C8="","",+D8/C8)</f>
        <v>0.69788986103962947</v>
      </c>
      <c r="F8" s="48"/>
      <c r="G8" s="39">
        <v>2176.6999999999998</v>
      </c>
      <c r="H8" s="47">
        <v>1787</v>
      </c>
      <c r="I8" s="46">
        <f>IF(G8="","",H8/G8)</f>
        <v>0.82096751963982184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57.1</v>
      </c>
      <c r="H9" s="47">
        <v>50.4</v>
      </c>
      <c r="I9" s="46">
        <f>IF(G9="","",H9/G9)</f>
        <v>0.88266199649737298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3161</v>
      </c>
      <c r="D10" s="71">
        <f>SUM(D6:D9)</f>
        <v>2259</v>
      </c>
      <c r="E10" s="43">
        <f>IF(C10="","",+D10/C10)</f>
        <v>0.71464726352420116</v>
      </c>
      <c r="F10" s="45"/>
      <c r="G10" s="44">
        <f>SUM(G6:G9)</f>
        <v>3369.9464302689998</v>
      </c>
      <c r="H10" s="44">
        <f>SUM(H6:H9)</f>
        <v>2786.84874244</v>
      </c>
      <c r="I10" s="43">
        <f>IF(G10="","",H10/G10)</f>
        <v>0.82697122939652923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C15" s="84"/>
      <c r="D15" s="84"/>
      <c r="E15" s="27"/>
      <c r="I15" s="27"/>
    </row>
    <row r="16" spans="2:18" x14ac:dyDescent="0.45">
      <c r="C16" s="81"/>
      <c r="E16" s="27"/>
      <c r="I16" s="27"/>
    </row>
    <row r="18" spans="3:21" x14ac:dyDescent="0.45">
      <c r="C18" s="83"/>
      <c r="D18" s="83"/>
      <c r="E18" s="82"/>
    </row>
    <row r="19" spans="3:21" x14ac:dyDescent="0.4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75" priority="10">
      <formula>ABS(C6-L6)/L6&gt;0.5</formula>
    </cfRule>
  </conditionalFormatting>
  <conditionalFormatting sqref="C8:F8">
    <cfRule type="expression" dxfId="574" priority="13">
      <formula>ABS(C8-L8)/L8&gt;0.5</formula>
    </cfRule>
  </conditionalFormatting>
  <conditionalFormatting sqref="C9:I10">
    <cfRule type="expression" dxfId="573" priority="19">
      <formula>ABS(C9-L9)/L9&gt;0.5</formula>
    </cfRule>
  </conditionalFormatting>
  <conditionalFormatting sqref="D6">
    <cfRule type="expression" dxfId="572" priority="9">
      <formula>D6&gt;C6</formula>
    </cfRule>
  </conditionalFormatting>
  <conditionalFormatting sqref="D8:D10">
    <cfRule type="expression" dxfId="571" priority="12">
      <formula>D8&gt;C8</formula>
    </cfRule>
  </conditionalFormatting>
  <conditionalFormatting sqref="E7:H7">
    <cfRule type="expression" dxfId="570" priority="4">
      <formula>ABS(E7-N7)/N7&gt;0.5</formula>
    </cfRule>
  </conditionalFormatting>
  <conditionalFormatting sqref="G8:H8">
    <cfRule type="expression" dxfId="569" priority="2">
      <formula>ABS(G8-P8)/P8&gt;0.5</formula>
    </cfRule>
  </conditionalFormatting>
  <conditionalFormatting sqref="G6:I6">
    <cfRule type="expression" dxfId="568" priority="8">
      <formula>ABS(G6-P6)/P6&gt;0.5</formula>
    </cfRule>
  </conditionalFormatting>
  <conditionalFormatting sqref="H6:H10">
    <cfRule type="expression" dxfId="567" priority="1">
      <formula>H6&gt;G6</formula>
    </cfRule>
  </conditionalFormatting>
  <conditionalFormatting sqref="I7:I8">
    <cfRule type="expression" dxfId="566" priority="5">
      <formula>ABS(I7-R7)/R7&gt;0.5</formula>
    </cfRule>
  </conditionalFormatting>
  <conditionalFormatting sqref="L6:L10">
    <cfRule type="expression" dxfId="565" priority="17">
      <formula>ABS(L6-U6)/U6&gt;0.5</formula>
    </cfRule>
  </conditionalFormatting>
  <conditionalFormatting sqref="M6:M7">
    <cfRule type="expression" dxfId="564" priority="15">
      <formula>M6&gt;L6</formula>
    </cfRule>
  </conditionalFormatting>
  <conditionalFormatting sqref="M9:M10 Q9:Q10">
    <cfRule type="expression" dxfId="563" priority="16">
      <formula>M9&gt;L9</formula>
    </cfRule>
  </conditionalFormatting>
  <conditionalFormatting sqref="M9:R10 M6:R6 M7:Q7 R7:R8 N8:O8">
    <cfRule type="expression" dxfId="562" priority="20">
      <formula>ABS(M6-#REF!)/#REF!&gt;0.5</formula>
    </cfRule>
  </conditionalFormatting>
  <conditionalFormatting sqref="Q6:Q7">
    <cfRule type="expression" dxfId="561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75F6F-FD8D-41DF-ABF8-E2C5B0ABCBED}">
  <dimension ref="B1:U19"/>
  <sheetViews>
    <sheetView zoomScale="90" zoomScaleNormal="90" workbookViewId="0">
      <selection activeCell="AB29" sqref="AB29:AC3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221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223</v>
      </c>
      <c r="D6" s="63">
        <v>186</v>
      </c>
      <c r="E6" s="46">
        <f>IF(C6="","",+D6/C6)</f>
        <v>0.8340807174887892</v>
      </c>
      <c r="F6" s="53"/>
      <c r="G6" s="39">
        <v>299.42700000000002</v>
      </c>
      <c r="H6" s="47">
        <v>240.31498000000002</v>
      </c>
      <c r="I6" s="46">
        <f>IF(G6="","",H6/G6)</f>
        <v>0.80258286660855571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26">
        <v>918</v>
      </c>
      <c r="D7" s="26">
        <v>659</v>
      </c>
      <c r="E7" s="46">
        <f>IF(C7="","",+D7/C7)</f>
        <v>0.71786492374727673</v>
      </c>
      <c r="F7" s="48"/>
      <c r="G7" s="39">
        <v>830.74719054599984</v>
      </c>
      <c r="H7" s="47">
        <v>704.2221819209999</v>
      </c>
      <c r="I7" s="46">
        <f>IF(G7="","",H7/G7)</f>
        <v>0.847697337932804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1941</v>
      </c>
      <c r="D8" s="49">
        <v>1356</v>
      </c>
      <c r="E8" s="46">
        <f>IF(C8="","",+D8/C8)</f>
        <v>0.69860896445131371</v>
      </c>
      <c r="F8" s="48"/>
      <c r="G8" s="39">
        <v>2178.9</v>
      </c>
      <c r="H8" s="47">
        <v>1786.8</v>
      </c>
      <c r="I8" s="46">
        <f>IF(G8="","",H8/G8)</f>
        <v>0.82004681261186829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64</v>
      </c>
      <c r="D9" s="63">
        <v>49</v>
      </c>
      <c r="E9" s="46">
        <f>IF(C9="","",+D9/C9)</f>
        <v>0.765625</v>
      </c>
      <c r="F9" s="53"/>
      <c r="G9" s="39">
        <v>57.4</v>
      </c>
      <c r="H9" s="47">
        <v>48.6</v>
      </c>
      <c r="I9" s="46">
        <f>IF(G9="","",H9/G9)</f>
        <v>0.84668989547038331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3146</v>
      </c>
      <c r="D10" s="71">
        <f>SUM(D6:D9)</f>
        <v>2250</v>
      </c>
      <c r="E10" s="43">
        <f>IF(C10="","",+D10/C10)</f>
        <v>0.71519389701207881</v>
      </c>
      <c r="F10" s="45"/>
      <c r="G10" s="44">
        <f>SUM(G6:G9)</f>
        <v>3366.474190546</v>
      </c>
      <c r="H10" s="44">
        <f>SUM(H6:H9)</f>
        <v>2779.9371619209996</v>
      </c>
      <c r="I10" s="43">
        <f>IF(G10="","",H10/G10)</f>
        <v>0.82577111974535256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C15" s="84"/>
      <c r="D15" s="84"/>
      <c r="E15" s="27"/>
      <c r="I15" s="27"/>
    </row>
    <row r="16" spans="2:18" x14ac:dyDescent="0.45">
      <c r="C16" s="81"/>
      <c r="E16" s="27"/>
      <c r="I16" s="27"/>
    </row>
    <row r="18" spans="3:21" x14ac:dyDescent="0.45">
      <c r="C18" s="83"/>
      <c r="D18" s="83"/>
      <c r="E18" s="82"/>
    </row>
    <row r="19" spans="3:21" x14ac:dyDescent="0.4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60" priority="10">
      <formula>ABS(C6-L6)/L6&gt;0.5</formula>
    </cfRule>
  </conditionalFormatting>
  <conditionalFormatting sqref="C8:F8">
    <cfRule type="expression" dxfId="559" priority="13">
      <formula>ABS(C8-L8)/L8&gt;0.5</formula>
    </cfRule>
  </conditionalFormatting>
  <conditionalFormatting sqref="C9:I10">
    <cfRule type="expression" dxfId="558" priority="19">
      <formula>ABS(C9-L9)/L9&gt;0.5</formula>
    </cfRule>
  </conditionalFormatting>
  <conditionalFormatting sqref="D6">
    <cfRule type="expression" dxfId="557" priority="9">
      <formula>D6&gt;C6</formula>
    </cfRule>
  </conditionalFormatting>
  <conditionalFormatting sqref="D8:D10">
    <cfRule type="expression" dxfId="556" priority="12">
      <formula>D8&gt;C8</formula>
    </cfRule>
  </conditionalFormatting>
  <conditionalFormatting sqref="E7:H7">
    <cfRule type="expression" dxfId="555" priority="4">
      <formula>ABS(E7-N7)/N7&gt;0.5</formula>
    </cfRule>
  </conditionalFormatting>
  <conditionalFormatting sqref="G8:H8">
    <cfRule type="expression" dxfId="554" priority="2">
      <formula>ABS(G8-P8)/P8&gt;0.5</formula>
    </cfRule>
  </conditionalFormatting>
  <conditionalFormatting sqref="G6:I6">
    <cfRule type="expression" dxfId="553" priority="8">
      <formula>ABS(G6-P6)/P6&gt;0.5</formula>
    </cfRule>
  </conditionalFormatting>
  <conditionalFormatting sqref="H6:H10">
    <cfRule type="expression" dxfId="552" priority="1">
      <formula>H6&gt;G6</formula>
    </cfRule>
  </conditionalFormatting>
  <conditionalFormatting sqref="I7:I8">
    <cfRule type="expression" dxfId="551" priority="5">
      <formula>ABS(I7-R7)/R7&gt;0.5</formula>
    </cfRule>
  </conditionalFormatting>
  <conditionalFormatting sqref="L6:L10">
    <cfRule type="expression" dxfId="550" priority="17">
      <formula>ABS(L6-U6)/U6&gt;0.5</formula>
    </cfRule>
  </conditionalFormatting>
  <conditionalFormatting sqref="M6:M7">
    <cfRule type="expression" dxfId="549" priority="15">
      <formula>M6&gt;L6</formula>
    </cfRule>
  </conditionalFormatting>
  <conditionalFormatting sqref="M9:M10 Q9:Q10">
    <cfRule type="expression" dxfId="548" priority="16">
      <formula>M9&gt;L9</formula>
    </cfRule>
  </conditionalFormatting>
  <conditionalFormatting sqref="M9:R10 M6:R6 M7:Q7 R7:R8 N8:O8">
    <cfRule type="expression" dxfId="547" priority="20">
      <formula>ABS(M6-#REF!)/#REF!&gt;0.5</formula>
    </cfRule>
  </conditionalFormatting>
  <conditionalFormatting sqref="Q6:Q7">
    <cfRule type="expression" dxfId="546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AA54-A03E-46CF-93CF-2A56999EC785}">
  <dimension ref="B1:U19"/>
  <sheetViews>
    <sheetView zoomScale="90" zoomScaleNormal="90" workbookViewId="0">
      <selection activeCell="AB29" sqref="AB29:AC3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222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223</v>
      </c>
      <c r="D6" s="63">
        <v>186</v>
      </c>
      <c r="E6" s="46">
        <f>IF(C6="","",+D6/C6)</f>
        <v>0.8340807174887892</v>
      </c>
      <c r="F6" s="53"/>
      <c r="G6" s="39">
        <v>301.637</v>
      </c>
      <c r="H6" s="47">
        <v>240.31498000000002</v>
      </c>
      <c r="I6" s="46">
        <f>IF(G6="","",H6/G6)</f>
        <v>0.79670259285167278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26">
        <v>935</v>
      </c>
      <c r="D7" s="26">
        <v>673</v>
      </c>
      <c r="E7" s="46">
        <f>IF(C7="","",+D7/C7)</f>
        <v>0.71978609625668444</v>
      </c>
      <c r="F7" s="48"/>
      <c r="G7" s="39">
        <v>838.18877680100002</v>
      </c>
      <c r="H7" s="47">
        <v>715.574916153</v>
      </c>
      <c r="I7" s="46">
        <f>IF(G7="","",H7/G7)</f>
        <v>0.85371569741608389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1944</v>
      </c>
      <c r="D8" s="49">
        <v>1368</v>
      </c>
      <c r="E8" s="46">
        <f>IF(C8="","",+D8/C8)</f>
        <v>0.70370370370370372</v>
      </c>
      <c r="F8" s="48"/>
      <c r="G8" s="39">
        <v>2181.1999999999998</v>
      </c>
      <c r="H8" s="47">
        <v>1806.4</v>
      </c>
      <c r="I8" s="46">
        <f>IF(G8="","",H8/G8)</f>
        <v>0.82816798092792965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57.4</v>
      </c>
      <c r="H9" s="47">
        <v>50.6</v>
      </c>
      <c r="I9" s="46">
        <f>IF(G9="","",H9/G9)</f>
        <v>0.88153310104529625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3166</v>
      </c>
      <c r="D10" s="71">
        <f>SUM(D6:D9)</f>
        <v>2279</v>
      </c>
      <c r="E10" s="43">
        <f>IF(C10="","",+D10/C10)</f>
        <v>0.71983575489576757</v>
      </c>
      <c r="F10" s="45"/>
      <c r="G10" s="44">
        <f>SUM(G6:G9)</f>
        <v>3378.4257768009998</v>
      </c>
      <c r="H10" s="44">
        <f>SUM(H6:H9)</f>
        <v>2812.8898961529999</v>
      </c>
      <c r="I10" s="43">
        <f>IF(G10="","",H10/G10)</f>
        <v>0.83260372788669035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C15" s="84"/>
      <c r="D15" s="84"/>
      <c r="E15" s="27"/>
      <c r="I15" s="27"/>
    </row>
    <row r="16" spans="2:18" x14ac:dyDescent="0.45">
      <c r="C16" s="81"/>
      <c r="E16" s="27"/>
      <c r="I16" s="27"/>
    </row>
    <row r="18" spans="3:21" x14ac:dyDescent="0.45">
      <c r="C18" s="83"/>
      <c r="D18" s="83"/>
      <c r="E18" s="82"/>
    </row>
    <row r="19" spans="3:21" x14ac:dyDescent="0.4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45" priority="10">
      <formula>ABS(C6-L6)/L6&gt;0.5</formula>
    </cfRule>
  </conditionalFormatting>
  <conditionalFormatting sqref="C8:F8">
    <cfRule type="expression" dxfId="544" priority="13">
      <formula>ABS(C8-L8)/L8&gt;0.5</formula>
    </cfRule>
  </conditionalFormatting>
  <conditionalFormatting sqref="C9:I10">
    <cfRule type="expression" dxfId="543" priority="19">
      <formula>ABS(C9-L9)/L9&gt;0.5</formula>
    </cfRule>
  </conditionalFormatting>
  <conditionalFormatting sqref="D6">
    <cfRule type="expression" dxfId="542" priority="9">
      <formula>D6&gt;C6</formula>
    </cfRule>
  </conditionalFormatting>
  <conditionalFormatting sqref="D8:D10">
    <cfRule type="expression" dxfId="541" priority="12">
      <formula>D8&gt;C8</formula>
    </cfRule>
  </conditionalFormatting>
  <conditionalFormatting sqref="E7:H7">
    <cfRule type="expression" dxfId="540" priority="4">
      <formula>ABS(E7-N7)/N7&gt;0.5</formula>
    </cfRule>
  </conditionalFormatting>
  <conditionalFormatting sqref="G8:H8">
    <cfRule type="expression" dxfId="539" priority="2">
      <formula>ABS(G8-P8)/P8&gt;0.5</formula>
    </cfRule>
  </conditionalFormatting>
  <conditionalFormatting sqref="G6:I6">
    <cfRule type="expression" dxfId="538" priority="8">
      <formula>ABS(G6-P6)/P6&gt;0.5</formula>
    </cfRule>
  </conditionalFormatting>
  <conditionalFormatting sqref="H6:H10">
    <cfRule type="expression" dxfId="537" priority="1">
      <formula>H6&gt;G6</formula>
    </cfRule>
  </conditionalFormatting>
  <conditionalFormatting sqref="I7:I8">
    <cfRule type="expression" dxfId="536" priority="5">
      <formula>ABS(I7-R7)/R7&gt;0.5</formula>
    </cfRule>
  </conditionalFormatting>
  <conditionalFormatting sqref="L6:L10">
    <cfRule type="expression" dxfId="535" priority="17">
      <formula>ABS(L6-U6)/U6&gt;0.5</formula>
    </cfRule>
  </conditionalFormatting>
  <conditionalFormatting sqref="M6:M7">
    <cfRule type="expression" dxfId="534" priority="15">
      <formula>M6&gt;L6</formula>
    </cfRule>
  </conditionalFormatting>
  <conditionalFormatting sqref="M9:M10 Q9:Q10">
    <cfRule type="expression" dxfId="533" priority="16">
      <formula>M9&gt;L9</formula>
    </cfRule>
  </conditionalFormatting>
  <conditionalFormatting sqref="M9:R10 M6:R6 M7:Q7 R7:R8 N8:O8">
    <cfRule type="expression" dxfId="532" priority="20">
      <formula>ABS(M6-#REF!)/#REF!&gt;0.5</formula>
    </cfRule>
  </conditionalFormatting>
  <conditionalFormatting sqref="Q6:Q7">
    <cfRule type="expression" dxfId="531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A8F8D-9181-4B87-A5D9-A696F21647CC}">
  <dimension ref="B1:U19"/>
  <sheetViews>
    <sheetView zoomScale="90" zoomScaleNormal="90" workbookViewId="0">
      <selection activeCell="AB29" sqref="AB29:AC3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223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224</v>
      </c>
      <c r="D6" s="63">
        <v>181</v>
      </c>
      <c r="E6" s="46">
        <f>IF(C6="","",+D6/C6)</f>
        <v>0.8080357142857143</v>
      </c>
      <c r="F6" s="53"/>
      <c r="G6" s="39">
        <v>301.637</v>
      </c>
      <c r="H6" s="47">
        <v>238.0155</v>
      </c>
      <c r="I6" s="46">
        <f>IF(G6="","",H6/G6)</f>
        <v>0.78907925751814267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26">
        <v>910</v>
      </c>
      <c r="D7" s="26">
        <v>655</v>
      </c>
      <c r="E7" s="46">
        <f>IF(C7="","",+D7/C7)</f>
        <v>0.71978021978021978</v>
      </c>
      <c r="F7" s="48"/>
      <c r="G7" s="39">
        <v>822.03544782599988</v>
      </c>
      <c r="H7" s="47">
        <v>702.35060291899993</v>
      </c>
      <c r="I7" s="46">
        <f>IF(G7="","",H7/G7)</f>
        <v>0.85440427754846204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1938</v>
      </c>
      <c r="D8" s="49">
        <v>1373</v>
      </c>
      <c r="E8" s="46">
        <f>IF(C8="","",+D8/C8)</f>
        <v>0.70846233230134159</v>
      </c>
      <c r="F8" s="48"/>
      <c r="G8" s="39">
        <v>2178.6999999999998</v>
      </c>
      <c r="H8" s="47">
        <v>1813.7</v>
      </c>
      <c r="I8" s="46">
        <f>IF(G8="","",H8/G8)</f>
        <v>0.83246890347454916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57.4</v>
      </c>
      <c r="H9" s="47">
        <v>50.6</v>
      </c>
      <c r="I9" s="46">
        <f>IF(G9="","",H9/G9)</f>
        <v>0.88153310104529625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3136</v>
      </c>
      <c r="D10" s="71">
        <f>SUM(D6:D9)</f>
        <v>2261</v>
      </c>
      <c r="E10" s="43">
        <f>IF(C10="","",+D10/C10)</f>
        <v>0.7209821428571429</v>
      </c>
      <c r="F10" s="45"/>
      <c r="G10" s="44">
        <f>SUM(G6:G9)</f>
        <v>3359.7724478259997</v>
      </c>
      <c r="H10" s="44">
        <f>SUM(H6:H9)</f>
        <v>2804.666102919</v>
      </c>
      <c r="I10" s="43">
        <f>IF(G10="","",H10/G10)</f>
        <v>0.83477858886955536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C15" s="84"/>
      <c r="D15" s="84"/>
      <c r="E15" s="27"/>
      <c r="I15" s="27"/>
    </row>
    <row r="16" spans="2:18" x14ac:dyDescent="0.45">
      <c r="C16" s="81"/>
      <c r="E16" s="27"/>
      <c r="I16" s="27"/>
    </row>
    <row r="18" spans="3:21" x14ac:dyDescent="0.45">
      <c r="C18" s="83"/>
      <c r="D18" s="83"/>
      <c r="E18" s="82"/>
    </row>
    <row r="19" spans="3:21" x14ac:dyDescent="0.4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30" priority="10">
      <formula>ABS(C6-L6)/L6&gt;0.5</formula>
    </cfRule>
  </conditionalFormatting>
  <conditionalFormatting sqref="C8:F8">
    <cfRule type="expression" dxfId="529" priority="13">
      <formula>ABS(C8-L8)/L8&gt;0.5</formula>
    </cfRule>
  </conditionalFormatting>
  <conditionalFormatting sqref="C9:I10">
    <cfRule type="expression" dxfId="528" priority="19">
      <formula>ABS(C9-L9)/L9&gt;0.5</formula>
    </cfRule>
  </conditionalFormatting>
  <conditionalFormatting sqref="D6">
    <cfRule type="expression" dxfId="527" priority="9">
      <formula>D6&gt;C6</formula>
    </cfRule>
  </conditionalFormatting>
  <conditionalFormatting sqref="D8:D10">
    <cfRule type="expression" dxfId="526" priority="12">
      <formula>D8&gt;C8</formula>
    </cfRule>
  </conditionalFormatting>
  <conditionalFormatting sqref="E7:H7">
    <cfRule type="expression" dxfId="525" priority="4">
      <formula>ABS(E7-N7)/N7&gt;0.5</formula>
    </cfRule>
  </conditionalFormatting>
  <conditionalFormatting sqref="G8:H8">
    <cfRule type="expression" dxfId="524" priority="2">
      <formula>ABS(G8-P8)/P8&gt;0.5</formula>
    </cfRule>
  </conditionalFormatting>
  <conditionalFormatting sqref="G6:I6">
    <cfRule type="expression" dxfId="523" priority="8">
      <formula>ABS(G6-P6)/P6&gt;0.5</formula>
    </cfRule>
  </conditionalFormatting>
  <conditionalFormatting sqref="H6:H10">
    <cfRule type="expression" dxfId="522" priority="1">
      <formula>H6&gt;G6</formula>
    </cfRule>
  </conditionalFormatting>
  <conditionalFormatting sqref="I7:I8">
    <cfRule type="expression" dxfId="521" priority="5">
      <formula>ABS(I7-R7)/R7&gt;0.5</formula>
    </cfRule>
  </conditionalFormatting>
  <conditionalFormatting sqref="L6:L10">
    <cfRule type="expression" dxfId="520" priority="17">
      <formula>ABS(L6-U6)/U6&gt;0.5</formula>
    </cfRule>
  </conditionalFormatting>
  <conditionalFormatting sqref="M6:M7">
    <cfRule type="expression" dxfId="519" priority="15">
      <formula>M6&gt;L6</formula>
    </cfRule>
  </conditionalFormatting>
  <conditionalFormatting sqref="M9:M10 Q9:Q10">
    <cfRule type="expression" dxfId="518" priority="16">
      <formula>M9&gt;L9</formula>
    </cfRule>
  </conditionalFormatting>
  <conditionalFormatting sqref="M9:R10 M6:R6 M7:Q7 R7:R8 N8:O8">
    <cfRule type="expression" dxfId="517" priority="20">
      <formula>ABS(M6-#REF!)/#REF!&gt;0.5</formula>
    </cfRule>
  </conditionalFormatting>
  <conditionalFormatting sqref="Q6:Q7">
    <cfRule type="expression" dxfId="516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665CA-3E08-4A71-AD65-6AB43B7CE7D7}">
  <dimension ref="B1:U19"/>
  <sheetViews>
    <sheetView zoomScale="90" zoomScaleNormal="90" workbookViewId="0">
      <selection activeCell="AB29" sqref="AB29:AC3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224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225</v>
      </c>
      <c r="D6" s="63">
        <v>188</v>
      </c>
      <c r="E6" s="46">
        <f>IF(C6="","",+D6/C6)</f>
        <v>0.83555555555555561</v>
      </c>
      <c r="F6" s="53"/>
      <c r="G6" s="39">
        <v>302.15100000000001</v>
      </c>
      <c r="H6" s="47">
        <v>242.25901999999999</v>
      </c>
      <c r="I6" s="46">
        <f>IF(G6="","",H6/G6)</f>
        <v>0.80178129478307203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26">
        <v>953</v>
      </c>
      <c r="D7" s="26">
        <v>695</v>
      </c>
      <c r="E7" s="46">
        <f>IF(C7="","",+D7/C7)</f>
        <v>0.72927597061909755</v>
      </c>
      <c r="F7" s="48"/>
      <c r="G7" s="39">
        <v>852.61579740299999</v>
      </c>
      <c r="H7" s="47">
        <v>730.91158782399998</v>
      </c>
      <c r="I7" s="46">
        <f>IF(G7="","",H7/G7)</f>
        <v>0.85725785289259082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1944</v>
      </c>
      <c r="D8" s="49">
        <v>1381</v>
      </c>
      <c r="E8" s="46">
        <f>IF(C8="","",+D8/C8)</f>
        <v>0.71039094650205759</v>
      </c>
      <c r="F8" s="48"/>
      <c r="G8" s="39">
        <v>2182.5</v>
      </c>
      <c r="H8" s="47">
        <v>1819.5</v>
      </c>
      <c r="I8" s="46">
        <f>IF(G8="","",H8/G8)</f>
        <v>0.83367697594501722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64</v>
      </c>
      <c r="D9" s="63">
        <v>53</v>
      </c>
      <c r="E9" s="46">
        <f>IF(C9="","",+D9/C9)</f>
        <v>0.828125</v>
      </c>
      <c r="F9" s="53"/>
      <c r="G9" s="39">
        <v>57.4</v>
      </c>
      <c r="H9" s="47">
        <v>51.5</v>
      </c>
      <c r="I9" s="46">
        <f>IF(G9="","",H9/G9)</f>
        <v>0.89721254355400704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3186</v>
      </c>
      <c r="D10" s="71">
        <f>SUM(D6:D9)</f>
        <v>2317</v>
      </c>
      <c r="E10" s="43">
        <f>IF(C10="","",+D10/C10)</f>
        <v>0.7272441933458883</v>
      </c>
      <c r="F10" s="45"/>
      <c r="G10" s="44">
        <f>SUM(G6:G9)</f>
        <v>3394.6667974030001</v>
      </c>
      <c r="H10" s="44">
        <f>SUM(H6:H9)</f>
        <v>2844.1706078239999</v>
      </c>
      <c r="I10" s="43">
        <f>IF(G10="","",H10/G10)</f>
        <v>0.83783498574878024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C15" s="84"/>
      <c r="D15" s="84"/>
      <c r="E15" s="27"/>
      <c r="I15" s="27"/>
    </row>
    <row r="16" spans="2:18" x14ac:dyDescent="0.45">
      <c r="C16" s="81"/>
      <c r="E16" s="27"/>
      <c r="I16" s="27"/>
    </row>
    <row r="18" spans="3:21" x14ac:dyDescent="0.45">
      <c r="C18" s="83"/>
      <c r="D18" s="83"/>
      <c r="E18" s="82"/>
    </row>
    <row r="19" spans="3:21" x14ac:dyDescent="0.4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15" priority="10">
      <formula>ABS(C6-L6)/L6&gt;0.5</formula>
    </cfRule>
  </conditionalFormatting>
  <conditionalFormatting sqref="C8:F8">
    <cfRule type="expression" dxfId="514" priority="13">
      <formula>ABS(C8-L8)/L8&gt;0.5</formula>
    </cfRule>
  </conditionalFormatting>
  <conditionalFormatting sqref="C9:I10">
    <cfRule type="expression" dxfId="513" priority="19">
      <formula>ABS(C9-L9)/L9&gt;0.5</formula>
    </cfRule>
  </conditionalFormatting>
  <conditionalFormatting sqref="D6">
    <cfRule type="expression" dxfId="512" priority="9">
      <formula>D6&gt;C6</formula>
    </cfRule>
  </conditionalFormatting>
  <conditionalFormatting sqref="D8:D10">
    <cfRule type="expression" dxfId="511" priority="12">
      <formula>D8&gt;C8</formula>
    </cfRule>
  </conditionalFormatting>
  <conditionalFormatting sqref="E7:H7">
    <cfRule type="expression" dxfId="510" priority="4">
      <formula>ABS(E7-N7)/N7&gt;0.5</formula>
    </cfRule>
  </conditionalFormatting>
  <conditionalFormatting sqref="G8:H8">
    <cfRule type="expression" dxfId="509" priority="2">
      <formula>ABS(G8-P8)/P8&gt;0.5</formula>
    </cfRule>
  </conditionalFormatting>
  <conditionalFormatting sqref="G6:I6">
    <cfRule type="expression" dxfId="508" priority="8">
      <formula>ABS(G6-P6)/P6&gt;0.5</formula>
    </cfRule>
  </conditionalFormatting>
  <conditionalFormatting sqref="H6:H10">
    <cfRule type="expression" dxfId="507" priority="1">
      <formula>H6&gt;G6</formula>
    </cfRule>
  </conditionalFormatting>
  <conditionalFormatting sqref="I7:I8">
    <cfRule type="expression" dxfId="506" priority="5">
      <formula>ABS(I7-R7)/R7&gt;0.5</formula>
    </cfRule>
  </conditionalFormatting>
  <conditionalFormatting sqref="L6:L10">
    <cfRule type="expression" dxfId="505" priority="17">
      <formula>ABS(L6-U6)/U6&gt;0.5</formula>
    </cfRule>
  </conditionalFormatting>
  <conditionalFormatting sqref="M6:M7">
    <cfRule type="expression" dxfId="504" priority="15">
      <formula>M6&gt;L6</formula>
    </cfRule>
  </conditionalFormatting>
  <conditionalFormatting sqref="M9:M10 Q9:Q10">
    <cfRule type="expression" dxfId="503" priority="16">
      <formula>M9&gt;L9</formula>
    </cfRule>
  </conditionalFormatting>
  <conditionalFormatting sqref="M9:R10 M6:R6 M7:Q7 R7:R8 N8:O8">
    <cfRule type="expression" dxfId="502" priority="20">
      <formula>ABS(M6-#REF!)/#REF!&gt;0.5</formula>
    </cfRule>
  </conditionalFormatting>
  <conditionalFormatting sqref="Q6:Q7">
    <cfRule type="expression" dxfId="501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F096A-BD95-4291-83A1-E73A9022CCBE}">
  <dimension ref="B1:U19"/>
  <sheetViews>
    <sheetView zoomScale="90" zoomScaleNormal="90" workbookViewId="0">
      <selection activeCell="AB29" sqref="AB29:AC3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225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224</v>
      </c>
      <c r="D6" s="63">
        <v>189</v>
      </c>
      <c r="E6" s="46">
        <f>IF(C6="","",+D6/C6)</f>
        <v>0.84375</v>
      </c>
      <c r="F6" s="53"/>
      <c r="G6" s="39">
        <v>302.14999999999998</v>
      </c>
      <c r="H6" s="47">
        <v>250.63157999999999</v>
      </c>
      <c r="I6" s="46">
        <f>IF(G6="","",H6/G6)</f>
        <v>0.82949389376137683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26">
        <v>933</v>
      </c>
      <c r="D7" s="26">
        <v>680</v>
      </c>
      <c r="E7" s="46">
        <f>IF(C7="","",+D7/C7)</f>
        <v>0.7288317256162915</v>
      </c>
      <c r="F7" s="48"/>
      <c r="G7" s="39">
        <v>838.06708011399996</v>
      </c>
      <c r="H7" s="39">
        <v>721.45924948999993</v>
      </c>
      <c r="I7" s="46">
        <f>IF(G7="","",H7/G7)</f>
        <v>0.86086098190596128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1944</v>
      </c>
      <c r="D8" s="49">
        <v>1380</v>
      </c>
      <c r="E8" s="46">
        <f>IF(C8="","",+D8/C8)</f>
        <v>0.70987654320987659</v>
      </c>
      <c r="F8" s="48"/>
      <c r="G8" s="39">
        <v>2181.6999999999998</v>
      </c>
      <c r="H8" s="47">
        <v>1819.9</v>
      </c>
      <c r="I8" s="46">
        <f>IF(G8="","",H8/G8)</f>
        <v>0.83416601732593865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63</v>
      </c>
      <c r="D9" s="63">
        <v>53</v>
      </c>
      <c r="E9" s="46">
        <f>IF(C9="","",+D9/C9)</f>
        <v>0.84126984126984128</v>
      </c>
      <c r="F9" s="53"/>
      <c r="G9" s="39">
        <v>56.8</v>
      </c>
      <c r="H9" s="47">
        <v>51.6</v>
      </c>
      <c r="I9" s="46">
        <f>IF(G9="","",H9/G9)</f>
        <v>0.90845070422535223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3164</v>
      </c>
      <c r="D10" s="71">
        <f>SUM(D6:D9)</f>
        <v>2302</v>
      </c>
      <c r="E10" s="43">
        <f>IF(C10="","",+D10/C10)</f>
        <v>0.72756005056890016</v>
      </c>
      <c r="F10" s="45"/>
      <c r="G10" s="44">
        <f>SUM(G6:G9)</f>
        <v>3378.7170801140001</v>
      </c>
      <c r="H10" s="44">
        <f>SUM(H6:H9)</f>
        <v>2843.59082949</v>
      </c>
      <c r="I10" s="43">
        <f>IF(G10="","",H10/G10)</f>
        <v>0.84161850846477371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C15" s="84"/>
      <c r="D15" s="84"/>
      <c r="E15" s="27"/>
      <c r="I15" s="27"/>
    </row>
    <row r="16" spans="2:18" x14ac:dyDescent="0.45">
      <c r="C16" s="81"/>
      <c r="E16" s="27"/>
      <c r="I16" s="27"/>
    </row>
    <row r="18" spans="3:21" x14ac:dyDescent="0.45">
      <c r="C18" s="83"/>
      <c r="D18" s="83"/>
      <c r="E18" s="82"/>
    </row>
    <row r="19" spans="3:21" x14ac:dyDescent="0.45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00" priority="7">
      <formula>ABS(C6-L6)/L6&gt;0.5</formula>
    </cfRule>
  </conditionalFormatting>
  <conditionalFormatting sqref="C8:F8">
    <cfRule type="expression" dxfId="499" priority="12">
      <formula>ABS(C8-L8)/L8&gt;0.5</formula>
    </cfRule>
  </conditionalFormatting>
  <conditionalFormatting sqref="C9:I10">
    <cfRule type="expression" dxfId="498" priority="18">
      <formula>ABS(C9-L9)/L9&gt;0.5</formula>
    </cfRule>
  </conditionalFormatting>
  <conditionalFormatting sqref="D6">
    <cfRule type="expression" dxfId="497" priority="6">
      <formula>D6&gt;C6</formula>
    </cfRule>
  </conditionalFormatting>
  <conditionalFormatting sqref="D8:D10">
    <cfRule type="expression" dxfId="496" priority="11">
      <formula>D8&gt;C8</formula>
    </cfRule>
  </conditionalFormatting>
  <conditionalFormatting sqref="E7:I7">
    <cfRule type="expression" dxfId="495" priority="1">
      <formula>ABS(E7-N7)/N7&gt;0.5</formula>
    </cfRule>
  </conditionalFormatting>
  <conditionalFormatting sqref="G6:I6">
    <cfRule type="expression" dxfId="494" priority="5">
      <formula>ABS(G6-P6)/P6&gt;0.5</formula>
    </cfRule>
  </conditionalFormatting>
  <conditionalFormatting sqref="G8:I8">
    <cfRule type="expression" dxfId="493" priority="10">
      <formula>ABS(G8-P8)/P8&gt;0.5</formula>
    </cfRule>
  </conditionalFormatting>
  <conditionalFormatting sqref="H6">
    <cfRule type="expression" dxfId="492" priority="4">
      <formula>H6&gt;G6</formula>
    </cfRule>
  </conditionalFormatting>
  <conditionalFormatting sqref="H8:H10">
    <cfRule type="expression" dxfId="491" priority="9">
      <formula>H8&gt;G8</formula>
    </cfRule>
  </conditionalFormatting>
  <conditionalFormatting sqref="L6:L10">
    <cfRule type="expression" dxfId="490" priority="16">
      <formula>ABS(L6-U6)/U6&gt;0.5</formula>
    </cfRule>
  </conditionalFormatting>
  <conditionalFormatting sqref="M6:M7">
    <cfRule type="expression" dxfId="489" priority="14">
      <formula>M6&gt;L6</formula>
    </cfRule>
  </conditionalFormatting>
  <conditionalFormatting sqref="M9:M10 Q9:Q10">
    <cfRule type="expression" dxfId="488" priority="15">
      <formula>M9&gt;L9</formula>
    </cfRule>
  </conditionalFormatting>
  <conditionalFormatting sqref="M9:R10 M6:R6 M7:Q7 R7:R8 N8:O8">
    <cfRule type="expression" dxfId="487" priority="19">
      <formula>ABS(M6-#REF!)/#REF!&gt;0.5</formula>
    </cfRule>
  </conditionalFormatting>
  <conditionalFormatting sqref="Q6:Q7">
    <cfRule type="expression" dxfId="486" priority="1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40B6C-7A2E-49FC-A089-A88A4BFC1759}">
  <dimension ref="B1:U19"/>
  <sheetViews>
    <sheetView zoomScale="90" zoomScaleNormal="90" workbookViewId="0">
      <selection activeCell="AB29" sqref="AB29:AC3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226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224</v>
      </c>
      <c r="D6" s="63">
        <v>190</v>
      </c>
      <c r="E6" s="46">
        <f>IF(C6="","",+D6/C6)</f>
        <v>0.8482142857142857</v>
      </c>
      <c r="F6" s="53"/>
      <c r="G6" s="39">
        <v>302.14999999999998</v>
      </c>
      <c r="H6" s="47">
        <v>251.50937999999999</v>
      </c>
      <c r="I6" s="46">
        <f>IF(G6="","",H6/G6)</f>
        <v>0.8323990733079597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">
      <c r="B7" s="26" t="s">
        <v>3</v>
      </c>
      <c r="C7" s="79">
        <v>908</v>
      </c>
      <c r="D7" s="79">
        <v>661</v>
      </c>
      <c r="E7" s="46">
        <f>IF(C7="","",+D7/C7)</f>
        <v>0.72797356828193838</v>
      </c>
      <c r="F7" s="48"/>
      <c r="G7" s="39">
        <v>818.5612273239999</v>
      </c>
      <c r="H7" s="39">
        <v>708.30461044899994</v>
      </c>
      <c r="I7" s="46">
        <f>IF(G7="","",H7/G7)</f>
        <v>0.86530437407175331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1939</v>
      </c>
      <c r="D8" s="49">
        <v>1381</v>
      </c>
      <c r="E8" s="46">
        <f>IF(C8="","",+D8/C8)</f>
        <v>0.7122227952552862</v>
      </c>
      <c r="F8" s="48"/>
      <c r="G8" s="39">
        <v>2179.9</v>
      </c>
      <c r="H8" s="47">
        <v>1820.5</v>
      </c>
      <c r="I8" s="46">
        <f>IF(G8="","",H8/G8)</f>
        <v>0.83513005183724021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63</v>
      </c>
      <c r="D9" s="63">
        <v>53</v>
      </c>
      <c r="E9" s="46">
        <f>IF(C9="","",+D9/C9)</f>
        <v>0.84126984126984128</v>
      </c>
      <c r="F9" s="53"/>
      <c r="G9" s="39">
        <v>56.8</v>
      </c>
      <c r="H9" s="47">
        <v>51.6</v>
      </c>
      <c r="I9" s="46">
        <f>IF(G9="","",H9/G9)</f>
        <v>0.90845070422535223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3134</v>
      </c>
      <c r="D10" s="71">
        <f>SUM(D6:D9)</f>
        <v>2285</v>
      </c>
      <c r="E10" s="43">
        <f>IF(C10="","",+D10/C10)</f>
        <v>0.72910019144862792</v>
      </c>
      <c r="F10" s="45"/>
      <c r="G10" s="44">
        <f>SUM(G6:G9)</f>
        <v>3357.4112273240003</v>
      </c>
      <c r="H10" s="44">
        <f>SUM(H6:H9)</f>
        <v>2831.9139904489998</v>
      </c>
      <c r="I10" s="43">
        <f>IF(G10="","",H10/G10)</f>
        <v>0.84348142026860251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  <row r="18" spans="3:21" x14ac:dyDescent="0.45">
      <c r="C18" s="83"/>
      <c r="D18" s="83"/>
      <c r="E18" s="82"/>
    </row>
    <row r="19" spans="3:21" x14ac:dyDescent="0.45"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485" priority="4">
      <formula>ABS(C7-L7)/L7&gt;0.5</formula>
    </cfRule>
  </conditionalFormatting>
  <conditionalFormatting sqref="C6:I6">
    <cfRule type="expression" dxfId="484" priority="7">
      <formula>ABS(C6-L6)/L6&gt;0.5</formula>
    </cfRule>
  </conditionalFormatting>
  <conditionalFormatting sqref="C8:I10">
    <cfRule type="expression" dxfId="483" priority="12">
      <formula>ABS(C8-L8)/L8&gt;0.5</formula>
    </cfRule>
  </conditionalFormatting>
  <conditionalFormatting sqref="D6:D10">
    <cfRule type="expression" dxfId="482" priority="3">
      <formula>D6&gt;C6</formula>
    </cfRule>
  </conditionalFormatting>
  <conditionalFormatting sqref="G7:I7">
    <cfRule type="expression" dxfId="481" priority="1">
      <formula>ABS(G7-P7)/P7&gt;0.5</formula>
    </cfRule>
  </conditionalFormatting>
  <conditionalFormatting sqref="H6">
    <cfRule type="expression" dxfId="480" priority="6">
      <formula>H6&gt;G6</formula>
    </cfRule>
  </conditionalFormatting>
  <conditionalFormatting sqref="H8:H10">
    <cfRule type="expression" dxfId="479" priority="11">
      <formula>H8&gt;G8</formula>
    </cfRule>
  </conditionalFormatting>
  <conditionalFormatting sqref="L6:L10">
    <cfRule type="expression" dxfId="478" priority="18">
      <formula>ABS(L6-U6)/U6&gt;0.5</formula>
    </cfRule>
  </conditionalFormatting>
  <conditionalFormatting sqref="M6:M7">
    <cfRule type="expression" dxfId="477" priority="16">
      <formula>M6&gt;L6</formula>
    </cfRule>
  </conditionalFormatting>
  <conditionalFormatting sqref="M9:M10 Q9:Q10">
    <cfRule type="expression" dxfId="476" priority="17">
      <formula>M9&gt;L9</formula>
    </cfRule>
  </conditionalFormatting>
  <conditionalFormatting sqref="M9:R10 M6:R6 M7:Q7 R7:R8 N8:O8">
    <cfRule type="expression" dxfId="475" priority="21">
      <formula>ABS(M6-#REF!)/#REF!&gt;0.5</formula>
    </cfRule>
  </conditionalFormatting>
  <conditionalFormatting sqref="Q6:Q7">
    <cfRule type="expression" dxfId="474" priority="1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99D99-72B3-492D-8BF6-59D59B601DD7}">
  <dimension ref="B1:U19"/>
  <sheetViews>
    <sheetView zoomScale="90" zoomScaleNormal="90" workbookViewId="0">
      <selection activeCell="AB29" sqref="AB29:AC3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227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223</v>
      </c>
      <c r="D6" s="63">
        <v>190</v>
      </c>
      <c r="E6" s="46">
        <f>IF(C6="","",+D6/C6)</f>
        <v>0.85201793721973096</v>
      </c>
      <c r="F6" s="53"/>
      <c r="G6" s="39">
        <v>299.94600000000003</v>
      </c>
      <c r="H6" s="47">
        <v>251.50937999999999</v>
      </c>
      <c r="I6" s="46">
        <f>IF(G6="","",H6/G6)</f>
        <v>0.83851553279590318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905</v>
      </c>
      <c r="D7" s="63">
        <v>659</v>
      </c>
      <c r="E7" s="46">
        <f>IF(C7="","",+D7/C7)</f>
        <v>0.7281767955801105</v>
      </c>
      <c r="F7" s="48"/>
      <c r="G7" s="39">
        <v>816.1294443219997</v>
      </c>
      <c r="H7" s="39">
        <v>707.24927702699972</v>
      </c>
      <c r="I7" s="46">
        <f>IF(G7="","",H7/G7)</f>
        <v>0.86658958569317113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1937</v>
      </c>
      <c r="D8" s="49">
        <v>1384</v>
      </c>
      <c r="E8" s="46">
        <f>IF(C8="","",+D8/C8)</f>
        <v>0.71450696954052662</v>
      </c>
      <c r="F8" s="48"/>
      <c r="G8" s="39">
        <v>2185</v>
      </c>
      <c r="H8" s="47">
        <v>1819.6</v>
      </c>
      <c r="I8" s="46">
        <f>IF(G8="","",H8/G8)</f>
        <v>0.83276887871853544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62</v>
      </c>
      <c r="D9" s="63">
        <v>51</v>
      </c>
      <c r="E9" s="46">
        <f>IF(C9="","",+D9/C9)</f>
        <v>0.82258064516129037</v>
      </c>
      <c r="F9" s="53"/>
      <c r="G9" s="39">
        <v>56.1</v>
      </c>
      <c r="H9" s="47">
        <v>50.3</v>
      </c>
      <c r="I9" s="46">
        <f>IF(G9="","",H9/G9)</f>
        <v>0.89661319073083767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3127</v>
      </c>
      <c r="D10" s="71">
        <f>SUM(D6:D9)</f>
        <v>2284</v>
      </c>
      <c r="E10" s="43">
        <f>IF(C10="","",+D10/C10)</f>
        <v>0.73041253597697475</v>
      </c>
      <c r="F10" s="45"/>
      <c r="G10" s="44">
        <f>SUM(G6:G9)</f>
        <v>3357.1754443219997</v>
      </c>
      <c r="H10" s="44">
        <f>SUM(H6:H9)</f>
        <v>2828.6586570269997</v>
      </c>
      <c r="I10" s="43">
        <f>IF(G10="","",H10/G10)</f>
        <v>0.84257099574915517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  <row r="18" spans="3:21" x14ac:dyDescent="0.45">
      <c r="C18" s="83"/>
      <c r="D18" s="83"/>
      <c r="E18" s="82"/>
    </row>
    <row r="19" spans="3:21" x14ac:dyDescent="0.45"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473" priority="4">
      <formula>ABS(C7-L7)/L7&gt;0.5</formula>
    </cfRule>
  </conditionalFormatting>
  <conditionalFormatting sqref="C6:I6">
    <cfRule type="expression" dxfId="472" priority="7">
      <formula>ABS(C6-L6)/L6&gt;0.5</formula>
    </cfRule>
  </conditionalFormatting>
  <conditionalFormatting sqref="C8:I10">
    <cfRule type="expression" dxfId="471" priority="12">
      <formula>ABS(C8-L8)/L8&gt;0.5</formula>
    </cfRule>
  </conditionalFormatting>
  <conditionalFormatting sqref="D6:D10">
    <cfRule type="expression" dxfId="470" priority="3">
      <formula>D6&gt;C6</formula>
    </cfRule>
  </conditionalFormatting>
  <conditionalFormatting sqref="G7:I7">
    <cfRule type="expression" dxfId="469" priority="1">
      <formula>ABS(G7-P7)/P7&gt;0.5</formula>
    </cfRule>
  </conditionalFormatting>
  <conditionalFormatting sqref="H6">
    <cfRule type="expression" dxfId="468" priority="6">
      <formula>H6&gt;G6</formula>
    </cfRule>
  </conditionalFormatting>
  <conditionalFormatting sqref="H8:H10">
    <cfRule type="expression" dxfId="467" priority="11">
      <formula>H8&gt;G8</formula>
    </cfRule>
  </conditionalFormatting>
  <conditionalFormatting sqref="L6:L10">
    <cfRule type="expression" dxfId="466" priority="18">
      <formula>ABS(L6-U6)/U6&gt;0.5</formula>
    </cfRule>
  </conditionalFormatting>
  <conditionalFormatting sqref="M6:M7">
    <cfRule type="expression" dxfId="465" priority="16">
      <formula>M6&gt;L6</formula>
    </cfRule>
  </conditionalFormatting>
  <conditionalFormatting sqref="M9:M10 Q9:Q10">
    <cfRule type="expression" dxfId="464" priority="17">
      <formula>M9&gt;L9</formula>
    </cfRule>
  </conditionalFormatting>
  <conditionalFormatting sqref="M9:R10 M6:R6 M7:Q7 R7:R8 N8:O8">
    <cfRule type="expression" dxfId="463" priority="21">
      <formula>ABS(M6-#REF!)/#REF!&gt;0.5</formula>
    </cfRule>
  </conditionalFormatting>
  <conditionalFormatting sqref="Q6:Q7">
    <cfRule type="expression" dxfId="462" priority="1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46C91-BCFA-4E77-9C3B-178009042FEB}">
  <dimension ref="B1:U19"/>
  <sheetViews>
    <sheetView zoomScale="90" zoomScaleNormal="90" workbookViewId="0">
      <selection activeCell="AB29" sqref="AB29:AC3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228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222</v>
      </c>
      <c r="D6" s="63">
        <v>190</v>
      </c>
      <c r="E6" s="46">
        <f>IF(C6="","",+D6/C6)</f>
        <v>0.85585585585585588</v>
      </c>
      <c r="F6" s="53"/>
      <c r="G6" s="39">
        <v>299.51299999999998</v>
      </c>
      <c r="H6" s="47">
        <v>251.50937999999999</v>
      </c>
      <c r="I6" s="46">
        <f>IF(G6="","",H6/G6)</f>
        <v>0.83972775806058508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912</v>
      </c>
      <c r="D7" s="63">
        <v>665</v>
      </c>
      <c r="E7" s="46">
        <f>IF(C7="","",+D7/C7)</f>
        <v>0.72916666666666663</v>
      </c>
      <c r="F7" s="48"/>
      <c r="G7" s="39">
        <v>820.34308219299987</v>
      </c>
      <c r="H7" s="39">
        <v>711.78440374899992</v>
      </c>
      <c r="I7" s="46">
        <f>IF(G7="","",H7/G7)</f>
        <v>0.86766673505212832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1943</v>
      </c>
      <c r="D8" s="49">
        <v>1385</v>
      </c>
      <c r="E8" s="46">
        <f>IF(C8="","",+D8/C8)</f>
        <v>0.71281523417395776</v>
      </c>
      <c r="F8" s="48"/>
      <c r="G8" s="39">
        <v>2186.4</v>
      </c>
      <c r="H8" s="47">
        <v>1817.4</v>
      </c>
      <c r="I8" s="46">
        <f>IF(G8="","",H8/G8)</f>
        <v>0.83122941822173435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56.385195720000006</v>
      </c>
      <c r="H9" s="47">
        <v>50.430412519999997</v>
      </c>
      <c r="I9" s="46">
        <f>IF(G9="","",H9/G9)</f>
        <v>0.89439101657870401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3141</v>
      </c>
      <c r="D10" s="71">
        <f>SUM(D6:D9)</f>
        <v>2292</v>
      </c>
      <c r="E10" s="43">
        <f>IF(C10="","",+D10/C10)</f>
        <v>0.72970391595033424</v>
      </c>
      <c r="F10" s="45"/>
      <c r="G10" s="44">
        <f>SUM(G6:G9)</f>
        <v>3362.6412779130001</v>
      </c>
      <c r="H10" s="44">
        <f>SUM(H6:H9)</f>
        <v>2831.1241962690001</v>
      </c>
      <c r="I10" s="43">
        <f>IF(G10="","",H10/G10)</f>
        <v>0.84193464669122176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  <row r="18" spans="3:21" x14ac:dyDescent="0.45">
      <c r="C18" s="83"/>
      <c r="D18" s="83"/>
      <c r="E18" s="82"/>
    </row>
    <row r="19" spans="3:21" x14ac:dyDescent="0.45"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461" priority="4">
      <formula>ABS(C7-L7)/L7&gt;0.5</formula>
    </cfRule>
  </conditionalFormatting>
  <conditionalFormatting sqref="C6:I6">
    <cfRule type="expression" dxfId="460" priority="7">
      <formula>ABS(C6-L6)/L6&gt;0.5</formula>
    </cfRule>
  </conditionalFormatting>
  <conditionalFormatting sqref="C8:I10">
    <cfRule type="expression" dxfId="459" priority="12">
      <formula>ABS(C8-L8)/L8&gt;0.5</formula>
    </cfRule>
  </conditionalFormatting>
  <conditionalFormatting sqref="D6:D10">
    <cfRule type="expression" dxfId="458" priority="3">
      <formula>D6&gt;C6</formula>
    </cfRule>
  </conditionalFormatting>
  <conditionalFormatting sqref="G7:I7">
    <cfRule type="expression" dxfId="457" priority="1">
      <formula>ABS(G7-P7)/P7&gt;0.5</formula>
    </cfRule>
  </conditionalFormatting>
  <conditionalFormatting sqref="H6">
    <cfRule type="expression" dxfId="456" priority="6">
      <formula>H6&gt;G6</formula>
    </cfRule>
  </conditionalFormatting>
  <conditionalFormatting sqref="H8:H10">
    <cfRule type="expression" dxfId="455" priority="11">
      <formula>H8&gt;G8</formula>
    </cfRule>
  </conditionalFormatting>
  <conditionalFormatting sqref="L6:L10">
    <cfRule type="expression" dxfId="454" priority="18">
      <formula>ABS(L6-U6)/U6&gt;0.5</formula>
    </cfRule>
  </conditionalFormatting>
  <conditionalFormatting sqref="M6:M7">
    <cfRule type="expression" dxfId="453" priority="16">
      <formula>M6&gt;L6</formula>
    </cfRule>
  </conditionalFormatting>
  <conditionalFormatting sqref="M9:M10 Q9:Q10">
    <cfRule type="expression" dxfId="452" priority="17">
      <formula>M9&gt;L9</formula>
    </cfRule>
  </conditionalFormatting>
  <conditionalFormatting sqref="M9:R10 M6:R6 M7:Q7 R7:R8 N8:O8">
    <cfRule type="expression" dxfId="451" priority="21">
      <formula>ABS(M6-#REF!)/#REF!&gt;0.5</formula>
    </cfRule>
  </conditionalFormatting>
  <conditionalFormatting sqref="Q6:Q7">
    <cfRule type="expression" dxfId="450" priority="1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F7673-7444-424B-AA5D-1E2041E773DE}">
  <dimension ref="B1:S16"/>
  <sheetViews>
    <sheetView zoomScale="90" zoomScaleNormal="90" workbookViewId="0">
      <selection activeCell="AG47" sqref="AG4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216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228</v>
      </c>
      <c r="D6" s="63">
        <v>194</v>
      </c>
      <c r="E6" s="46">
        <f>IF(C6="","",+D6/C6)</f>
        <v>0.85087719298245612</v>
      </c>
      <c r="F6" s="53"/>
      <c r="G6" s="39">
        <v>301.16500000000002</v>
      </c>
      <c r="H6" s="47">
        <v>268.04328000000004</v>
      </c>
      <c r="I6" s="46">
        <f>IF(G6="","",H6/G6)</f>
        <v>0.89002135042252595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917</v>
      </c>
      <c r="D7" s="63">
        <v>666</v>
      </c>
      <c r="E7" s="46">
        <f>IF(C7="","",+D7/C7)</f>
        <v>0.72628135223555068</v>
      </c>
      <c r="F7" s="48"/>
      <c r="G7" s="39">
        <v>864.13857004700003</v>
      </c>
      <c r="H7" s="47">
        <v>726.84061912100003</v>
      </c>
      <c r="I7" s="46">
        <f>IF(G7="","",H7/G7)</f>
        <v>0.84111581673928471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1877</v>
      </c>
      <c r="D8" s="49">
        <v>1348</v>
      </c>
      <c r="E8" s="46">
        <f>IF(C8="","",+D8/C8)</f>
        <v>0.71816728822589238</v>
      </c>
      <c r="F8" s="48"/>
      <c r="G8" s="39">
        <v>2169.4</v>
      </c>
      <c r="H8" s="47">
        <v>1806.3</v>
      </c>
      <c r="I8" s="46">
        <f>IF(G8="","",H8/G8)</f>
        <v>0.8326265326818475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56.205953659999999</v>
      </c>
      <c r="H9" s="47">
        <v>49.351977590000004</v>
      </c>
      <c r="I9" s="46">
        <f>IF(G9="","",H9/G9)</f>
        <v>0.878056048804706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3086</v>
      </c>
      <c r="D10" s="71">
        <f>SUM(D6:D9)</f>
        <v>2260</v>
      </c>
      <c r="E10" s="43">
        <f>IF(C10="","",+D10/C10)</f>
        <v>0.73233959818535321</v>
      </c>
      <c r="F10" s="45"/>
      <c r="G10" s="44">
        <f>SUM(G6:G9)</f>
        <v>3390.9095237070001</v>
      </c>
      <c r="H10" s="44">
        <f>SUM(H6:H9)</f>
        <v>2850.5358767109997</v>
      </c>
      <c r="I10" s="43">
        <f>IF(G10="","",H10/G10)</f>
        <v>0.84064049977799038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449" priority="5">
      <formula>ABS(C7-L7)/L7&gt;0.5</formula>
    </cfRule>
  </conditionalFormatting>
  <conditionalFormatting sqref="C6:I6">
    <cfRule type="expression" dxfId="448" priority="8">
      <formula>ABS(C6-L6)/L6&gt;0.5</formula>
    </cfRule>
  </conditionalFormatting>
  <conditionalFormatting sqref="C8:I10">
    <cfRule type="expression" dxfId="447" priority="13">
      <formula>ABS(C8-L8)/L8&gt;0.5</formula>
    </cfRule>
  </conditionalFormatting>
  <conditionalFormatting sqref="D6:D10">
    <cfRule type="expression" dxfId="446" priority="4">
      <formula>D6&gt;C6</formula>
    </cfRule>
  </conditionalFormatting>
  <conditionalFormatting sqref="G7:I7">
    <cfRule type="expression" dxfId="445" priority="2">
      <formula>ABS(G7-P7)/P7&gt;0.5</formula>
    </cfRule>
  </conditionalFormatting>
  <conditionalFormatting sqref="H6:H10">
    <cfRule type="expression" dxfId="444" priority="1">
      <formula>H6&gt;G6</formula>
    </cfRule>
  </conditionalFormatting>
  <conditionalFormatting sqref="L6:L10">
    <cfRule type="expression" dxfId="443" priority="37">
      <formula>ABS(L6-U6)/U6&gt;0.5</formula>
    </cfRule>
  </conditionalFormatting>
  <conditionalFormatting sqref="M6:M7">
    <cfRule type="expression" dxfId="442" priority="35">
      <formula>M6&gt;L6</formula>
    </cfRule>
  </conditionalFormatting>
  <conditionalFormatting sqref="M9:M10 Q9:Q10">
    <cfRule type="expression" dxfId="441" priority="36">
      <formula>M9&gt;L9</formula>
    </cfRule>
  </conditionalFormatting>
  <conditionalFormatting sqref="M9:R10 M6:R6 M7:Q7 R7:R8 N8:O8">
    <cfRule type="expression" dxfId="440" priority="39">
      <formula>ABS(M6-#REF!)/#REF!&gt;0.5</formula>
    </cfRule>
  </conditionalFormatting>
  <conditionalFormatting sqref="Q6:Q7">
    <cfRule type="expression" dxfId="439" priority="3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56151-D853-4B16-8175-782D53F82985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215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228</v>
      </c>
      <c r="D6" s="63">
        <v>194</v>
      </c>
      <c r="E6" s="46">
        <f>IF(C6="","",+D6/C6)</f>
        <v>0.85087719298245612</v>
      </c>
      <c r="F6" s="53"/>
      <c r="G6" s="39">
        <v>318.37</v>
      </c>
      <c r="H6" s="47">
        <v>268.04328000000004</v>
      </c>
      <c r="I6" s="46">
        <f>IF(G6="","",H6/G6)</f>
        <v>0.84192379935295425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905</v>
      </c>
      <c r="D7" s="63">
        <v>669</v>
      </c>
      <c r="E7" s="46">
        <f>IF(C7="","",+D7/C7)</f>
        <v>0.73922651933701655</v>
      </c>
      <c r="F7" s="53"/>
      <c r="G7" s="39">
        <v>863.77808004300016</v>
      </c>
      <c r="H7" s="47">
        <v>735.55130493000013</v>
      </c>
      <c r="I7" s="46">
        <f>IF(G7="","",H7/G7)</f>
        <v>0.85155125132763643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1873</v>
      </c>
      <c r="D8" s="49">
        <v>1336</v>
      </c>
      <c r="E8" s="46">
        <f>IF(C8="","",+D8/C8)</f>
        <v>0.71329418045915638</v>
      </c>
      <c r="F8" s="48"/>
      <c r="G8" s="39">
        <v>2166.8000000000002</v>
      </c>
      <c r="H8" s="47">
        <v>1789</v>
      </c>
      <c r="I8" s="46">
        <f>IF(G8="","",H8/G8)</f>
        <v>0.82564149898467776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56.205953659999999</v>
      </c>
      <c r="H9" s="47">
        <v>49.351977590000004</v>
      </c>
      <c r="I9" s="46">
        <f>IF(G9="","",H9/G9)</f>
        <v>0.878056048804706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3070</v>
      </c>
      <c r="D10" s="71">
        <f>SUM(D6:D9)</f>
        <v>2251</v>
      </c>
      <c r="E10" s="43">
        <f>IF(C10="","",+D10/C10)</f>
        <v>0.73322475570032575</v>
      </c>
      <c r="F10" s="45"/>
      <c r="G10" s="44">
        <f>SUM(G6:G9)</f>
        <v>3405.1540337030001</v>
      </c>
      <c r="H10" s="44">
        <f>SUM(H6:H9)</f>
        <v>2841.94656252</v>
      </c>
      <c r="I10" s="43">
        <f>IF(G10="","",H10/G10)</f>
        <v>0.83460147012188779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438" priority="4">
      <formula>ABS(C7-L7)/L7&gt;0.5</formula>
    </cfRule>
  </conditionalFormatting>
  <conditionalFormatting sqref="C6:I6">
    <cfRule type="expression" dxfId="437" priority="7">
      <formula>ABS(C6-L6)/L6&gt;0.5</formula>
    </cfRule>
  </conditionalFormatting>
  <conditionalFormatting sqref="C8:I10">
    <cfRule type="expression" dxfId="436" priority="12">
      <formula>ABS(C8-L8)/L8&gt;0.5</formula>
    </cfRule>
  </conditionalFormatting>
  <conditionalFormatting sqref="D6:D10">
    <cfRule type="expression" dxfId="435" priority="3">
      <formula>D6&gt;C6</formula>
    </cfRule>
  </conditionalFormatting>
  <conditionalFormatting sqref="G7:I7">
    <cfRule type="expression" dxfId="434" priority="2">
      <formula>ABS(G7-P7)/P7&gt;0.5</formula>
    </cfRule>
  </conditionalFormatting>
  <conditionalFormatting sqref="H6:H10">
    <cfRule type="expression" dxfId="433" priority="1">
      <formula>H6&gt;G6</formula>
    </cfRule>
  </conditionalFormatting>
  <conditionalFormatting sqref="L6:L10">
    <cfRule type="expression" dxfId="432" priority="36">
      <formula>ABS(L6-U6)/U6&gt;0.5</formula>
    </cfRule>
  </conditionalFormatting>
  <conditionalFormatting sqref="M6:M7">
    <cfRule type="expression" dxfId="431" priority="34">
      <formula>M6&gt;L6</formula>
    </cfRule>
  </conditionalFormatting>
  <conditionalFormatting sqref="M9:M10 Q9:Q10">
    <cfRule type="expression" dxfId="430" priority="35">
      <formula>M9&gt;L9</formula>
    </cfRule>
  </conditionalFormatting>
  <conditionalFormatting sqref="M9:R10 M6:R6 M7:Q7 R7:R8 N8:O8">
    <cfRule type="expression" dxfId="429" priority="38">
      <formula>ABS(M6-#REF!)/#REF!&gt;0.5</formula>
    </cfRule>
  </conditionalFormatting>
  <conditionalFormatting sqref="Q6:Q7">
    <cfRule type="expression" dxfId="428" priority="3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1FCE0-D547-4D23-8D43-02B979DBCD5A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214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228</v>
      </c>
      <c r="D6" s="63">
        <v>193</v>
      </c>
      <c r="E6" s="46">
        <f>IF(C6="","",+D6/C6)</f>
        <v>0.84649122807017541</v>
      </c>
      <c r="F6" s="53"/>
      <c r="G6" s="39">
        <v>318.37</v>
      </c>
      <c r="H6" s="47">
        <v>267.48690000000005</v>
      </c>
      <c r="I6" s="46">
        <f>IF(G6="","",H6/G6)</f>
        <v>0.84017621007004439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909</v>
      </c>
      <c r="D7" s="63">
        <v>669</v>
      </c>
      <c r="E7" s="46">
        <f>IF(C7="","",+D7/C7)</f>
        <v>0.735973597359736</v>
      </c>
      <c r="F7" s="53"/>
      <c r="G7" s="39">
        <v>865.13151674000005</v>
      </c>
      <c r="H7" s="47">
        <v>735.65672471599999</v>
      </c>
      <c r="I7" s="46">
        <f>IF(G7="","",H7/G7)</f>
        <v>0.85034091404750956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1878</v>
      </c>
      <c r="D8" s="49">
        <v>1337</v>
      </c>
      <c r="E8" s="46">
        <f>IF(C8="","",+D8/C8)</f>
        <v>0.7119275825346113</v>
      </c>
      <c r="F8" s="48"/>
      <c r="G8" s="39">
        <v>2171.6999999999998</v>
      </c>
      <c r="H8" s="47">
        <v>1794.4</v>
      </c>
      <c r="I8" s="46">
        <f>IF(G8="","",H8/G8)</f>
        <v>0.82626513791039291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56.205953659999999</v>
      </c>
      <c r="H9" s="47">
        <v>49.351977590000004</v>
      </c>
      <c r="I9" s="46">
        <f>IF(G9="","",H9/G9)</f>
        <v>0.878056048804706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3079</v>
      </c>
      <c r="D10" s="71">
        <f>SUM(D6:D9)</f>
        <v>2251</v>
      </c>
      <c r="E10" s="43">
        <f>IF(C10="","",+D10/C10)</f>
        <v>0.73108151997401749</v>
      </c>
      <c r="F10" s="45"/>
      <c r="G10" s="44">
        <f>SUM(G6:G9)</f>
        <v>3411.4074704</v>
      </c>
      <c r="H10" s="44">
        <f>SUM(H6:H9)</f>
        <v>2846.895602306</v>
      </c>
      <c r="I10" s="43">
        <f>IF(G10="","",H10/G10)</f>
        <v>0.83452229820326651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427" priority="4">
      <formula>ABS(C7-L7)/L7&gt;0.5</formula>
    </cfRule>
  </conditionalFormatting>
  <conditionalFormatting sqref="C6:I6">
    <cfRule type="expression" dxfId="426" priority="7">
      <formula>ABS(C6-L6)/L6&gt;0.5</formula>
    </cfRule>
  </conditionalFormatting>
  <conditionalFormatting sqref="C8:I10">
    <cfRule type="expression" dxfId="425" priority="12">
      <formula>ABS(C8-L8)/L8&gt;0.5</formula>
    </cfRule>
  </conditionalFormatting>
  <conditionalFormatting sqref="D6:D10">
    <cfRule type="expression" dxfId="424" priority="3">
      <formula>D6&gt;C6</formula>
    </cfRule>
  </conditionalFormatting>
  <conditionalFormatting sqref="G7:I7">
    <cfRule type="expression" dxfId="423" priority="2">
      <formula>ABS(G7-P7)/P7&gt;0.5</formula>
    </cfRule>
  </conditionalFormatting>
  <conditionalFormatting sqref="H6:H10">
    <cfRule type="expression" dxfId="422" priority="1">
      <formula>H6&gt;G6</formula>
    </cfRule>
  </conditionalFormatting>
  <conditionalFormatting sqref="L6:L10">
    <cfRule type="expression" dxfId="421" priority="33">
      <formula>ABS(L6-U6)/U6&gt;0.5</formula>
    </cfRule>
  </conditionalFormatting>
  <conditionalFormatting sqref="M6:M7">
    <cfRule type="expression" dxfId="420" priority="31">
      <formula>M6&gt;L6</formula>
    </cfRule>
  </conditionalFormatting>
  <conditionalFormatting sqref="M9:M10 Q9:Q10">
    <cfRule type="expression" dxfId="419" priority="32">
      <formula>M9&gt;L9</formula>
    </cfRule>
  </conditionalFormatting>
  <conditionalFormatting sqref="M9:R10 M6:R6 M7:Q7 R7:R8 N8:O8">
    <cfRule type="expression" dxfId="418" priority="35">
      <formula>ABS(M6-#REF!)/#REF!&gt;0.5</formula>
    </cfRule>
  </conditionalFormatting>
  <conditionalFormatting sqref="Q6:Q7">
    <cfRule type="expression" dxfId="417" priority="30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AF84E-5AE3-47D1-8394-49ED87620768}">
  <dimension ref="B1:S16"/>
  <sheetViews>
    <sheetView zoomScale="90" zoomScaleNormal="90" workbookViewId="0">
      <selection activeCell="F15" sqref="F1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213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228</v>
      </c>
      <c r="D6" s="63">
        <v>192</v>
      </c>
      <c r="E6" s="46">
        <f>IF(C6="","",+D6/C6)</f>
        <v>0.84210526315789469</v>
      </c>
      <c r="F6" s="53"/>
      <c r="G6" s="39">
        <v>317.60199999999998</v>
      </c>
      <c r="H6" s="47">
        <v>266.71454999999997</v>
      </c>
      <c r="I6" s="46">
        <f>IF(G6="","",H6/G6)</f>
        <v>0.8397760404531458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">
      <c r="B7" s="26" t="s">
        <v>3</v>
      </c>
      <c r="C7" s="79">
        <v>902</v>
      </c>
      <c r="D7" s="79">
        <v>662</v>
      </c>
      <c r="E7" s="46">
        <f>IF(C7="","",+D7/C7)</f>
        <v>0.73392461197339243</v>
      </c>
      <c r="F7" s="48"/>
      <c r="G7" s="80">
        <v>864.4922711910001</v>
      </c>
      <c r="H7" s="80">
        <v>733.03245916700007</v>
      </c>
      <c r="I7" s="46">
        <f>IF(G7="","",H7/G7)</f>
        <v>0.84793408061024134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1879</v>
      </c>
      <c r="D8" s="49">
        <v>1339</v>
      </c>
      <c r="E8" s="46">
        <f>IF(C8="","",+D8/C8)</f>
        <v>0.71261309207025014</v>
      </c>
      <c r="F8" s="48"/>
      <c r="G8" s="39">
        <v>2168.5</v>
      </c>
      <c r="H8" s="47">
        <v>1800.6</v>
      </c>
      <c r="I8" s="46">
        <f>IF(G8="","",H8/G8)</f>
        <v>0.83034355545307814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63</v>
      </c>
      <c r="D9" s="63">
        <v>52</v>
      </c>
      <c r="E9" s="46">
        <f>IF(C9="","",+D9/C9)</f>
        <v>0.82539682539682535</v>
      </c>
      <c r="F9" s="53"/>
      <c r="G9" s="39">
        <v>55.628329149999999</v>
      </c>
      <c r="H9" s="47">
        <v>49.351977590000004</v>
      </c>
      <c r="I9" s="46">
        <f>IF(G9="","",H9/G9)</f>
        <v>0.88717346618346171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3072</v>
      </c>
      <c r="D10" s="71">
        <f>SUM(D6:D9)</f>
        <v>2245</v>
      </c>
      <c r="E10" s="43">
        <f>IF(C10="","",+D10/C10)</f>
        <v>0.73079427083333337</v>
      </c>
      <c r="F10" s="45"/>
      <c r="G10" s="44">
        <f>SUM(G6:G9)</f>
        <v>3406.2226003410001</v>
      </c>
      <c r="H10" s="44">
        <f>SUM(H6:H9)</f>
        <v>2849.6989867569996</v>
      </c>
      <c r="I10" s="43">
        <f>IF(G10="","",H10/G10)</f>
        <v>0.83661560652897837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D7">
    <cfRule type="expression" dxfId="416" priority="2">
      <formula>ABS(C7-L7)/L7&gt;0.5</formula>
    </cfRule>
  </conditionalFormatting>
  <conditionalFormatting sqref="C6:I6">
    <cfRule type="expression" dxfId="415" priority="4">
      <formula>ABS(C6-L6)/L6&gt;0.5</formula>
    </cfRule>
  </conditionalFormatting>
  <conditionalFormatting sqref="C8:I10">
    <cfRule type="expression" dxfId="414" priority="9">
      <formula>ABS(C8-L8)/L8&gt;0.5</formula>
    </cfRule>
  </conditionalFormatting>
  <conditionalFormatting sqref="D6:D10">
    <cfRule type="expression" dxfId="413" priority="1">
      <formula>D6&gt;C6</formula>
    </cfRule>
  </conditionalFormatting>
  <conditionalFormatting sqref="E7:I7">
    <cfRule type="expression" dxfId="412" priority="13">
      <formula>ABS(E7-N7)/N7&gt;0.5</formula>
    </cfRule>
  </conditionalFormatting>
  <conditionalFormatting sqref="H6:H10">
    <cfRule type="expression" dxfId="411" priority="3">
      <formula>H6&gt;G6</formula>
    </cfRule>
  </conditionalFormatting>
  <conditionalFormatting sqref="L6:L10">
    <cfRule type="expression" dxfId="410" priority="30">
      <formula>ABS(L6-U6)/U6&gt;0.5</formula>
    </cfRule>
  </conditionalFormatting>
  <conditionalFormatting sqref="M6:M7">
    <cfRule type="expression" dxfId="409" priority="28">
      <formula>M6&gt;L6</formula>
    </cfRule>
  </conditionalFormatting>
  <conditionalFormatting sqref="M9:M10 Q9:Q10">
    <cfRule type="expression" dxfId="408" priority="29">
      <formula>M9&gt;L9</formula>
    </cfRule>
  </conditionalFormatting>
  <conditionalFormatting sqref="M9:R10 M6:R6 M7:Q7 R7:R8 N8:O8">
    <cfRule type="expression" dxfId="407" priority="32">
      <formula>ABS(M6-#REF!)/#REF!&gt;0.5</formula>
    </cfRule>
  </conditionalFormatting>
  <conditionalFormatting sqref="Q6:Q7">
    <cfRule type="expression" dxfId="406" priority="27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0905B-2719-4C7A-96AA-0479BC0A25BF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212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228</v>
      </c>
      <c r="D6" s="63">
        <v>193</v>
      </c>
      <c r="E6" s="46">
        <f>IF(C6="","",+D6/C6)</f>
        <v>0.84649122807017541</v>
      </c>
      <c r="F6" s="53"/>
      <c r="G6" s="39">
        <v>317.60199999999998</v>
      </c>
      <c r="H6" s="47">
        <v>267.15954999999997</v>
      </c>
      <c r="I6" s="46">
        <f>IF(G6="","",H6/G6)</f>
        <v>0.84117716513120189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929</v>
      </c>
      <c r="D7" s="63">
        <v>687</v>
      </c>
      <c r="E7" s="46">
        <f>IF(C7="","",+D7/C7)</f>
        <v>0.7395048439181916</v>
      </c>
      <c r="F7" s="48"/>
      <c r="G7" s="39">
        <v>888.43507272900001</v>
      </c>
      <c r="H7" s="47">
        <v>747.52878070500003</v>
      </c>
      <c r="I7" s="46">
        <f>IF(G7="","",H7/G7)</f>
        <v>0.84139944904338471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1887</v>
      </c>
      <c r="D8" s="49">
        <v>1336</v>
      </c>
      <c r="E8" s="46">
        <f>IF(C8="","",+D8/C8)</f>
        <v>0.7080021197668257</v>
      </c>
      <c r="F8" s="48"/>
      <c r="G8" s="39">
        <v>2169</v>
      </c>
      <c r="H8" s="47">
        <v>1799</v>
      </c>
      <c r="I8" s="46">
        <f>IF(G8="","",H8/G8)</f>
        <v>0.82941447671738133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64</v>
      </c>
      <c r="D9" s="63">
        <v>53</v>
      </c>
      <c r="E9" s="46">
        <f>IF(C9="","",+D9/C9)</f>
        <v>0.828125</v>
      </c>
      <c r="F9" s="53"/>
      <c r="G9" s="39">
        <v>56.205953659999999</v>
      </c>
      <c r="H9" s="47">
        <v>49.914929040000004</v>
      </c>
      <c r="I9" s="46">
        <f>IF(G9="","",H9/G9)</f>
        <v>0.88807191746882297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3108</v>
      </c>
      <c r="D10" s="71">
        <f>SUM(D6:D9)</f>
        <v>2269</v>
      </c>
      <c r="E10" s="43">
        <f>IF(C10="","",+D10/C10)</f>
        <v>0.73005148005148002</v>
      </c>
      <c r="F10" s="45"/>
      <c r="G10" s="44">
        <f>SUM(G6:G9)</f>
        <v>3431.2430263890001</v>
      </c>
      <c r="H10" s="44">
        <f>SUM(H6:H9)</f>
        <v>2863.6032597450003</v>
      </c>
      <c r="I10" s="43">
        <f>IF(G10="","",H10/G10)</f>
        <v>0.83456730920007804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D7">
    <cfRule type="expression" dxfId="405" priority="2">
      <formula>ABS(C7-L7)/L7&gt;0.5</formula>
    </cfRule>
  </conditionalFormatting>
  <conditionalFormatting sqref="C6:I6">
    <cfRule type="expression" dxfId="404" priority="4">
      <formula>ABS(C6-L6)/L6&gt;0.5</formula>
    </cfRule>
  </conditionalFormatting>
  <conditionalFormatting sqref="C8:I10">
    <cfRule type="expression" dxfId="403" priority="9">
      <formula>ABS(C8-L8)/L8&gt;0.5</formula>
    </cfRule>
  </conditionalFormatting>
  <conditionalFormatting sqref="D6:D10">
    <cfRule type="expression" dxfId="402" priority="1">
      <formula>D6&gt;C6</formula>
    </cfRule>
  </conditionalFormatting>
  <conditionalFormatting sqref="E7:I7">
    <cfRule type="expression" dxfId="401" priority="13">
      <formula>ABS(E7-N7)/N7&gt;0.5</formula>
    </cfRule>
  </conditionalFormatting>
  <conditionalFormatting sqref="H6:H10">
    <cfRule type="expression" dxfId="400" priority="3">
      <formula>H6&gt;G6</formula>
    </cfRule>
  </conditionalFormatting>
  <conditionalFormatting sqref="L6:L10">
    <cfRule type="expression" dxfId="399" priority="28">
      <formula>ABS(L6-U6)/U6&gt;0.5</formula>
    </cfRule>
  </conditionalFormatting>
  <conditionalFormatting sqref="M6:M7">
    <cfRule type="expression" dxfId="398" priority="26">
      <formula>M6&gt;L6</formula>
    </cfRule>
  </conditionalFormatting>
  <conditionalFormatting sqref="M9:M10 Q9:Q10">
    <cfRule type="expression" dxfId="397" priority="27">
      <formula>M9&gt;L9</formula>
    </cfRule>
  </conditionalFormatting>
  <conditionalFormatting sqref="M9:R10 M6:R6 M7:Q7 R7:R8 N8:O8">
    <cfRule type="expression" dxfId="396" priority="30">
      <formula>ABS(M6-#REF!)/#REF!&gt;0.5</formula>
    </cfRule>
  </conditionalFormatting>
  <conditionalFormatting sqref="Q6:Q7">
    <cfRule type="expression" dxfId="395" priority="2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AA826-06A1-42CF-9489-BC52645F3A9A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211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229</v>
      </c>
      <c r="D6" s="63">
        <v>194</v>
      </c>
      <c r="E6" s="46">
        <f>IF(C6="","",+D6/C6)</f>
        <v>0.84716157205240172</v>
      </c>
      <c r="F6" s="53"/>
      <c r="G6" s="39">
        <v>318.702</v>
      </c>
      <c r="H6" s="47">
        <v>267.93190000000004</v>
      </c>
      <c r="I6" s="46">
        <f>IF(G6="","",H6/G6)</f>
        <v>0.8406972657843379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924</v>
      </c>
      <c r="D7" s="63">
        <v>678</v>
      </c>
      <c r="E7" s="46">
        <f>IF(C7="","",+D7/C7)</f>
        <v>0.73376623376623373</v>
      </c>
      <c r="F7" s="48"/>
      <c r="G7" s="39">
        <v>889.84</v>
      </c>
      <c r="H7" s="47">
        <v>746.02</v>
      </c>
      <c r="I7" s="46">
        <f>IF(G7="","",H7/G7)</f>
        <v>0.83837543828103922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1882</v>
      </c>
      <c r="D8" s="49">
        <v>1338</v>
      </c>
      <c r="E8" s="46">
        <f>IF(C8="","",+D8/C8)</f>
        <v>0.71094580233793836</v>
      </c>
      <c r="F8" s="48"/>
      <c r="G8" s="39">
        <v>2169.5</v>
      </c>
      <c r="H8" s="47">
        <v>1804.8</v>
      </c>
      <c r="I8" s="46">
        <f>IF(G8="","",H8/G8)</f>
        <v>0.83189675040331867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67</v>
      </c>
      <c r="D9" s="63">
        <v>56</v>
      </c>
      <c r="E9" s="46">
        <f>IF(C9="","",+D9/C9)</f>
        <v>0.83582089552238803</v>
      </c>
      <c r="F9" s="53"/>
      <c r="G9" s="39">
        <v>57.206103499999998</v>
      </c>
      <c r="H9" s="47">
        <v>51.14285581</v>
      </c>
      <c r="I9" s="46">
        <f>IF(G9="","",H9/G9)</f>
        <v>0.89401047582274162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3102</v>
      </c>
      <c r="D10" s="71">
        <f>SUM(D6:D9)</f>
        <v>2266</v>
      </c>
      <c r="E10" s="43">
        <f>IF(C10="","",+D10/C10)</f>
        <v>0.73049645390070927</v>
      </c>
      <c r="F10" s="45"/>
      <c r="G10" s="44">
        <f>SUM(G6:G9)</f>
        <v>3435.2481035000001</v>
      </c>
      <c r="H10" s="44">
        <f>SUM(H6:H9)</f>
        <v>2869.8947558100003</v>
      </c>
      <c r="I10" s="43">
        <f>IF(G10="","",H10/G10)</f>
        <v>0.83542575946290754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94" priority="4">
      <formula>ABS(C6-L6)/L6&gt;0.5</formula>
    </cfRule>
  </conditionalFormatting>
  <conditionalFormatting sqref="C7:I10">
    <cfRule type="expression" dxfId="393" priority="7">
      <formula>ABS(C7-L7)/L7&gt;0.5</formula>
    </cfRule>
  </conditionalFormatting>
  <conditionalFormatting sqref="D6:D10">
    <cfRule type="expression" dxfId="392" priority="3">
      <formula>D6&gt;C6</formula>
    </cfRule>
  </conditionalFormatting>
  <conditionalFormatting sqref="G6:I6">
    <cfRule type="expression" dxfId="391" priority="2">
      <formula>ABS(G6-P6)/P6&gt;0.5</formula>
    </cfRule>
  </conditionalFormatting>
  <conditionalFormatting sqref="H6:H10">
    <cfRule type="expression" dxfId="390" priority="1">
      <formula>H6&gt;G6</formula>
    </cfRule>
  </conditionalFormatting>
  <conditionalFormatting sqref="L6:L10">
    <cfRule type="expression" dxfId="389" priority="26">
      <formula>ABS(L6-U6)/U6&gt;0.5</formula>
    </cfRule>
  </conditionalFormatting>
  <conditionalFormatting sqref="M6:M7">
    <cfRule type="expression" dxfId="388" priority="24">
      <formula>M6&gt;L6</formula>
    </cfRule>
  </conditionalFormatting>
  <conditionalFormatting sqref="M9:M10 Q9:Q10">
    <cfRule type="expression" dxfId="387" priority="25">
      <formula>M9&gt;L9</formula>
    </cfRule>
  </conditionalFormatting>
  <conditionalFormatting sqref="M9:R10 M6:R6 M7:Q7 R7:R8 N8:O8">
    <cfRule type="expression" dxfId="386" priority="28">
      <formula>ABS(M6-#REF!)/#REF!&gt;0.5</formula>
    </cfRule>
  </conditionalFormatting>
  <conditionalFormatting sqref="Q6:Q7">
    <cfRule type="expression" dxfId="38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EB9A-A5C7-41B4-B8EA-5F3347EEE69F}">
  <dimension ref="B1:S16"/>
  <sheetViews>
    <sheetView zoomScale="90" zoomScaleNormal="90" workbookViewId="0">
      <selection activeCell="W15" sqref="W1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210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229</v>
      </c>
      <c r="D6" s="63">
        <v>193</v>
      </c>
      <c r="E6" s="46">
        <f>IF(C6="","",+D6/C6)</f>
        <v>0.84279475982532748</v>
      </c>
      <c r="F6" s="53"/>
      <c r="G6" s="39">
        <v>318.702</v>
      </c>
      <c r="H6" s="47">
        <v>266.98845</v>
      </c>
      <c r="I6" s="46">
        <f>IF(G6="","",H6/G6)</f>
        <v>0.83773697686239812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919</v>
      </c>
      <c r="D7" s="63">
        <v>677</v>
      </c>
      <c r="E7" s="46">
        <f>IF(C7="","",+D7/C7)</f>
        <v>0.73667029379760607</v>
      </c>
      <c r="F7" s="48"/>
      <c r="G7" s="39">
        <v>885.40499999999997</v>
      </c>
      <c r="H7" s="47">
        <v>745.60299999999995</v>
      </c>
      <c r="I7" s="46">
        <f>IF(G7="","",H7/G7)</f>
        <v>0.84210389595721724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1882</v>
      </c>
      <c r="D8" s="49">
        <v>1340</v>
      </c>
      <c r="E8" s="46">
        <f>IF(C8="","",+D8/C8)</f>
        <v>0.71200850159404894</v>
      </c>
      <c r="F8" s="48"/>
      <c r="G8" s="39">
        <v>2171.1</v>
      </c>
      <c r="H8" s="47">
        <v>1798.1</v>
      </c>
      <c r="I8" s="46">
        <f>IF(G8="","",H8/G8)</f>
        <v>0.82819768780802361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67</v>
      </c>
      <c r="D9" s="63">
        <v>56</v>
      </c>
      <c r="E9" s="46">
        <f>IF(C9="","",+D9/C9)</f>
        <v>0.83582089552238803</v>
      </c>
      <c r="F9" s="53"/>
      <c r="G9" s="39">
        <v>57.206103499999998</v>
      </c>
      <c r="H9" s="47">
        <v>51.14285581</v>
      </c>
      <c r="I9" s="46">
        <f>IF(G9="","",H9/G9)</f>
        <v>0.89401047582274162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3097</v>
      </c>
      <c r="D10" s="71">
        <f>SUM(D6:D9)</f>
        <v>2266</v>
      </c>
      <c r="E10" s="43">
        <f>IF(C10="","",+D10/C10)</f>
        <v>0.73167581530513404</v>
      </c>
      <c r="F10" s="45"/>
      <c r="G10" s="44">
        <f>SUM(G6:G9)</f>
        <v>3432.4131035</v>
      </c>
      <c r="H10" s="44">
        <f>SUM(H6:H9)</f>
        <v>2861.8343058099999</v>
      </c>
      <c r="I10" s="43">
        <f>IF(G10="","",H10/G10)</f>
        <v>0.83376744567599215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84" priority="4">
      <formula>ABS(C6-L6)/L6&gt;0.5</formula>
    </cfRule>
  </conditionalFormatting>
  <conditionalFormatting sqref="C7:I10">
    <cfRule type="expression" dxfId="383" priority="7">
      <formula>ABS(C7-L7)/L7&gt;0.5</formula>
    </cfRule>
  </conditionalFormatting>
  <conditionalFormatting sqref="D6:D10">
    <cfRule type="expression" dxfId="382" priority="3">
      <formula>D6&gt;C6</formula>
    </cfRule>
  </conditionalFormatting>
  <conditionalFormatting sqref="G6:I6">
    <cfRule type="expression" dxfId="381" priority="2">
      <formula>ABS(G6-P6)/P6&gt;0.5</formula>
    </cfRule>
  </conditionalFormatting>
  <conditionalFormatting sqref="H6:H10">
    <cfRule type="expression" dxfId="380" priority="1">
      <formula>H6&gt;G6</formula>
    </cfRule>
  </conditionalFormatting>
  <conditionalFormatting sqref="L6:L10">
    <cfRule type="expression" dxfId="379" priority="26">
      <formula>ABS(L6-U6)/U6&gt;0.5</formula>
    </cfRule>
  </conditionalFormatting>
  <conditionalFormatting sqref="M6:M7">
    <cfRule type="expression" dxfId="378" priority="24">
      <formula>M6&gt;L6</formula>
    </cfRule>
  </conditionalFormatting>
  <conditionalFormatting sqref="M9:M10 Q9:Q10">
    <cfRule type="expression" dxfId="377" priority="25">
      <formula>M9&gt;L9</formula>
    </cfRule>
  </conditionalFormatting>
  <conditionalFormatting sqref="M9:R10 M6:R6 M7:Q7 R7:R8 N8:O8">
    <cfRule type="expression" dxfId="376" priority="28">
      <formula>ABS(M6-#REF!)/#REF!&gt;0.5</formula>
    </cfRule>
  </conditionalFormatting>
  <conditionalFormatting sqref="Q6:Q7">
    <cfRule type="expression" dxfId="37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DCCDE-E338-4E77-BB54-EFA50EB3FC10}">
  <dimension ref="B1:S16"/>
  <sheetViews>
    <sheetView zoomScale="90" zoomScaleNormal="90" workbookViewId="0">
      <selection activeCell="Y14" sqref="Y14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209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229</v>
      </c>
      <c r="D6" s="63">
        <v>193</v>
      </c>
      <c r="E6" s="46">
        <f>IF(C6="","",+D6/C6)</f>
        <v>0.84279475982532748</v>
      </c>
      <c r="F6" s="53"/>
      <c r="G6" s="39">
        <v>318.702</v>
      </c>
      <c r="H6" s="47">
        <v>266.98845</v>
      </c>
      <c r="I6" s="46">
        <f>IF(G6="","",H6/G6)</f>
        <v>0.83773697686239812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917</v>
      </c>
      <c r="D7" s="63">
        <v>673</v>
      </c>
      <c r="E7" s="46">
        <f>IF(C7="","",+D7/C7)</f>
        <v>0.73391494002181024</v>
      </c>
      <c r="F7" s="48"/>
      <c r="G7" s="39">
        <v>882.65099999999995</v>
      </c>
      <c r="H7" s="47">
        <v>739.58500000000004</v>
      </c>
      <c r="I7" s="46">
        <f>IF(G7="","",H7/G7)</f>
        <v>0.83791328622524652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1887</v>
      </c>
      <c r="D8" s="49">
        <v>1355</v>
      </c>
      <c r="E8" s="46">
        <f>IF(C8="","",+D8/C8)</f>
        <v>0.71807101218865921</v>
      </c>
      <c r="F8" s="48"/>
      <c r="G8" s="39">
        <v>2173.1999999999998</v>
      </c>
      <c r="H8" s="47">
        <v>1855.2</v>
      </c>
      <c r="I8" s="46">
        <f>IF(G8="","",H8/G8)</f>
        <v>0.85367200441744906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67</v>
      </c>
      <c r="D9" s="63">
        <v>56</v>
      </c>
      <c r="E9" s="46">
        <f>IF(C9="","",+D9/C9)</f>
        <v>0.83582089552238803</v>
      </c>
      <c r="F9" s="53"/>
      <c r="G9" s="39">
        <v>58.883331859999998</v>
      </c>
      <c r="H9" s="47">
        <v>51.14285581</v>
      </c>
      <c r="I9" s="46">
        <f>IF(G9="","",H9/G9)</f>
        <v>0.86854554921580152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3100</v>
      </c>
      <c r="D10" s="71">
        <f>SUM(D6:D9)</f>
        <v>2277</v>
      </c>
      <c r="E10" s="43">
        <f>IF(C10="","",+D10/C10)</f>
        <v>0.73451612903225805</v>
      </c>
      <c r="F10" s="45"/>
      <c r="G10" s="44">
        <f>SUM(G6:G9)</f>
        <v>3433.4363318599999</v>
      </c>
      <c r="H10" s="44">
        <f>SUM(H6:H9)</f>
        <v>2912.9163058100003</v>
      </c>
      <c r="I10" s="43">
        <f>IF(G10="","",H10/G10)</f>
        <v>0.84839677345406961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74" priority="4">
      <formula>ABS(C6-L6)/L6&gt;0.5</formula>
    </cfRule>
  </conditionalFormatting>
  <conditionalFormatting sqref="C7:I10">
    <cfRule type="expression" dxfId="373" priority="7">
      <formula>ABS(C7-L7)/L7&gt;0.5</formula>
    </cfRule>
  </conditionalFormatting>
  <conditionalFormatting sqref="D6:D10">
    <cfRule type="expression" dxfId="372" priority="3">
      <formula>D6&gt;C6</formula>
    </cfRule>
  </conditionalFormatting>
  <conditionalFormatting sqref="G6:I6">
    <cfRule type="expression" dxfId="371" priority="2">
      <formula>ABS(G6-P6)/P6&gt;0.5</formula>
    </cfRule>
  </conditionalFormatting>
  <conditionalFormatting sqref="H6:H10">
    <cfRule type="expression" dxfId="370" priority="1">
      <formula>H6&gt;G6</formula>
    </cfRule>
  </conditionalFormatting>
  <conditionalFormatting sqref="L6:L10">
    <cfRule type="expression" dxfId="369" priority="26">
      <formula>ABS(L6-U6)/U6&gt;0.5</formula>
    </cfRule>
  </conditionalFormatting>
  <conditionalFormatting sqref="M6:M7">
    <cfRule type="expression" dxfId="368" priority="24">
      <formula>M6&gt;L6</formula>
    </cfRule>
  </conditionalFormatting>
  <conditionalFormatting sqref="M9:M10 Q9:Q10">
    <cfRule type="expression" dxfId="367" priority="25">
      <formula>M9&gt;L9</formula>
    </cfRule>
  </conditionalFormatting>
  <conditionalFormatting sqref="M9:R10 M6:R6 M7:Q7 R7:R8 N8:O8">
    <cfRule type="expression" dxfId="366" priority="28">
      <formula>ABS(M6-#REF!)/#REF!&gt;0.5</formula>
    </cfRule>
  </conditionalFormatting>
  <conditionalFormatting sqref="Q6:Q7">
    <cfRule type="expression" dxfId="36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3A871-7F43-473D-9CAD-CAD631CD99C9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208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229</v>
      </c>
      <c r="D6" s="63">
        <v>190</v>
      </c>
      <c r="E6" s="46">
        <f>IF(C6="","",+D6/C6)</f>
        <v>0.82969432314410485</v>
      </c>
      <c r="F6" s="53"/>
      <c r="G6" s="39">
        <v>318.702</v>
      </c>
      <c r="H6" s="47">
        <v>260.45909999999998</v>
      </c>
      <c r="I6" s="46">
        <f>IF(G6="","",H6/G6)</f>
        <v>0.81724965641884895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914</v>
      </c>
      <c r="D7" s="63">
        <v>673</v>
      </c>
      <c r="E7" s="46">
        <f>IF(C7="","",+D7/C7)</f>
        <v>0.73632385120350108</v>
      </c>
      <c r="F7" s="48"/>
      <c r="G7" s="39">
        <v>881.80299999999988</v>
      </c>
      <c r="H7" s="47">
        <v>740.87199999999996</v>
      </c>
      <c r="I7" s="46">
        <f>IF(G7="","",H7/G7)</f>
        <v>0.84017858864168082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1885</v>
      </c>
      <c r="D8" s="49">
        <v>1356</v>
      </c>
      <c r="E8" s="46">
        <f>IF(C8="","",+D8/C8)</f>
        <v>0.71936339522546422</v>
      </c>
      <c r="F8" s="48"/>
      <c r="G8" s="39">
        <v>2176.8000000000002</v>
      </c>
      <c r="H8" s="47">
        <v>1861.8</v>
      </c>
      <c r="I8" s="46">
        <f>IF(G8="","",H8/G8)</f>
        <v>0.85529217199558971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67</v>
      </c>
      <c r="D9" s="63">
        <v>56</v>
      </c>
      <c r="E9" s="46">
        <f>IF(C9="","",+D9/C9)</f>
        <v>0.83582089552238803</v>
      </c>
      <c r="F9" s="53"/>
      <c r="G9" s="39">
        <v>58.883331859999998</v>
      </c>
      <c r="H9" s="47">
        <v>51.14285581</v>
      </c>
      <c r="I9" s="46">
        <f>IF(G9="","",H9/G9)</f>
        <v>0.86854554921580152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3095</v>
      </c>
      <c r="D10" s="71">
        <f>SUM(D6:D9)</f>
        <v>2275</v>
      </c>
      <c r="E10" s="43">
        <f>IF(C10="","",+D10/C10)</f>
        <v>0.73505654281098542</v>
      </c>
      <c r="F10" s="45"/>
      <c r="G10" s="44">
        <f>SUM(G6:G9)</f>
        <v>3436.1883318600003</v>
      </c>
      <c r="H10" s="44">
        <f>SUM(H6:H9)</f>
        <v>2914.2739558099997</v>
      </c>
      <c r="I10" s="43">
        <f>IF(G10="","",H10/G10)</f>
        <v>0.84811240664230714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64" priority="4">
      <formula>ABS(C6-L6)/L6&gt;0.5</formula>
    </cfRule>
  </conditionalFormatting>
  <conditionalFormatting sqref="C7:I10">
    <cfRule type="expression" dxfId="363" priority="7">
      <formula>ABS(C7-L7)/L7&gt;0.5</formula>
    </cfRule>
  </conditionalFormatting>
  <conditionalFormatting sqref="D6:D10">
    <cfRule type="expression" dxfId="362" priority="3">
      <formula>D6&gt;C6</formula>
    </cfRule>
  </conditionalFormatting>
  <conditionalFormatting sqref="G6:I6">
    <cfRule type="expression" dxfId="361" priority="2">
      <formula>ABS(G6-P6)/P6&gt;0.5</formula>
    </cfRule>
  </conditionalFormatting>
  <conditionalFormatting sqref="H6:H10">
    <cfRule type="expression" dxfId="360" priority="1">
      <formula>H6&gt;G6</formula>
    </cfRule>
  </conditionalFormatting>
  <conditionalFormatting sqref="L6:L10">
    <cfRule type="expression" dxfId="359" priority="26">
      <formula>ABS(L6-U6)/U6&gt;0.5</formula>
    </cfRule>
  </conditionalFormatting>
  <conditionalFormatting sqref="M6:M7">
    <cfRule type="expression" dxfId="358" priority="24">
      <formula>M6&gt;L6</formula>
    </cfRule>
  </conditionalFormatting>
  <conditionalFormatting sqref="M9:M10 Q9:Q10">
    <cfRule type="expression" dxfId="357" priority="25">
      <formula>M9&gt;L9</formula>
    </cfRule>
  </conditionalFormatting>
  <conditionalFormatting sqref="M9:R10 M6:R6 M7:Q7 R7:R8 N8:O8">
    <cfRule type="expression" dxfId="356" priority="28">
      <formula>ABS(M6-#REF!)/#REF!&gt;0.5</formula>
    </cfRule>
  </conditionalFormatting>
  <conditionalFormatting sqref="Q6:Q7">
    <cfRule type="expression" dxfId="35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912C5-FCA8-4589-8981-43D561B96227}">
  <dimension ref="B1:S16"/>
  <sheetViews>
    <sheetView zoomScale="90" zoomScaleNormal="90" workbookViewId="0">
      <selection activeCell="AC13" sqref="AC13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207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228</v>
      </c>
      <c r="D6" s="63">
        <v>192</v>
      </c>
      <c r="E6" s="46">
        <f>IF(C6="","",+D6/C6)</f>
        <v>0.84210526315789469</v>
      </c>
      <c r="F6" s="53"/>
      <c r="G6" s="39">
        <v>317.81299999999999</v>
      </c>
      <c r="H6" s="47">
        <v>266.45645000000002</v>
      </c>
      <c r="I6" s="46">
        <f>IF(G6="","",H6/G6)</f>
        <v>0.83840638992111727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911</v>
      </c>
      <c r="D7" s="63">
        <v>674</v>
      </c>
      <c r="E7" s="46">
        <f>IF(C7="","",+D7/C7)</f>
        <v>0.73984632272228323</v>
      </c>
      <c r="F7" s="48"/>
      <c r="G7" s="39">
        <v>882.36500000000001</v>
      </c>
      <c r="H7" s="47">
        <v>741.64700000000005</v>
      </c>
      <c r="I7" s="46">
        <f>IF(G7="","",H7/G7)</f>
        <v>0.84052177953567975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1885</v>
      </c>
      <c r="D8" s="49">
        <v>1342</v>
      </c>
      <c r="E8" s="46">
        <f>IF(C8="","",+D8/C8)</f>
        <v>0.71193633952254642</v>
      </c>
      <c r="F8" s="48"/>
      <c r="G8" s="39">
        <v>2177.5</v>
      </c>
      <c r="H8" s="47">
        <v>1852</v>
      </c>
      <c r="I8" s="46">
        <f>IF(G8="","",H8/G8)</f>
        <v>0.85051664753157286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67</v>
      </c>
      <c r="D9" s="63">
        <v>57</v>
      </c>
      <c r="E9" s="46">
        <f>IF(C9="","",+D9/C9)</f>
        <v>0.85074626865671643</v>
      </c>
      <c r="F9" s="53"/>
      <c r="G9" s="39">
        <v>58.883331859999998</v>
      </c>
      <c r="H9" s="47">
        <v>53.397708680000001</v>
      </c>
      <c r="I9" s="46">
        <f>IF(G9="","",H9/G9)</f>
        <v>0.90683911717084009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3091</v>
      </c>
      <c r="D10" s="71">
        <f>SUM(D6:D9)</f>
        <v>2265</v>
      </c>
      <c r="E10" s="43">
        <f>IF(C10="","",+D10/C10)</f>
        <v>0.73277256551277903</v>
      </c>
      <c r="F10" s="45"/>
      <c r="G10" s="44">
        <f>SUM(G6:G9)</f>
        <v>3436.5613318599999</v>
      </c>
      <c r="H10" s="44">
        <f>SUM(H6:H9)</f>
        <v>2913.5011586800001</v>
      </c>
      <c r="I10" s="43">
        <f>IF(G10="","",H10/G10)</f>
        <v>0.84779547848287651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54" priority="4">
      <formula>ABS(C6-L6)/L6&gt;0.5</formula>
    </cfRule>
  </conditionalFormatting>
  <conditionalFormatting sqref="C7:I10">
    <cfRule type="expression" dxfId="353" priority="7">
      <formula>ABS(C7-L7)/L7&gt;0.5</formula>
    </cfRule>
  </conditionalFormatting>
  <conditionalFormatting sqref="D6:D10">
    <cfRule type="expression" dxfId="352" priority="3">
      <formula>D6&gt;C6</formula>
    </cfRule>
  </conditionalFormatting>
  <conditionalFormatting sqref="G6:I6">
    <cfRule type="expression" dxfId="351" priority="2">
      <formula>ABS(G6-P6)/P6&gt;0.5</formula>
    </cfRule>
  </conditionalFormatting>
  <conditionalFormatting sqref="H6:H10">
    <cfRule type="expression" dxfId="350" priority="1">
      <formula>H6&gt;G6</formula>
    </cfRule>
  </conditionalFormatting>
  <conditionalFormatting sqref="L6:L10">
    <cfRule type="expression" dxfId="349" priority="26">
      <formula>ABS(L6-U6)/U6&gt;0.5</formula>
    </cfRule>
  </conditionalFormatting>
  <conditionalFormatting sqref="M6:M7">
    <cfRule type="expression" dxfId="348" priority="24">
      <formula>M6&gt;L6</formula>
    </cfRule>
  </conditionalFormatting>
  <conditionalFormatting sqref="M9:M10 Q9:Q10">
    <cfRule type="expression" dxfId="347" priority="25">
      <formula>M9&gt;L9</formula>
    </cfRule>
  </conditionalFormatting>
  <conditionalFormatting sqref="M9:R10 M6:R6 M7:Q7 R7:R8 N8:O8">
    <cfRule type="expression" dxfId="346" priority="28">
      <formula>ABS(M6-#REF!)/#REF!&gt;0.5</formula>
    </cfRule>
  </conditionalFormatting>
  <conditionalFormatting sqref="Q6:Q7">
    <cfRule type="expression" dxfId="34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AC4AF-2C9E-44F4-8C65-399445B71352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206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228</v>
      </c>
      <c r="D6" s="63">
        <v>192</v>
      </c>
      <c r="E6" s="46">
        <f>IF(C6="","",+D6/C6)</f>
        <v>0.84210526315789469</v>
      </c>
      <c r="F6" s="53"/>
      <c r="G6" s="39">
        <v>317.81299999999999</v>
      </c>
      <c r="H6" s="47">
        <v>266.45645000000002</v>
      </c>
      <c r="I6" s="46">
        <f>IF(G6="","",H6/G6)</f>
        <v>0.83840638992111727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906</v>
      </c>
      <c r="D7" s="63">
        <v>675</v>
      </c>
      <c r="E7" s="46">
        <f>IF(C7="","",+D7/C7)</f>
        <v>0.74503311258278149</v>
      </c>
      <c r="F7" s="48"/>
      <c r="G7" s="39">
        <v>876.41499999999996</v>
      </c>
      <c r="H7" s="47">
        <v>741.45899999999995</v>
      </c>
      <c r="I7" s="46">
        <f>IF(G7="","",H7/G7)</f>
        <v>0.84601358945248539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1878</v>
      </c>
      <c r="D8" s="49">
        <v>1354</v>
      </c>
      <c r="E8" s="46">
        <f>IF(C8="","",+D8/C8)</f>
        <v>0.72097976570820022</v>
      </c>
      <c r="F8" s="48"/>
      <c r="G8" s="39">
        <v>2179.8000000000002</v>
      </c>
      <c r="H8" s="47">
        <v>1864.5</v>
      </c>
      <c r="I8" s="46">
        <f>IF(G8="","",H8/G8)</f>
        <v>0.85535370217451134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67</v>
      </c>
      <c r="D9" s="63">
        <v>57</v>
      </c>
      <c r="E9" s="46">
        <f>IF(C9="","",+D9/C9)</f>
        <v>0.85074626865671643</v>
      </c>
      <c r="F9" s="53"/>
      <c r="G9" s="39">
        <v>58.883331859999998</v>
      </c>
      <c r="H9" s="47">
        <v>53.397708680000001</v>
      </c>
      <c r="I9" s="46">
        <f>IF(G9="","",H9/G9)</f>
        <v>0.90683911717084009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3079</v>
      </c>
      <c r="D10" s="71">
        <f>SUM(D6:D9)</f>
        <v>2278</v>
      </c>
      <c r="E10" s="43">
        <f>IF(C10="","",+D10/C10)</f>
        <v>0.73985060084443</v>
      </c>
      <c r="F10" s="45"/>
      <c r="G10" s="44">
        <f>SUM(G6:G9)</f>
        <v>3432.9113318600002</v>
      </c>
      <c r="H10" s="44">
        <f>SUM(H6:H9)</f>
        <v>2925.81315868</v>
      </c>
      <c r="I10" s="43">
        <f>IF(G10="","",H10/G10)</f>
        <v>0.85228334665281114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44" priority="4">
      <formula>ABS(C6-L6)/L6&gt;0.5</formula>
    </cfRule>
  </conditionalFormatting>
  <conditionalFormatting sqref="C7:I10">
    <cfRule type="expression" dxfId="343" priority="7">
      <formula>ABS(C7-L7)/L7&gt;0.5</formula>
    </cfRule>
  </conditionalFormatting>
  <conditionalFormatting sqref="D6:D10">
    <cfRule type="expression" dxfId="342" priority="3">
      <formula>D6&gt;C6</formula>
    </cfRule>
  </conditionalFormatting>
  <conditionalFormatting sqref="G6:I6">
    <cfRule type="expression" dxfId="341" priority="2">
      <formula>ABS(G6-P6)/P6&gt;0.5</formula>
    </cfRule>
  </conditionalFormatting>
  <conditionalFormatting sqref="H6:H10">
    <cfRule type="expression" dxfId="340" priority="1">
      <formula>H6&gt;G6</formula>
    </cfRule>
  </conditionalFormatting>
  <conditionalFormatting sqref="L6:L10">
    <cfRule type="expression" dxfId="339" priority="26">
      <formula>ABS(L6-U6)/U6&gt;0.5</formula>
    </cfRule>
  </conditionalFormatting>
  <conditionalFormatting sqref="M6:M7">
    <cfRule type="expression" dxfId="338" priority="24">
      <formula>M6&gt;L6</formula>
    </cfRule>
  </conditionalFormatting>
  <conditionalFormatting sqref="M9:M10 Q9:Q10">
    <cfRule type="expression" dxfId="337" priority="25">
      <formula>M9&gt;L9</formula>
    </cfRule>
  </conditionalFormatting>
  <conditionalFormatting sqref="M9:R10 M6:R6 M7:Q7 R7:R8 N8:O8">
    <cfRule type="expression" dxfId="336" priority="28">
      <formula>ABS(M6-#REF!)/#REF!&gt;0.5</formula>
    </cfRule>
  </conditionalFormatting>
  <conditionalFormatting sqref="Q6:Q7">
    <cfRule type="expression" dxfId="33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67678-0E58-47C2-807D-E32D14E54729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205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228</v>
      </c>
      <c r="D6" s="63">
        <v>192</v>
      </c>
      <c r="E6" s="46">
        <f>IF(C6="","",+D6/C6)</f>
        <v>0.84210526315789469</v>
      </c>
      <c r="F6" s="53"/>
      <c r="G6" s="39">
        <v>318.37</v>
      </c>
      <c r="H6" s="47">
        <v>266.45645000000002</v>
      </c>
      <c r="I6" s="46">
        <f>IF(G6="","",H6/G6)</f>
        <v>0.83693956717027362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911</v>
      </c>
      <c r="D7" s="63">
        <v>674</v>
      </c>
      <c r="E7" s="46">
        <f>IF(C7="","",+D7/C7)</f>
        <v>0.73984632272228323</v>
      </c>
      <c r="F7" s="48"/>
      <c r="G7" s="39">
        <v>881.92699999999991</v>
      </c>
      <c r="H7" s="47">
        <v>740.91099999999994</v>
      </c>
      <c r="I7" s="46">
        <f>IF(G7="","",H7/G7)</f>
        <v>0.84010467986579396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1877</v>
      </c>
      <c r="D8" s="49">
        <v>1353</v>
      </c>
      <c r="E8" s="46">
        <f>IF(C8="","",+D8/C8)</f>
        <v>0.72083111347895579</v>
      </c>
      <c r="F8" s="48"/>
      <c r="G8" s="39">
        <v>2171.6999999999998</v>
      </c>
      <c r="H8" s="47">
        <v>1857.2</v>
      </c>
      <c r="I8" s="46">
        <f>IF(G8="","",H8/G8)</f>
        <v>0.85518257586222779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39">
        <v>57.909182529999995</v>
      </c>
      <c r="H9" s="47">
        <v>52.489062839999995</v>
      </c>
      <c r="I9" s="46">
        <f>IF(G9="","",H9/G9)</f>
        <v>0.90640310477199204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3081</v>
      </c>
      <c r="D10" s="71">
        <f>SUM(D6:D9)</f>
        <v>2274</v>
      </c>
      <c r="E10" s="43">
        <f>IF(C10="","",+D10/C10)</f>
        <v>0.73807205452775071</v>
      </c>
      <c r="F10" s="45"/>
      <c r="G10" s="44">
        <f>SUM(G6:G9)</f>
        <v>3429.90618253</v>
      </c>
      <c r="H10" s="44">
        <f>SUM(H6:H9)</f>
        <v>2917.0565128399999</v>
      </c>
      <c r="I10" s="43">
        <f>IF(G10="","",H10/G10)</f>
        <v>0.85047705610661717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34" priority="4">
      <formula>ABS(C6-L6)/L6&gt;0.5</formula>
    </cfRule>
  </conditionalFormatting>
  <conditionalFormatting sqref="C7:I10">
    <cfRule type="expression" dxfId="333" priority="7">
      <formula>ABS(C7-L7)/L7&gt;0.5</formula>
    </cfRule>
  </conditionalFormatting>
  <conditionalFormatting sqref="D6:D10">
    <cfRule type="expression" dxfId="332" priority="3">
      <formula>D6&gt;C6</formula>
    </cfRule>
  </conditionalFormatting>
  <conditionalFormatting sqref="G6:I6">
    <cfRule type="expression" dxfId="331" priority="2">
      <formula>ABS(G6-P6)/P6&gt;0.5</formula>
    </cfRule>
  </conditionalFormatting>
  <conditionalFormatting sqref="H6:H10">
    <cfRule type="expression" dxfId="330" priority="1">
      <formula>H6&gt;G6</formula>
    </cfRule>
  </conditionalFormatting>
  <conditionalFormatting sqref="L6:L10">
    <cfRule type="expression" dxfId="329" priority="26">
      <formula>ABS(L6-U6)/U6&gt;0.5</formula>
    </cfRule>
  </conditionalFormatting>
  <conditionalFormatting sqref="M6:M7">
    <cfRule type="expression" dxfId="328" priority="24">
      <formula>M6&gt;L6</formula>
    </cfRule>
  </conditionalFormatting>
  <conditionalFormatting sqref="M9:M10 Q9:Q10">
    <cfRule type="expression" dxfId="327" priority="25">
      <formula>M9&gt;L9</formula>
    </cfRule>
  </conditionalFormatting>
  <conditionalFormatting sqref="M9:R10 M6:R6 M7:Q7 R7:R8 N8:O8">
    <cfRule type="expression" dxfId="326" priority="28">
      <formula>ABS(M6-#REF!)/#REF!&gt;0.5</formula>
    </cfRule>
  </conditionalFormatting>
  <conditionalFormatting sqref="Q6:Q7">
    <cfRule type="expression" dxfId="32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C9DA9-37A4-443E-86CB-4EE1D0C9F4CA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4" t="s">
        <v>12</v>
      </c>
      <c r="C1" s="94"/>
      <c r="D1" s="94"/>
      <c r="E1" s="94"/>
      <c r="F1" s="94"/>
      <c r="G1" s="94"/>
      <c r="H1" s="94"/>
      <c r="I1" s="94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4" t="s">
        <v>204</v>
      </c>
      <c r="C2" s="94"/>
      <c r="D2" s="94"/>
      <c r="E2" s="94"/>
      <c r="F2" s="94"/>
      <c r="G2" s="94"/>
      <c r="H2" s="94"/>
      <c r="I2" s="94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2.75" x14ac:dyDescent="0.45">
      <c r="B4" s="94"/>
      <c r="C4" s="94" t="s">
        <v>9</v>
      </c>
      <c r="D4" s="94"/>
      <c r="E4" s="94"/>
      <c r="F4" s="18"/>
      <c r="G4" s="94" t="s">
        <v>8</v>
      </c>
      <c r="H4" s="94"/>
      <c r="I4" s="94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4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1" t="s">
        <v>4</v>
      </c>
      <c r="C6" s="63">
        <v>262</v>
      </c>
      <c r="D6" s="63">
        <v>226</v>
      </c>
      <c r="E6" s="46">
        <f>IF(C6="","",+D6/C6)</f>
        <v>0.86259541984732824</v>
      </c>
      <c r="F6" s="73"/>
      <c r="G6" s="39">
        <v>331.48899999999998</v>
      </c>
      <c r="H6" s="47">
        <v>295.87759999999997</v>
      </c>
      <c r="I6" s="46">
        <f>IF(G6="","",H6/G6)</f>
        <v>0.89257139754260317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1" t="s">
        <v>3</v>
      </c>
      <c r="C7" s="63">
        <v>960</v>
      </c>
      <c r="D7" s="63">
        <v>701</v>
      </c>
      <c r="E7" s="46">
        <f>IF(C7="","",+D7/C7)</f>
        <v>0.73020833333333335</v>
      </c>
      <c r="F7" s="74"/>
      <c r="G7" s="39">
        <v>931.01851446199998</v>
      </c>
      <c r="H7" s="47">
        <v>770.13758534899989</v>
      </c>
      <c r="I7" s="46">
        <f>IF(G7="","",H7/G7)</f>
        <v>0.82719900129379598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1" t="s">
        <v>2</v>
      </c>
      <c r="C8" s="49">
        <v>2019</v>
      </c>
      <c r="D8" s="49">
        <v>1442</v>
      </c>
      <c r="E8" s="46">
        <f>IF(C8="","",+D8/C8)</f>
        <v>0.71421495789995049</v>
      </c>
      <c r="F8" s="74"/>
      <c r="G8" s="39">
        <v>2174.3000000000002</v>
      </c>
      <c r="H8" s="47">
        <v>1849.1</v>
      </c>
      <c r="I8" s="46">
        <f>IF(G8="","",H8/G8)</f>
        <v>0.85043462263717051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61.114307610000004</v>
      </c>
      <c r="H9" s="47">
        <v>54.677437250000004</v>
      </c>
      <c r="I9" s="46">
        <f>IF(G9="","",H9/G9)</f>
        <v>0.894674903279985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10" t="s">
        <v>0</v>
      </c>
      <c r="C10" s="71">
        <f>SUM(C6:C9)</f>
        <v>3306</v>
      </c>
      <c r="D10" s="71">
        <f>SUM(D6:D9)</f>
        <v>2424</v>
      </c>
      <c r="E10" s="43">
        <f>IF(C10="","",+D10/C10)</f>
        <v>0.73321234119782219</v>
      </c>
      <c r="F10" s="75"/>
      <c r="G10" s="44">
        <f>SUM(G6:G9)</f>
        <v>3497.9218220720004</v>
      </c>
      <c r="H10" s="44">
        <f>SUM(H6:H9)</f>
        <v>2969.792622599</v>
      </c>
      <c r="I10" s="43">
        <f>IF(G10="","",H10/G10)</f>
        <v>0.84901629414914648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24" priority="4">
      <formula>ABS(C6-L6)/L6&gt;0.5</formula>
    </cfRule>
  </conditionalFormatting>
  <conditionalFormatting sqref="C7:I10">
    <cfRule type="expression" dxfId="323" priority="7">
      <formula>ABS(C7-L7)/L7&gt;0.5</formula>
    </cfRule>
  </conditionalFormatting>
  <conditionalFormatting sqref="D6:D10">
    <cfRule type="expression" dxfId="322" priority="3">
      <formula>D6&gt;C6</formula>
    </cfRule>
  </conditionalFormatting>
  <conditionalFormatting sqref="G6:I6">
    <cfRule type="expression" dxfId="321" priority="2">
      <formula>ABS(G6-P6)/P6&gt;0.5</formula>
    </cfRule>
  </conditionalFormatting>
  <conditionalFormatting sqref="H6:H10">
    <cfRule type="expression" dxfId="320" priority="1">
      <formula>H6&gt;G6</formula>
    </cfRule>
  </conditionalFormatting>
  <conditionalFormatting sqref="L6:L10">
    <cfRule type="expression" dxfId="319" priority="23">
      <formula>ABS(L6-U6)/U6&gt;0.5</formula>
    </cfRule>
  </conditionalFormatting>
  <conditionalFormatting sqref="M6:M7">
    <cfRule type="expression" dxfId="318" priority="21">
      <formula>M6&gt;L6</formula>
    </cfRule>
  </conditionalFormatting>
  <conditionalFormatting sqref="M9:M10 Q9:Q10">
    <cfRule type="expression" dxfId="317" priority="22">
      <formula>M9&gt;L9</formula>
    </cfRule>
  </conditionalFormatting>
  <conditionalFormatting sqref="M9:R10 M6:R6 M7:Q7 R7:R8 N8:O8">
    <cfRule type="expression" dxfId="316" priority="26">
      <formula>ABS(M6-#REF!)/#REF!&gt;0.5</formula>
    </cfRule>
  </conditionalFormatting>
  <conditionalFormatting sqref="Q6:Q7">
    <cfRule type="expression" dxfId="315" priority="20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415B4-9D26-4A21-B34F-198CD8860FB8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4" t="s">
        <v>12</v>
      </c>
      <c r="C1" s="94"/>
      <c r="D1" s="94"/>
      <c r="E1" s="94"/>
      <c r="F1" s="94"/>
      <c r="G1" s="94"/>
      <c r="H1" s="94"/>
      <c r="I1" s="94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4" t="s">
        <v>203</v>
      </c>
      <c r="C2" s="94"/>
      <c r="D2" s="94"/>
      <c r="E2" s="94"/>
      <c r="F2" s="94"/>
      <c r="G2" s="94"/>
      <c r="H2" s="94"/>
      <c r="I2" s="94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2.75" x14ac:dyDescent="0.45">
      <c r="B4" s="94"/>
      <c r="C4" s="94" t="s">
        <v>9</v>
      </c>
      <c r="D4" s="94"/>
      <c r="E4" s="94"/>
      <c r="F4" s="18"/>
      <c r="G4" s="94" t="s">
        <v>8</v>
      </c>
      <c r="H4" s="94"/>
      <c r="I4" s="94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4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1" t="s">
        <v>4</v>
      </c>
      <c r="C6" s="63">
        <v>262</v>
      </c>
      <c r="D6" s="63">
        <v>225</v>
      </c>
      <c r="E6" s="46">
        <f>IF(C6="","",+D6/C6)</f>
        <v>0.85877862595419852</v>
      </c>
      <c r="F6" s="73"/>
      <c r="G6" s="39">
        <v>350.899</v>
      </c>
      <c r="H6" s="47">
        <v>284.85314</v>
      </c>
      <c r="I6" s="46">
        <f>IF(G6="","",H6/G6)</f>
        <v>0.81178099681104821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1" t="s">
        <v>3</v>
      </c>
      <c r="C7" s="63">
        <v>960</v>
      </c>
      <c r="D7" s="63">
        <v>715</v>
      </c>
      <c r="E7" s="46">
        <f>IF(C7="","",+D7/C7)</f>
        <v>0.74479166666666663</v>
      </c>
      <c r="F7" s="74"/>
      <c r="G7" s="39">
        <v>935.99948091199997</v>
      </c>
      <c r="H7" s="47">
        <v>782.13009433499997</v>
      </c>
      <c r="I7" s="46">
        <f>IF(G7="","",H7/G7)</f>
        <v>0.83560953855756848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1" t="s">
        <v>2</v>
      </c>
      <c r="C8" s="49">
        <v>2014</v>
      </c>
      <c r="D8" s="49">
        <v>1467</v>
      </c>
      <c r="E8" s="46">
        <f>IF(C8="","",+D8/C8)</f>
        <v>0.72840119165839123</v>
      </c>
      <c r="F8" s="74"/>
      <c r="G8" s="39">
        <v>2171.6999999999998</v>
      </c>
      <c r="H8" s="47">
        <v>1870.6</v>
      </c>
      <c r="I8" s="46">
        <f>IF(G8="","",H8/G8)</f>
        <v>0.86135285720863841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54.424591169999999</v>
      </c>
      <c r="I9" s="46">
        <f>IF(G9="","",H9/G9)</f>
        <v>0.89423733511842929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10" t="s">
        <v>0</v>
      </c>
      <c r="C10" s="71">
        <f>SUM(C6:C9)</f>
        <v>3301</v>
      </c>
      <c r="D10" s="71">
        <f>SUM(D6:D9)</f>
        <v>2462</v>
      </c>
      <c r="E10" s="43">
        <f>IF(C10="","",+D10/C10)</f>
        <v>0.74583459557709786</v>
      </c>
      <c r="F10" s="75"/>
      <c r="G10" s="44">
        <f>SUM(G6:G9)</f>
        <v>3519.4599424419998</v>
      </c>
      <c r="H10" s="44">
        <f>SUM(H6:H9)</f>
        <v>2992.0078255049998</v>
      </c>
      <c r="I10" s="43">
        <f>IF(G10="","",H10/G10)</f>
        <v>0.85013265513372371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14" priority="4">
      <formula>ABS(C6-L6)/L6&gt;0.5</formula>
    </cfRule>
  </conditionalFormatting>
  <conditionalFormatting sqref="C7:I10">
    <cfRule type="expression" dxfId="313" priority="7">
      <formula>ABS(C7-L7)/L7&gt;0.5</formula>
    </cfRule>
  </conditionalFormatting>
  <conditionalFormatting sqref="D6:D10">
    <cfRule type="expression" dxfId="312" priority="3">
      <formula>D6&gt;C6</formula>
    </cfRule>
  </conditionalFormatting>
  <conditionalFormatting sqref="G6:I6">
    <cfRule type="expression" dxfId="311" priority="2">
      <formula>ABS(G6-P6)/P6&gt;0.5</formula>
    </cfRule>
  </conditionalFormatting>
  <conditionalFormatting sqref="H6:H10">
    <cfRule type="expression" dxfId="310" priority="1">
      <formula>H6&gt;G6</formula>
    </cfRule>
  </conditionalFormatting>
  <conditionalFormatting sqref="L6:L10">
    <cfRule type="expression" dxfId="309" priority="23">
      <formula>ABS(L6-U6)/U6&gt;0.5</formula>
    </cfRule>
  </conditionalFormatting>
  <conditionalFormatting sqref="M6:M7">
    <cfRule type="expression" dxfId="308" priority="21">
      <formula>M6&gt;L6</formula>
    </cfRule>
  </conditionalFormatting>
  <conditionalFormatting sqref="M9:M10 Q9:Q10">
    <cfRule type="expression" dxfId="307" priority="22">
      <formula>M9&gt;L9</formula>
    </cfRule>
  </conditionalFormatting>
  <conditionalFormatting sqref="M9:R10 M6:R6 M7:Q7 R7:R8 N8:O8">
    <cfRule type="expression" dxfId="306" priority="26">
      <formula>ABS(M6-#REF!)/#REF!&gt;0.5</formula>
    </cfRule>
  </conditionalFormatting>
  <conditionalFormatting sqref="Q6:Q7">
    <cfRule type="expression" dxfId="305" priority="20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05B00-E4EA-43BB-8534-BC1A07A7B45D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4" t="s">
        <v>12</v>
      </c>
      <c r="C1" s="94"/>
      <c r="D1" s="94"/>
      <c r="E1" s="94"/>
      <c r="F1" s="94"/>
      <c r="G1" s="94"/>
      <c r="H1" s="94"/>
      <c r="I1" s="94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4" t="s">
        <v>202</v>
      </c>
      <c r="C2" s="94"/>
      <c r="D2" s="94"/>
      <c r="E2" s="94"/>
      <c r="F2" s="94"/>
      <c r="G2" s="94"/>
      <c r="H2" s="94"/>
      <c r="I2" s="94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2.75" x14ac:dyDescent="0.45">
      <c r="B4" s="94"/>
      <c r="C4" s="94" t="s">
        <v>9</v>
      </c>
      <c r="D4" s="94"/>
      <c r="E4" s="94"/>
      <c r="F4" s="18"/>
      <c r="G4" s="94" t="s">
        <v>8</v>
      </c>
      <c r="H4" s="94"/>
      <c r="I4" s="94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4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1" t="s">
        <v>4</v>
      </c>
      <c r="C6" s="63">
        <v>263</v>
      </c>
      <c r="D6" s="63">
        <v>228</v>
      </c>
      <c r="E6" s="46">
        <f>IF(C6="","",+D6/C6)</f>
        <v>0.86692015209125473</v>
      </c>
      <c r="F6" s="73"/>
      <c r="G6" s="39">
        <v>350.899</v>
      </c>
      <c r="H6" s="39">
        <v>298.00981999999999</v>
      </c>
      <c r="I6" s="46">
        <f>IF(G6="","",H6/G6)</f>
        <v>0.84927520454603744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1" t="s">
        <v>3</v>
      </c>
      <c r="C7" s="63">
        <v>937</v>
      </c>
      <c r="D7" s="63">
        <v>697</v>
      </c>
      <c r="E7" s="46">
        <f>IF(C7="","",+D7/C7)</f>
        <v>0.74386339381003197</v>
      </c>
      <c r="F7" s="74"/>
      <c r="G7" s="39">
        <v>929.11400000000003</v>
      </c>
      <c r="H7" s="47">
        <v>779.21199999999999</v>
      </c>
      <c r="I7" s="46">
        <f>IF(G7="","",H7/G7)</f>
        <v>0.83866134833830941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1" t="s">
        <v>2</v>
      </c>
      <c r="C8" s="49">
        <v>2017</v>
      </c>
      <c r="D8" s="49">
        <v>1462</v>
      </c>
      <c r="E8" s="46">
        <f>IF(C8="","",+D8/C8)</f>
        <v>0.72483886960832922</v>
      </c>
      <c r="F8" s="74"/>
      <c r="G8" s="39">
        <v>2173.1999999999998</v>
      </c>
      <c r="H8" s="47">
        <v>1865.1</v>
      </c>
      <c r="I8" s="46">
        <f>IF(G8="","",H8/G8)</f>
        <v>0.85822749861954728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1" t="s">
        <v>1</v>
      </c>
      <c r="C9" s="63">
        <v>65</v>
      </c>
      <c r="D9" s="63">
        <v>54</v>
      </c>
      <c r="E9" s="46">
        <f>IF(C9="","",+D9/C9)</f>
        <v>0.83076923076923082</v>
      </c>
      <c r="F9" s="73"/>
      <c r="G9" s="39">
        <v>60.86146153</v>
      </c>
      <c r="H9" s="47">
        <v>53.905410450000005</v>
      </c>
      <c r="I9" s="46">
        <f>IF(G9="","",H9/G9)</f>
        <v>0.88570680188856132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10" t="s">
        <v>0</v>
      </c>
      <c r="C10" s="71">
        <f>SUM(C6:C9)</f>
        <v>3282</v>
      </c>
      <c r="D10" s="71">
        <f>SUM(D6:D9)</f>
        <v>2441</v>
      </c>
      <c r="E10" s="43">
        <f>IF(C10="","",+D10/C10)</f>
        <v>0.74375380865326024</v>
      </c>
      <c r="F10" s="75"/>
      <c r="G10" s="44">
        <f>SUM(G6:G9)</f>
        <v>3514.0744615299996</v>
      </c>
      <c r="H10" s="44">
        <f>SUM(H6:H9)</f>
        <v>2996.2272304500002</v>
      </c>
      <c r="I10" s="43">
        <f>IF(G10="","",H10/G10)</f>
        <v>0.85263623843231462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304" priority="7">
      <formula>ABS(C8-L8)/L8&gt;0.5</formula>
    </cfRule>
  </conditionalFormatting>
  <conditionalFormatting sqref="C6:I6">
    <cfRule type="expression" dxfId="303" priority="1">
      <formula>ABS(C6-L6)/L6&gt;0.5</formula>
    </cfRule>
  </conditionalFormatting>
  <conditionalFormatting sqref="C7:I7 C9:I10">
    <cfRule type="expression" dxfId="302" priority="9">
      <formula>ABS(C7-L7)/L7&gt;0.5</formula>
    </cfRule>
  </conditionalFormatting>
  <conditionalFormatting sqref="D7:D10">
    <cfRule type="expression" dxfId="301" priority="6">
      <formula>D7&gt;C7</formula>
    </cfRule>
  </conditionalFormatting>
  <conditionalFormatting sqref="G8:I8">
    <cfRule type="expression" dxfId="300" priority="5">
      <formula>ABS(G8-P8)/P8&gt;0.5</formula>
    </cfRule>
  </conditionalFormatting>
  <conditionalFormatting sqref="H7:H10">
    <cfRule type="expression" dxfId="299" priority="4">
      <formula>H7&gt;G7</formula>
    </cfRule>
  </conditionalFormatting>
  <conditionalFormatting sqref="L6:L10">
    <cfRule type="expression" dxfId="298" priority="21">
      <formula>ABS(L6-U6)/U6&gt;0.5</formula>
    </cfRule>
  </conditionalFormatting>
  <conditionalFormatting sqref="M6:M7">
    <cfRule type="expression" dxfId="297" priority="19">
      <formula>M6&gt;L6</formula>
    </cfRule>
  </conditionalFormatting>
  <conditionalFormatting sqref="M9:M10 Q9:Q10">
    <cfRule type="expression" dxfId="296" priority="20">
      <formula>M9&gt;L9</formula>
    </cfRule>
  </conditionalFormatting>
  <conditionalFormatting sqref="M9:R10 M6:R6 M7:Q7 R7:R8 N8:O8">
    <cfRule type="expression" dxfId="295" priority="24">
      <formula>ABS(M6-#REF!)/#REF!&gt;0.5</formula>
    </cfRule>
  </conditionalFormatting>
  <conditionalFormatting sqref="Q6:Q7">
    <cfRule type="expression" dxfId="29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BF7DF-4FEF-4928-B58C-36E8458C5473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4" t="s">
        <v>12</v>
      </c>
      <c r="C1" s="94"/>
      <c r="D1" s="94"/>
      <c r="E1" s="94"/>
      <c r="F1" s="94"/>
      <c r="G1" s="94"/>
      <c r="H1" s="94"/>
      <c r="I1" s="94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4" t="s">
        <v>201</v>
      </c>
      <c r="C2" s="94"/>
      <c r="D2" s="94"/>
      <c r="E2" s="94"/>
      <c r="F2" s="94"/>
      <c r="G2" s="94"/>
      <c r="H2" s="94"/>
      <c r="I2" s="94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2.75" x14ac:dyDescent="0.45">
      <c r="B4" s="94"/>
      <c r="C4" s="94" t="s">
        <v>9</v>
      </c>
      <c r="D4" s="94"/>
      <c r="E4" s="94"/>
      <c r="F4" s="18"/>
      <c r="G4" s="94" t="s">
        <v>8</v>
      </c>
      <c r="H4" s="94"/>
      <c r="I4" s="94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4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1" t="s">
        <v>4</v>
      </c>
      <c r="C6" s="63">
        <v>263</v>
      </c>
      <c r="D6" s="63">
        <v>228</v>
      </c>
      <c r="E6" s="46">
        <f>IF(C6="","",+D6/C6)</f>
        <v>0.86692015209125473</v>
      </c>
      <c r="F6" s="73"/>
      <c r="G6" s="39">
        <v>346.5</v>
      </c>
      <c r="H6" s="39">
        <v>298.00981999999999</v>
      </c>
      <c r="I6" s="46">
        <f>IF(G6="","",H6/G6)</f>
        <v>0.86005720057720059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1" t="s">
        <v>3</v>
      </c>
      <c r="C7" s="63">
        <v>936</v>
      </c>
      <c r="D7" s="63">
        <v>696</v>
      </c>
      <c r="E7" s="46">
        <f>IF(C7="","",+D7/C7)</f>
        <v>0.74358974358974361</v>
      </c>
      <c r="F7" s="74"/>
      <c r="G7" s="39">
        <v>916.78499999999997</v>
      </c>
      <c r="H7" s="47">
        <v>770.21500000000003</v>
      </c>
      <c r="I7" s="46">
        <f>IF(G7="","",H7/G7)</f>
        <v>0.84012609281347328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1" t="s">
        <v>2</v>
      </c>
      <c r="C8" s="49">
        <v>2014</v>
      </c>
      <c r="D8" s="49">
        <v>1455</v>
      </c>
      <c r="E8" s="46">
        <f>IF(C8="","",+D8/C8)</f>
        <v>0.72244289970208542</v>
      </c>
      <c r="F8" s="74"/>
      <c r="G8" s="39">
        <v>2173</v>
      </c>
      <c r="H8" s="47">
        <v>1862.8</v>
      </c>
      <c r="I8" s="46">
        <f>IF(G8="","",H8/G8)</f>
        <v>0.85724804417855494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1" t="s">
        <v>1</v>
      </c>
      <c r="C9" s="63">
        <v>65</v>
      </c>
      <c r="D9" s="63">
        <v>54</v>
      </c>
      <c r="E9" s="46">
        <f>IF(C9="","",+D9/C9)</f>
        <v>0.83076923076923082</v>
      </c>
      <c r="F9" s="73"/>
      <c r="G9" s="39">
        <v>60.86146153</v>
      </c>
      <c r="H9" s="47">
        <v>53.905410450000005</v>
      </c>
      <c r="I9" s="46">
        <f>IF(G9="","",H9/G9)</f>
        <v>0.88570680188856132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10" t="s">
        <v>0</v>
      </c>
      <c r="C10" s="71">
        <f>SUM(C6:C9)</f>
        <v>3278</v>
      </c>
      <c r="D10" s="71">
        <f>SUM(D6:D9)</f>
        <v>2433</v>
      </c>
      <c r="E10" s="43">
        <f>IF(C10="","",+D10/C10)</f>
        <v>0.74222086638194018</v>
      </c>
      <c r="F10" s="75"/>
      <c r="G10" s="44">
        <f>SUM(G6:G9)</f>
        <v>3497.1464615299997</v>
      </c>
      <c r="H10" s="44">
        <f>SUM(H6:H9)</f>
        <v>2984.9302304499997</v>
      </c>
      <c r="I10" s="43">
        <f>IF(G10="","",H10/G10)</f>
        <v>0.85353309141765099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93" priority="7">
      <formula>ABS(C8-L8)/L8&gt;0.5</formula>
    </cfRule>
  </conditionalFormatting>
  <conditionalFormatting sqref="C6:I6">
    <cfRule type="expression" dxfId="292" priority="1">
      <formula>ABS(C6-L6)/L6&gt;0.5</formula>
    </cfRule>
  </conditionalFormatting>
  <conditionalFormatting sqref="C7:I7 C9:I10">
    <cfRule type="expression" dxfId="291" priority="9">
      <formula>ABS(C7-L7)/L7&gt;0.5</formula>
    </cfRule>
  </conditionalFormatting>
  <conditionalFormatting sqref="D7:D10">
    <cfRule type="expression" dxfId="290" priority="6">
      <formula>D7&gt;C7</formula>
    </cfRule>
  </conditionalFormatting>
  <conditionalFormatting sqref="G8:I8">
    <cfRule type="expression" dxfId="289" priority="5">
      <formula>ABS(G8-P8)/P8&gt;0.5</formula>
    </cfRule>
  </conditionalFormatting>
  <conditionalFormatting sqref="H7:H10">
    <cfRule type="expression" dxfId="288" priority="4">
      <formula>H7&gt;G7</formula>
    </cfRule>
  </conditionalFormatting>
  <conditionalFormatting sqref="L6:L10">
    <cfRule type="expression" dxfId="287" priority="21">
      <formula>ABS(L6-U6)/U6&gt;0.5</formula>
    </cfRule>
  </conditionalFormatting>
  <conditionalFormatting sqref="M6:M7">
    <cfRule type="expression" dxfId="286" priority="19">
      <formula>M6&gt;L6</formula>
    </cfRule>
  </conditionalFormatting>
  <conditionalFormatting sqref="M9:M10 Q9:Q10">
    <cfRule type="expression" dxfId="285" priority="20">
      <formula>M9&gt;L9</formula>
    </cfRule>
  </conditionalFormatting>
  <conditionalFormatting sqref="M9:R10 M6:R6 M7:Q7 R7:R8 N8:O8">
    <cfRule type="expression" dxfId="284" priority="24">
      <formula>ABS(M6-#REF!)/#REF!&gt;0.5</formula>
    </cfRule>
  </conditionalFormatting>
  <conditionalFormatting sqref="Q6:Q7">
    <cfRule type="expression" dxfId="283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4BCED-86D0-43E7-AF08-42CF79775302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4" t="s">
        <v>12</v>
      </c>
      <c r="C1" s="94"/>
      <c r="D1" s="94"/>
      <c r="E1" s="94"/>
      <c r="F1" s="94"/>
      <c r="G1" s="94"/>
      <c r="H1" s="94"/>
      <c r="I1" s="94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4" t="s">
        <v>200</v>
      </c>
      <c r="C2" s="94"/>
      <c r="D2" s="94"/>
      <c r="E2" s="94"/>
      <c r="F2" s="94"/>
      <c r="G2" s="94"/>
      <c r="H2" s="94"/>
      <c r="I2" s="94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2.75" x14ac:dyDescent="0.45">
      <c r="B4" s="94"/>
      <c r="C4" s="94" t="s">
        <v>9</v>
      </c>
      <c r="D4" s="94"/>
      <c r="E4" s="94"/>
      <c r="F4" s="18"/>
      <c r="G4" s="94" t="s">
        <v>8</v>
      </c>
      <c r="H4" s="94"/>
      <c r="I4" s="94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4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1" t="s">
        <v>4</v>
      </c>
      <c r="C6" s="63">
        <v>262</v>
      </c>
      <c r="D6" s="63">
        <v>229</v>
      </c>
      <c r="E6" s="46">
        <f>IF(C6="","",+D6/C6)</f>
        <v>0.87404580152671751</v>
      </c>
      <c r="F6" s="73"/>
      <c r="G6" s="39">
        <v>345.61500000000001</v>
      </c>
      <c r="H6" s="39">
        <v>298.46911999999998</v>
      </c>
      <c r="I6" s="46">
        <f>IF(G6="","",H6/G6)</f>
        <v>0.86358844378860866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1" t="s">
        <v>3</v>
      </c>
      <c r="C7" s="63">
        <v>945</v>
      </c>
      <c r="D7" s="63">
        <v>698</v>
      </c>
      <c r="E7" s="46">
        <f>IF(C7="","",+D7/C7)</f>
        <v>0.73862433862433863</v>
      </c>
      <c r="F7" s="74"/>
      <c r="G7" s="39">
        <v>930.37099999999998</v>
      </c>
      <c r="H7" s="47">
        <v>779.11900000000003</v>
      </c>
      <c r="I7" s="46">
        <f>IF(G7="","",H7/G7)</f>
        <v>0.83742829473403624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1" t="s">
        <v>2</v>
      </c>
      <c r="C8" s="49">
        <v>2010</v>
      </c>
      <c r="D8" s="49">
        <v>1455</v>
      </c>
      <c r="E8" s="46">
        <f>IF(C8="","",+D8/C8)</f>
        <v>0.72388059701492535</v>
      </c>
      <c r="F8" s="74"/>
      <c r="G8" s="39">
        <v>2172.4</v>
      </c>
      <c r="H8" s="47">
        <v>1858.9</v>
      </c>
      <c r="I8" s="46">
        <f>IF(G8="","",H8/G8)</f>
        <v>0.85568955993371387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1" t="s">
        <v>1</v>
      </c>
      <c r="C9" s="63">
        <v>63</v>
      </c>
      <c r="D9" s="63">
        <v>54</v>
      </c>
      <c r="E9" s="46">
        <f>IF(C9="","",+D9/C9)</f>
        <v>0.8571428571428571</v>
      </c>
      <c r="F9" s="73"/>
      <c r="G9" s="39">
        <v>59.69079043</v>
      </c>
      <c r="H9" s="47">
        <v>53.905410450000005</v>
      </c>
      <c r="I9" s="46">
        <f>IF(G9="","",H9/G9)</f>
        <v>0.90307751098078404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10" t="s">
        <v>0</v>
      </c>
      <c r="C10" s="71">
        <f>SUM(C6:C9)</f>
        <v>3280</v>
      </c>
      <c r="D10" s="71">
        <f>SUM(D6:D9)</f>
        <v>2436</v>
      </c>
      <c r="E10" s="43">
        <f>IF(C10="","",+D10/C10)</f>
        <v>0.74268292682926829</v>
      </c>
      <c r="F10" s="75"/>
      <c r="G10" s="44">
        <f>SUM(G6:G9)</f>
        <v>3508.0767904300001</v>
      </c>
      <c r="H10" s="44">
        <f>SUM(H6:H9)</f>
        <v>2990.3935304500001</v>
      </c>
      <c r="I10" s="43">
        <f>IF(G10="","",H10/G10)</f>
        <v>0.85243103532048248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82" priority="7">
      <formula>ABS(C8-L8)/L8&gt;0.5</formula>
    </cfRule>
  </conditionalFormatting>
  <conditionalFormatting sqref="C6:I6">
    <cfRule type="expression" dxfId="281" priority="1">
      <formula>ABS(C6-L6)/L6&gt;0.5</formula>
    </cfRule>
  </conditionalFormatting>
  <conditionalFormatting sqref="C7:I7 C9:I10">
    <cfRule type="expression" dxfId="280" priority="9">
      <formula>ABS(C7-L7)/L7&gt;0.5</formula>
    </cfRule>
  </conditionalFormatting>
  <conditionalFormatting sqref="D7:D10">
    <cfRule type="expression" dxfId="279" priority="6">
      <formula>D7&gt;C7</formula>
    </cfRule>
  </conditionalFormatting>
  <conditionalFormatting sqref="G8:I8">
    <cfRule type="expression" dxfId="278" priority="5">
      <formula>ABS(G8-P8)/P8&gt;0.5</formula>
    </cfRule>
  </conditionalFormatting>
  <conditionalFormatting sqref="H7:H10">
    <cfRule type="expression" dxfId="277" priority="4">
      <formula>H7&gt;G7</formula>
    </cfRule>
  </conditionalFormatting>
  <conditionalFormatting sqref="L6:L10">
    <cfRule type="expression" dxfId="276" priority="21">
      <formula>ABS(L6-U6)/U6&gt;0.5</formula>
    </cfRule>
  </conditionalFormatting>
  <conditionalFormatting sqref="M6:M7">
    <cfRule type="expression" dxfId="275" priority="19">
      <formula>M6&gt;L6</formula>
    </cfRule>
  </conditionalFormatting>
  <conditionalFormatting sqref="M9:M10 Q9:Q10">
    <cfRule type="expression" dxfId="274" priority="20">
      <formula>M9&gt;L9</formula>
    </cfRule>
  </conditionalFormatting>
  <conditionalFormatting sqref="M9:R10 M6:R6 M7:Q7 R7:R8 N8:O8">
    <cfRule type="expression" dxfId="273" priority="24">
      <formula>ABS(M6-#REF!)/#REF!&gt;0.5</formula>
    </cfRule>
  </conditionalFormatting>
  <conditionalFormatting sqref="Q6:Q7">
    <cfRule type="expression" dxfId="272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EE9CA-E888-489B-8682-8F57E99CE7D1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4" t="s">
        <v>12</v>
      </c>
      <c r="C1" s="94"/>
      <c r="D1" s="94"/>
      <c r="E1" s="94"/>
      <c r="F1" s="94"/>
      <c r="G1" s="94"/>
      <c r="H1" s="94"/>
      <c r="I1" s="94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4" t="s">
        <v>199</v>
      </c>
      <c r="C2" s="94"/>
      <c r="D2" s="94"/>
      <c r="E2" s="94"/>
      <c r="F2" s="94"/>
      <c r="G2" s="94"/>
      <c r="H2" s="94"/>
      <c r="I2" s="94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2.75" x14ac:dyDescent="0.45">
      <c r="B4" s="94"/>
      <c r="C4" s="94" t="s">
        <v>9</v>
      </c>
      <c r="D4" s="94"/>
      <c r="E4" s="94"/>
      <c r="F4" s="18"/>
      <c r="G4" s="94" t="s">
        <v>8</v>
      </c>
      <c r="H4" s="94"/>
      <c r="I4" s="94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4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1" t="s">
        <v>4</v>
      </c>
      <c r="C6" s="63">
        <v>261</v>
      </c>
      <c r="D6" s="63">
        <v>229</v>
      </c>
      <c r="E6" s="46">
        <f>IF(C6="","",+D6/C6)</f>
        <v>0.87739463601532564</v>
      </c>
      <c r="F6" s="73"/>
      <c r="G6" s="39">
        <v>345.09300000000002</v>
      </c>
      <c r="H6" s="39">
        <v>298.46911999999998</v>
      </c>
      <c r="I6" s="46">
        <f>IF(G6="","",H6/G6)</f>
        <v>0.86489473851976117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1" t="s">
        <v>3</v>
      </c>
      <c r="C7" s="63">
        <v>938</v>
      </c>
      <c r="D7" s="63">
        <v>699</v>
      </c>
      <c r="E7" s="46">
        <f>IF(C7="","",+D7/C7)</f>
        <v>0.74520255863539442</v>
      </c>
      <c r="F7" s="74"/>
      <c r="G7" s="39">
        <v>929.03899999999999</v>
      </c>
      <c r="H7" s="47">
        <v>780.83100000000002</v>
      </c>
      <c r="I7" s="46">
        <f>IF(G7="","",H7/G7)</f>
        <v>0.84047171324346992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1" t="s">
        <v>2</v>
      </c>
      <c r="C8" s="49">
        <v>2008</v>
      </c>
      <c r="D8" s="49">
        <v>1454</v>
      </c>
      <c r="E8" s="46">
        <f>IF(C8="","",+D8/C8)</f>
        <v>0.72410358565737054</v>
      </c>
      <c r="F8" s="74"/>
      <c r="G8" s="39">
        <v>2172.3000000000002</v>
      </c>
      <c r="H8" s="47">
        <v>1854.8</v>
      </c>
      <c r="I8" s="46">
        <f>IF(G8="","",H8/G8)</f>
        <v>0.85384155043041932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1" t="s">
        <v>1</v>
      </c>
      <c r="C9" s="63">
        <v>65</v>
      </c>
      <c r="D9" s="63">
        <v>56</v>
      </c>
      <c r="E9" s="46">
        <f>IF(C9="","",+D9/C9)</f>
        <v>0.86153846153846159</v>
      </c>
      <c r="F9" s="73"/>
      <c r="G9" s="39">
        <v>60.86146153</v>
      </c>
      <c r="H9" s="47">
        <v>55.076081550000005</v>
      </c>
      <c r="I9" s="46">
        <f>IF(G9="","",H9/G9)</f>
        <v>0.90494181647037431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10" t="s">
        <v>0</v>
      </c>
      <c r="C10" s="71">
        <f>SUM(C6:C9)</f>
        <v>3272</v>
      </c>
      <c r="D10" s="71">
        <f>SUM(D6:D9)</f>
        <v>2438</v>
      </c>
      <c r="E10" s="43">
        <f>IF(C10="","",+D10/C10)</f>
        <v>0.74511002444987773</v>
      </c>
      <c r="F10" s="75"/>
      <c r="G10" s="44">
        <f>SUM(G6:G9)</f>
        <v>3507.2934615300001</v>
      </c>
      <c r="H10" s="44">
        <f>SUM(H6:H9)</f>
        <v>2989.1762015499999</v>
      </c>
      <c r="I10" s="43">
        <f>IF(G10="","",H10/G10)</f>
        <v>0.85227433470765801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71" priority="7">
      <formula>ABS(C8-L8)/L8&gt;0.5</formula>
    </cfRule>
  </conditionalFormatting>
  <conditionalFormatting sqref="C6:I6">
    <cfRule type="expression" dxfId="270" priority="1">
      <formula>ABS(C6-L6)/L6&gt;0.5</formula>
    </cfRule>
  </conditionalFormatting>
  <conditionalFormatting sqref="C7:I7 C9:I10">
    <cfRule type="expression" dxfId="269" priority="9">
      <formula>ABS(C7-L7)/L7&gt;0.5</formula>
    </cfRule>
  </conditionalFormatting>
  <conditionalFormatting sqref="D7:D10">
    <cfRule type="expression" dxfId="268" priority="6">
      <formula>D7&gt;C7</formula>
    </cfRule>
  </conditionalFormatting>
  <conditionalFormatting sqref="G8:I8">
    <cfRule type="expression" dxfId="267" priority="5">
      <formula>ABS(G8-P8)/P8&gt;0.5</formula>
    </cfRule>
  </conditionalFormatting>
  <conditionalFormatting sqref="H7:H10">
    <cfRule type="expression" dxfId="266" priority="4">
      <formula>H7&gt;G7</formula>
    </cfRule>
  </conditionalFormatting>
  <conditionalFormatting sqref="L6:L10">
    <cfRule type="expression" dxfId="265" priority="21">
      <formula>ABS(L6-U6)/U6&gt;0.5</formula>
    </cfRule>
  </conditionalFormatting>
  <conditionalFormatting sqref="M6:M7">
    <cfRule type="expression" dxfId="264" priority="19">
      <formula>M6&gt;L6</formula>
    </cfRule>
  </conditionalFormatting>
  <conditionalFormatting sqref="M9:M10 Q9:Q10">
    <cfRule type="expression" dxfId="263" priority="20">
      <formula>M9&gt;L9</formula>
    </cfRule>
  </conditionalFormatting>
  <conditionalFormatting sqref="M9:R10 M6:R6 M7:Q7 R7:R8 N8:O8">
    <cfRule type="expression" dxfId="262" priority="24">
      <formula>ABS(M6-#REF!)/#REF!&gt;0.5</formula>
    </cfRule>
  </conditionalFormatting>
  <conditionalFormatting sqref="Q6:Q7">
    <cfRule type="expression" dxfId="261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77D13-5553-4E53-A25A-5A0ECB9B3D19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4" t="s">
        <v>12</v>
      </c>
      <c r="C1" s="94"/>
      <c r="D1" s="94"/>
      <c r="E1" s="94"/>
      <c r="F1" s="94"/>
      <c r="G1" s="94"/>
      <c r="H1" s="94"/>
      <c r="I1" s="94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4" t="s">
        <v>198</v>
      </c>
      <c r="C2" s="94"/>
      <c r="D2" s="94"/>
      <c r="E2" s="94"/>
      <c r="F2" s="94"/>
      <c r="G2" s="94"/>
      <c r="H2" s="94"/>
      <c r="I2" s="94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2.75" x14ac:dyDescent="0.45">
      <c r="B4" s="94"/>
      <c r="C4" s="94" t="s">
        <v>9</v>
      </c>
      <c r="D4" s="94"/>
      <c r="E4" s="94"/>
      <c r="F4" s="18"/>
      <c r="G4" s="94" t="s">
        <v>8</v>
      </c>
      <c r="H4" s="94"/>
      <c r="I4" s="94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4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1" t="s">
        <v>4</v>
      </c>
      <c r="C6" s="63">
        <v>262</v>
      </c>
      <c r="D6" s="63">
        <v>229</v>
      </c>
      <c r="E6" s="46">
        <f>IF(C6="","",+D6/C6)</f>
        <v>0.87404580152671751</v>
      </c>
      <c r="F6" s="73"/>
      <c r="G6" s="39">
        <v>345.97800000000001</v>
      </c>
      <c r="H6" s="39">
        <v>298.46911999999998</v>
      </c>
      <c r="I6" s="46">
        <f>IF(G6="","",H6/G6)</f>
        <v>0.86268236708692447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1" t="s">
        <v>3</v>
      </c>
      <c r="C7" s="63">
        <v>937</v>
      </c>
      <c r="D7" s="63">
        <v>702</v>
      </c>
      <c r="E7" s="46">
        <f>IF(C7="","",+D7/C7)</f>
        <v>0.74919957310565632</v>
      </c>
      <c r="F7" s="74"/>
      <c r="G7" s="39">
        <v>924.96299999999997</v>
      </c>
      <c r="H7" s="47">
        <v>778.99099999999999</v>
      </c>
      <c r="I7" s="46">
        <f>IF(G7="","",H7/G7)</f>
        <v>0.84218611987722758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1" t="s">
        <v>2</v>
      </c>
      <c r="C8" s="49">
        <v>2007</v>
      </c>
      <c r="D8" s="49">
        <v>1452</v>
      </c>
      <c r="E8" s="46">
        <f>IF(C8="","",+D8/C8)</f>
        <v>0.72346786248131545</v>
      </c>
      <c r="F8" s="74"/>
      <c r="G8" s="39">
        <v>2173.6</v>
      </c>
      <c r="H8" s="47">
        <v>1861.1</v>
      </c>
      <c r="I8" s="46">
        <f>IF(G8="","",H8/G8)</f>
        <v>0.85622929701877071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10" t="s">
        <v>0</v>
      </c>
      <c r="C10" s="71">
        <f>SUM(C6:C9)</f>
        <v>3271</v>
      </c>
      <c r="D10" s="71">
        <f>SUM(D6:D9)</f>
        <v>2438</v>
      </c>
      <c r="E10" s="43">
        <f>IF(C10="","",+D10/C10)</f>
        <v>0.74533781718129011</v>
      </c>
      <c r="F10" s="75"/>
      <c r="G10" s="44">
        <f>SUM(G6:G9)</f>
        <v>3505.40246153</v>
      </c>
      <c r="H10" s="44">
        <f>SUM(H6:H9)</f>
        <v>2992.64549842</v>
      </c>
      <c r="I10" s="43">
        <f>IF(G10="","",H10/G10)</f>
        <v>0.85372379670030885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60" priority="7">
      <formula>ABS(C8-L8)/L8&gt;0.5</formula>
    </cfRule>
  </conditionalFormatting>
  <conditionalFormatting sqref="C6:I6">
    <cfRule type="expression" dxfId="259" priority="1">
      <formula>ABS(C6-L6)/L6&gt;0.5</formula>
    </cfRule>
  </conditionalFormatting>
  <conditionalFormatting sqref="C7:I7 C9:I10">
    <cfRule type="expression" dxfId="258" priority="9">
      <formula>ABS(C7-L7)/L7&gt;0.5</formula>
    </cfRule>
  </conditionalFormatting>
  <conditionalFormatting sqref="D7:D10">
    <cfRule type="expression" dxfId="257" priority="6">
      <formula>D7&gt;C7</formula>
    </cfRule>
  </conditionalFormatting>
  <conditionalFormatting sqref="G8:I8">
    <cfRule type="expression" dxfId="256" priority="5">
      <formula>ABS(G8-P8)/P8&gt;0.5</formula>
    </cfRule>
  </conditionalFormatting>
  <conditionalFormatting sqref="H7:H10">
    <cfRule type="expression" dxfId="255" priority="4">
      <formula>H7&gt;G7</formula>
    </cfRule>
  </conditionalFormatting>
  <conditionalFormatting sqref="L6:L10">
    <cfRule type="expression" dxfId="254" priority="21">
      <formula>ABS(L6-U6)/U6&gt;0.5</formula>
    </cfRule>
  </conditionalFormatting>
  <conditionalFormatting sqref="M6:M7">
    <cfRule type="expression" dxfId="253" priority="19">
      <formula>M6&gt;L6</formula>
    </cfRule>
  </conditionalFormatting>
  <conditionalFormatting sqref="M9:M10 Q9:Q10">
    <cfRule type="expression" dxfId="252" priority="20">
      <formula>M9&gt;L9</formula>
    </cfRule>
  </conditionalFormatting>
  <conditionalFormatting sqref="M9:R10 M6:R6 M7:Q7 R7:R8 N8:O8">
    <cfRule type="expression" dxfId="251" priority="24">
      <formula>ABS(M6-#REF!)/#REF!&gt;0.5</formula>
    </cfRule>
  </conditionalFormatting>
  <conditionalFormatting sqref="Q6:Q7">
    <cfRule type="expression" dxfId="250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EEAE7-2743-4D52-B563-BC310770A5F8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4" t="s">
        <v>12</v>
      </c>
      <c r="C1" s="94"/>
      <c r="D1" s="94"/>
      <c r="E1" s="94"/>
      <c r="F1" s="94"/>
      <c r="G1" s="94"/>
      <c r="H1" s="94"/>
      <c r="I1" s="94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4" t="s">
        <v>197</v>
      </c>
      <c r="C2" s="94"/>
      <c r="D2" s="94"/>
      <c r="E2" s="94"/>
      <c r="F2" s="94"/>
      <c r="G2" s="94"/>
      <c r="H2" s="94"/>
      <c r="I2" s="94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2.75" x14ac:dyDescent="0.45">
      <c r="B4" s="94"/>
      <c r="C4" s="94" t="s">
        <v>9</v>
      </c>
      <c r="D4" s="94"/>
      <c r="E4" s="94"/>
      <c r="F4" s="18"/>
      <c r="G4" s="94" t="s">
        <v>8</v>
      </c>
      <c r="H4" s="94"/>
      <c r="I4" s="94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4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1" t="s">
        <v>4</v>
      </c>
      <c r="C6" s="63">
        <v>262</v>
      </c>
      <c r="D6" s="63">
        <v>228</v>
      </c>
      <c r="E6" s="46">
        <f>IF(C6="","",+D6/C6)</f>
        <v>0.87022900763358779</v>
      </c>
      <c r="F6" s="73"/>
      <c r="G6" s="39">
        <v>345.97800000000001</v>
      </c>
      <c r="H6" s="39">
        <v>297.29361</v>
      </c>
      <c r="I6" s="46">
        <f>IF(G6="","",H6/G6)</f>
        <v>0.85928472330610617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1" t="s">
        <v>3</v>
      </c>
      <c r="C7" s="63">
        <v>934</v>
      </c>
      <c r="D7" s="63">
        <v>704</v>
      </c>
      <c r="E7" s="46">
        <f>IF(C7="","",+D7/C7)</f>
        <v>0.75374732334047112</v>
      </c>
      <c r="F7" s="74"/>
      <c r="G7" s="39">
        <v>916.04899999999998</v>
      </c>
      <c r="H7" s="47">
        <v>776.41899999999998</v>
      </c>
      <c r="I7" s="46">
        <f>IF(G7="","",H7/G7)</f>
        <v>0.84757365599438461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1" t="s">
        <v>2</v>
      </c>
      <c r="C8" s="49">
        <v>2004</v>
      </c>
      <c r="D8" s="49">
        <v>1459</v>
      </c>
      <c r="E8" s="46">
        <f>IF(C8="","",+D8/C8)</f>
        <v>0.72804391217564868</v>
      </c>
      <c r="F8" s="74"/>
      <c r="G8" s="39">
        <v>2174.8000000000002</v>
      </c>
      <c r="H8" s="47">
        <v>1867.4</v>
      </c>
      <c r="I8" s="46">
        <f>IF(G8="","",H8/G8)</f>
        <v>0.85865366930292442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10" t="s">
        <v>0</v>
      </c>
      <c r="C10" s="71">
        <f>SUM(C6:C9)</f>
        <v>3265</v>
      </c>
      <c r="D10" s="71">
        <f>SUM(D6:D9)</f>
        <v>2446</v>
      </c>
      <c r="E10" s="43">
        <f>IF(C10="","",+D10/C10)</f>
        <v>0.74915773353751913</v>
      </c>
      <c r="F10" s="75"/>
      <c r="G10" s="44">
        <f>SUM(G6:G9)</f>
        <v>3497.68846153</v>
      </c>
      <c r="H10" s="44">
        <f>SUM(H6:H9)</f>
        <v>2995.19798842</v>
      </c>
      <c r="I10" s="43">
        <f>IF(G10="","",H10/G10)</f>
        <v>0.85633641228007062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49" priority="7">
      <formula>ABS(C8-L8)/L8&gt;0.5</formula>
    </cfRule>
  </conditionalFormatting>
  <conditionalFormatting sqref="C6:I6">
    <cfRule type="expression" dxfId="248" priority="1">
      <formula>ABS(C6-L6)/L6&gt;0.5</formula>
    </cfRule>
  </conditionalFormatting>
  <conditionalFormatting sqref="C7:I7 C9:I10">
    <cfRule type="expression" dxfId="247" priority="9">
      <formula>ABS(C7-L7)/L7&gt;0.5</formula>
    </cfRule>
  </conditionalFormatting>
  <conditionalFormatting sqref="D7:D10">
    <cfRule type="expression" dxfId="246" priority="6">
      <formula>D7&gt;C7</formula>
    </cfRule>
  </conditionalFormatting>
  <conditionalFormatting sqref="G8:I8">
    <cfRule type="expression" dxfId="245" priority="5">
      <formula>ABS(G8-P8)/P8&gt;0.5</formula>
    </cfRule>
  </conditionalFormatting>
  <conditionalFormatting sqref="H7:H10">
    <cfRule type="expression" dxfId="244" priority="4">
      <formula>H7&gt;G7</formula>
    </cfRule>
  </conditionalFormatting>
  <conditionalFormatting sqref="L6:L10">
    <cfRule type="expression" dxfId="243" priority="21">
      <formula>ABS(L6-U6)/U6&gt;0.5</formula>
    </cfRule>
  </conditionalFormatting>
  <conditionalFormatting sqref="M6:M7">
    <cfRule type="expression" dxfId="242" priority="19">
      <formula>M6&gt;L6</formula>
    </cfRule>
  </conditionalFormatting>
  <conditionalFormatting sqref="M9:M10 Q9:Q10">
    <cfRule type="expression" dxfId="241" priority="20">
      <formula>M9&gt;L9</formula>
    </cfRule>
  </conditionalFormatting>
  <conditionalFormatting sqref="M9:R10 M6:R6 M7:Q7 R7:R8 N8:O8">
    <cfRule type="expression" dxfId="240" priority="24">
      <formula>ABS(M6-#REF!)/#REF!&gt;0.5</formula>
    </cfRule>
  </conditionalFormatting>
  <conditionalFormatting sqref="Q6:Q7">
    <cfRule type="expression" dxfId="239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6E13-5413-4008-81E7-B68D404644DD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4" t="s">
        <v>12</v>
      </c>
      <c r="C1" s="94"/>
      <c r="D1" s="94"/>
      <c r="E1" s="94"/>
      <c r="F1" s="94"/>
      <c r="G1" s="94"/>
      <c r="H1" s="94"/>
      <c r="I1" s="94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4" t="s">
        <v>196</v>
      </c>
      <c r="C2" s="94"/>
      <c r="D2" s="94"/>
      <c r="E2" s="94"/>
      <c r="F2" s="94"/>
      <c r="G2" s="94"/>
      <c r="H2" s="94"/>
      <c r="I2" s="94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2.75" x14ac:dyDescent="0.45">
      <c r="B4" s="94"/>
      <c r="C4" s="94" t="s">
        <v>9</v>
      </c>
      <c r="D4" s="94"/>
      <c r="E4" s="94"/>
      <c r="F4" s="18"/>
      <c r="G4" s="94" t="s">
        <v>8</v>
      </c>
      <c r="H4" s="94"/>
      <c r="I4" s="94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4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1" t="s">
        <v>4</v>
      </c>
      <c r="C6" s="63">
        <v>262</v>
      </c>
      <c r="D6" s="63">
        <v>228</v>
      </c>
      <c r="E6" s="46">
        <f>IF(C6="","",+D6/C6)</f>
        <v>0.87022900763358779</v>
      </c>
      <c r="F6" s="73"/>
      <c r="G6" s="39">
        <v>345.97800000000001</v>
      </c>
      <c r="H6" s="39">
        <v>297.29361</v>
      </c>
      <c r="I6" s="46">
        <f>IF(G6="","",H6/G6)</f>
        <v>0.85928472330610617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1" t="s">
        <v>3</v>
      </c>
      <c r="C7" s="63">
        <v>937</v>
      </c>
      <c r="D7" s="63">
        <v>705</v>
      </c>
      <c r="E7" s="46">
        <f>IF(C7="","",+D7/C7)</f>
        <v>0.75240128068303092</v>
      </c>
      <c r="F7" s="74"/>
      <c r="G7" s="39">
        <v>921.14400000000001</v>
      </c>
      <c r="H7" s="47">
        <v>779.45399999999995</v>
      </c>
      <c r="I7" s="46">
        <f>IF(G7="","",H7/G7)</f>
        <v>0.84618040176128806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1" t="s">
        <v>2</v>
      </c>
      <c r="C8" s="49">
        <v>1999</v>
      </c>
      <c r="D8" s="49">
        <v>1461</v>
      </c>
      <c r="E8" s="46">
        <f>IF(C8="","",+D8/C8)</f>
        <v>0.73086543271635818</v>
      </c>
      <c r="F8" s="74"/>
      <c r="G8" s="39">
        <v>2172.3000000000002</v>
      </c>
      <c r="H8" s="47">
        <v>1869.2</v>
      </c>
      <c r="I8" s="46">
        <f>IF(G8="","",H8/G8)</f>
        <v>0.86047046908806324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10" t="s">
        <v>0</v>
      </c>
      <c r="C10" s="71">
        <f>SUM(C6:C9)</f>
        <v>3263</v>
      </c>
      <c r="D10" s="71">
        <f>SUM(D6:D9)</f>
        <v>2449</v>
      </c>
      <c r="E10" s="43">
        <f>IF(C10="","",+D10/C10)</f>
        <v>0.75053631627336803</v>
      </c>
      <c r="F10" s="75"/>
      <c r="G10" s="44">
        <f>SUM(G6:G9)</f>
        <v>3500.2834615300003</v>
      </c>
      <c r="H10" s="44">
        <f>SUM(H6:H9)</f>
        <v>3000.03298842</v>
      </c>
      <c r="I10" s="43">
        <f>IF(G10="","",H10/G10)</f>
        <v>0.85708286811396217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38" priority="7">
      <formula>ABS(C8-L8)/L8&gt;0.5</formula>
    </cfRule>
  </conditionalFormatting>
  <conditionalFormatting sqref="C6:I6">
    <cfRule type="expression" dxfId="237" priority="1">
      <formula>ABS(C6-L6)/L6&gt;0.5</formula>
    </cfRule>
  </conditionalFormatting>
  <conditionalFormatting sqref="C7:I7 C9:I10">
    <cfRule type="expression" dxfId="236" priority="9">
      <formula>ABS(C7-L7)/L7&gt;0.5</formula>
    </cfRule>
  </conditionalFormatting>
  <conditionalFormatting sqref="D7:D10">
    <cfRule type="expression" dxfId="235" priority="6">
      <formula>D7&gt;C7</formula>
    </cfRule>
  </conditionalFormatting>
  <conditionalFormatting sqref="G8:I8">
    <cfRule type="expression" dxfId="234" priority="5">
      <formula>ABS(G8-P8)/P8&gt;0.5</formula>
    </cfRule>
  </conditionalFormatting>
  <conditionalFormatting sqref="H7:H10">
    <cfRule type="expression" dxfId="233" priority="4">
      <formula>H7&gt;G7</formula>
    </cfRule>
  </conditionalFormatting>
  <conditionalFormatting sqref="L6:L10">
    <cfRule type="expression" dxfId="232" priority="21">
      <formula>ABS(L6-U6)/U6&gt;0.5</formula>
    </cfRule>
  </conditionalFormatting>
  <conditionalFormatting sqref="M6:M7">
    <cfRule type="expression" dxfId="231" priority="19">
      <formula>M6&gt;L6</formula>
    </cfRule>
  </conditionalFormatting>
  <conditionalFormatting sqref="M9:M10 Q9:Q10">
    <cfRule type="expression" dxfId="230" priority="20">
      <formula>M9&gt;L9</formula>
    </cfRule>
  </conditionalFormatting>
  <conditionalFormatting sqref="M9:R10 M6:R6 M7:Q7 R7:R8 N8:O8">
    <cfRule type="expression" dxfId="229" priority="24">
      <formula>ABS(M6-#REF!)/#REF!&gt;0.5</formula>
    </cfRule>
  </conditionalFormatting>
  <conditionalFormatting sqref="Q6:Q7">
    <cfRule type="expression" dxfId="228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5F129-C951-48A3-9155-0ED9B1234A72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4" t="s">
        <v>12</v>
      </c>
      <c r="C1" s="94"/>
      <c r="D1" s="94"/>
      <c r="E1" s="94"/>
      <c r="F1" s="94"/>
      <c r="G1" s="94"/>
      <c r="H1" s="94"/>
      <c r="I1" s="94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4" t="s">
        <v>194</v>
      </c>
      <c r="C2" s="94"/>
      <c r="D2" s="94"/>
      <c r="E2" s="94"/>
      <c r="F2" s="94"/>
      <c r="G2" s="94"/>
      <c r="H2" s="94"/>
      <c r="I2" s="94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2.75" x14ac:dyDescent="0.45">
      <c r="B4" s="94"/>
      <c r="C4" s="94" t="s">
        <v>9</v>
      </c>
      <c r="D4" s="94"/>
      <c r="E4" s="94"/>
      <c r="F4" s="18"/>
      <c r="G4" s="94" t="s">
        <v>8</v>
      </c>
      <c r="H4" s="94"/>
      <c r="I4" s="94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4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1" t="s">
        <v>4</v>
      </c>
      <c r="C6" s="76" t="s">
        <v>195</v>
      </c>
      <c r="D6" s="76"/>
      <c r="E6" s="77"/>
      <c r="F6" s="73"/>
      <c r="G6" s="76" t="s">
        <v>195</v>
      </c>
      <c r="H6" s="78"/>
      <c r="I6" s="77"/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1" t="s">
        <v>3</v>
      </c>
      <c r="C7" s="63">
        <v>937</v>
      </c>
      <c r="D7" s="63">
        <v>705</v>
      </c>
      <c r="E7" s="46">
        <f>IF(C7="","",+D7/C7)</f>
        <v>0.75240128068303092</v>
      </c>
      <c r="F7" s="74"/>
      <c r="G7" s="39">
        <v>918.37800000000004</v>
      </c>
      <c r="H7" s="47">
        <v>779.30499999999995</v>
      </c>
      <c r="I7" s="46">
        <f>IF(G7="","",H7/G7)</f>
        <v>0.8485667121816941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1" t="s">
        <v>2</v>
      </c>
      <c r="C8" s="49">
        <v>1997</v>
      </c>
      <c r="D8" s="49">
        <v>1479</v>
      </c>
      <c r="E8" s="46">
        <f>IF(C8="","",+D8/C8)</f>
        <v>0.74061091637456189</v>
      </c>
      <c r="F8" s="74"/>
      <c r="G8" s="39">
        <v>2173.1</v>
      </c>
      <c r="H8" s="47">
        <v>1875.8</v>
      </c>
      <c r="I8" s="46">
        <f>IF(G8="","",H8/G8)</f>
        <v>0.86319083337168101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10" t="s">
        <v>0</v>
      </c>
      <c r="C10" s="71">
        <f>SUM(C6:C9)</f>
        <v>2999</v>
      </c>
      <c r="D10" s="71">
        <f>SUM(D6:D9)</f>
        <v>2239</v>
      </c>
      <c r="E10" s="43">
        <f>IF(C10="","",+D10/C10)</f>
        <v>0.74658219406468818</v>
      </c>
      <c r="F10" s="75"/>
      <c r="G10" s="44">
        <f>SUM(G6:G9)</f>
        <v>3152.3394615299999</v>
      </c>
      <c r="H10" s="44">
        <f>SUM(H6:H9)</f>
        <v>2709.1903784199999</v>
      </c>
      <c r="I10" s="43">
        <f>IF(G10="","",H10/G10)</f>
        <v>0.8594221566179564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27" priority="4">
      <formula>ABS(C8-L8)/L8&gt;0.5</formula>
    </cfRule>
  </conditionalFormatting>
  <conditionalFormatting sqref="C7:I7 C9:I10">
    <cfRule type="expression" dxfId="226" priority="6">
      <formula>ABS(C7-L7)/L7&gt;0.5</formula>
    </cfRule>
  </conditionalFormatting>
  <conditionalFormatting sqref="D7:D10">
    <cfRule type="expression" dxfId="225" priority="3">
      <formula>D7&gt;C7</formula>
    </cfRule>
  </conditionalFormatting>
  <conditionalFormatting sqref="G8:I8">
    <cfRule type="expression" dxfId="224" priority="2">
      <formula>ABS(G8-P8)/P8&gt;0.5</formula>
    </cfRule>
  </conditionalFormatting>
  <conditionalFormatting sqref="H7:H10">
    <cfRule type="expression" dxfId="223" priority="1">
      <formula>H7&gt;G7</formula>
    </cfRule>
  </conditionalFormatting>
  <conditionalFormatting sqref="L6:L10">
    <cfRule type="expression" dxfId="222" priority="18">
      <formula>ABS(L6-U6)/U6&gt;0.5</formula>
    </cfRule>
  </conditionalFormatting>
  <conditionalFormatting sqref="M6:M7">
    <cfRule type="expression" dxfId="221" priority="16">
      <formula>M6&gt;L6</formula>
    </cfRule>
  </conditionalFormatting>
  <conditionalFormatting sqref="M9:M10 Q9:Q10">
    <cfRule type="expression" dxfId="220" priority="17">
      <formula>M9&gt;L9</formula>
    </cfRule>
  </conditionalFormatting>
  <conditionalFormatting sqref="M9:R10 M6:R6 M7:Q7 R7:R8 N8:O8">
    <cfRule type="expression" dxfId="219" priority="21">
      <formula>ABS(M6-#REF!)/#REF!&gt;0.5</formula>
    </cfRule>
  </conditionalFormatting>
  <conditionalFormatting sqref="Q6:Q7">
    <cfRule type="expression" dxfId="218" priority="1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5C568-DF59-42BC-8D8B-C8EB4BC1E540}">
  <dimension ref="B1:S16"/>
  <sheetViews>
    <sheetView zoomScale="90" zoomScaleNormal="90" workbookViewId="0">
      <selection activeCell="B1" sqref="B1:I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4" t="s">
        <v>12</v>
      </c>
      <c r="C1" s="94"/>
      <c r="D1" s="94"/>
      <c r="E1" s="94"/>
      <c r="F1" s="94"/>
      <c r="G1" s="94"/>
      <c r="H1" s="94"/>
      <c r="I1" s="94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4" t="s">
        <v>193</v>
      </c>
      <c r="C2" s="94"/>
      <c r="D2" s="94"/>
      <c r="E2" s="94"/>
      <c r="F2" s="94"/>
      <c r="G2" s="94"/>
      <c r="H2" s="94"/>
      <c r="I2" s="94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2.75" x14ac:dyDescent="0.45">
      <c r="B4" s="94"/>
      <c r="C4" s="94" t="s">
        <v>9</v>
      </c>
      <c r="D4" s="94"/>
      <c r="E4" s="94"/>
      <c r="F4" s="18"/>
      <c r="G4" s="94" t="s">
        <v>8</v>
      </c>
      <c r="H4" s="94"/>
      <c r="I4" s="94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4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1" t="s">
        <v>4</v>
      </c>
      <c r="C6" s="63">
        <v>263</v>
      </c>
      <c r="D6" s="63">
        <v>175</v>
      </c>
      <c r="E6" s="46">
        <f>IF(C6="","",+D6/C6)</f>
        <v>0.66539923954372626</v>
      </c>
      <c r="F6" s="73"/>
      <c r="G6" s="39">
        <v>293</v>
      </c>
      <c r="H6" s="39">
        <v>247</v>
      </c>
      <c r="I6" s="46">
        <f>IF(G6="","",H6/G6)</f>
        <v>0.84300341296928327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1" t="s">
        <v>3</v>
      </c>
      <c r="C7" s="63">
        <v>939</v>
      </c>
      <c r="D7" s="63">
        <v>701</v>
      </c>
      <c r="E7" s="46">
        <f>IF(C7="","",+D7/C7)</f>
        <v>0.74653887113951012</v>
      </c>
      <c r="F7" s="74"/>
      <c r="G7" s="39">
        <v>924.02300000000002</v>
      </c>
      <c r="H7" s="47">
        <v>778.06100000000004</v>
      </c>
      <c r="I7" s="46">
        <f>IF(G7="","",H7/G7)</f>
        <v>0.84203639952685161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1" t="s">
        <v>2</v>
      </c>
      <c r="C8" s="49">
        <v>1994</v>
      </c>
      <c r="D8" s="49">
        <v>1482</v>
      </c>
      <c r="E8" s="46">
        <f>IF(C8="","",+D8/C8)</f>
        <v>0.74322968906720166</v>
      </c>
      <c r="F8" s="74"/>
      <c r="G8" s="39">
        <v>2174</v>
      </c>
      <c r="H8" s="47">
        <v>1878.7</v>
      </c>
      <c r="I8" s="46">
        <f>IF(G8="","",H8/G8)</f>
        <v>0.86416743330266788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10" t="s">
        <v>0</v>
      </c>
      <c r="C10" s="71">
        <f>SUM(C6:C9)</f>
        <v>3261</v>
      </c>
      <c r="D10" s="71">
        <f>SUM(D6:D9)</f>
        <v>2413</v>
      </c>
      <c r="E10" s="43">
        <f>IF(C10="","",+D10/C10)</f>
        <v>0.73995706838393127</v>
      </c>
      <c r="F10" s="75"/>
      <c r="G10" s="44">
        <f>SUM(G6:G9)</f>
        <v>3451.88446153</v>
      </c>
      <c r="H10" s="44">
        <f>SUM(H6:H9)</f>
        <v>2957.8463784200003</v>
      </c>
      <c r="I10" s="43">
        <f>IF(G10="","",H10/G10)</f>
        <v>0.85687873142456683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17" priority="6">
      <formula>ABS(C8-L8)/L8&gt;0.5</formula>
    </cfRule>
  </conditionalFormatting>
  <conditionalFormatting sqref="C6:I6">
    <cfRule type="expression" dxfId="216" priority="1">
      <formula>ABS(C6-L6)/L6&gt;0.5</formula>
    </cfRule>
  </conditionalFormatting>
  <conditionalFormatting sqref="C7:I7 C9:I10">
    <cfRule type="expression" dxfId="215" priority="8">
      <formula>ABS(C7-L7)/L7&gt;0.5</formula>
    </cfRule>
  </conditionalFormatting>
  <conditionalFormatting sqref="D7:D10">
    <cfRule type="expression" dxfId="214" priority="5">
      <formula>D7&gt;C7</formula>
    </cfRule>
  </conditionalFormatting>
  <conditionalFormatting sqref="G8:I8">
    <cfRule type="expression" dxfId="213" priority="4">
      <formula>ABS(G8-P8)/P8&gt;0.5</formula>
    </cfRule>
  </conditionalFormatting>
  <conditionalFormatting sqref="H7:H10">
    <cfRule type="expression" dxfId="212" priority="3">
      <formula>H7&gt;G7</formula>
    </cfRule>
  </conditionalFormatting>
  <conditionalFormatting sqref="L6:L10">
    <cfRule type="expression" dxfId="211" priority="20">
      <formula>ABS(L6-U6)/U6&gt;0.5</formula>
    </cfRule>
  </conditionalFormatting>
  <conditionalFormatting sqref="M6:M7">
    <cfRule type="expression" dxfId="210" priority="18">
      <formula>M6&gt;L6</formula>
    </cfRule>
  </conditionalFormatting>
  <conditionalFormatting sqref="M9:M10 Q9:Q10">
    <cfRule type="expression" dxfId="209" priority="19">
      <formula>M9&gt;L9</formula>
    </cfRule>
  </conditionalFormatting>
  <conditionalFormatting sqref="M9:R10 M6:R6 M7:Q7 R7:R8 N8:O8">
    <cfRule type="expression" dxfId="208" priority="23">
      <formula>ABS(M6-#REF!)/#REF!&gt;0.5</formula>
    </cfRule>
  </conditionalFormatting>
  <conditionalFormatting sqref="Q6:Q7">
    <cfRule type="expression" dxfId="207" priority="17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4D739-E2B0-4A1A-82A6-5D3652F8F372}">
  <dimension ref="B1:S16"/>
  <sheetViews>
    <sheetView zoomScale="90" zoomScaleNormal="90" workbookViewId="0">
      <selection activeCell="B2" sqref="B2:I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4" t="s">
        <v>12</v>
      </c>
      <c r="C1" s="94"/>
      <c r="D1" s="94"/>
      <c r="E1" s="94"/>
      <c r="F1" s="94"/>
      <c r="G1" s="94"/>
      <c r="H1" s="94"/>
      <c r="I1" s="94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4" t="s">
        <v>192</v>
      </c>
      <c r="C2" s="94"/>
      <c r="D2" s="94"/>
      <c r="E2" s="94"/>
      <c r="F2" s="94"/>
      <c r="G2" s="94"/>
      <c r="H2" s="94"/>
      <c r="I2" s="94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ht="12.75" x14ac:dyDescent="0.45">
      <c r="B4" s="94"/>
      <c r="C4" s="94" t="s">
        <v>9</v>
      </c>
      <c r="D4" s="94"/>
      <c r="E4" s="94"/>
      <c r="F4" s="18"/>
      <c r="G4" s="94" t="s">
        <v>8</v>
      </c>
      <c r="H4" s="94"/>
      <c r="I4" s="94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4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1" t="s">
        <v>4</v>
      </c>
      <c r="C6" s="63">
        <v>263</v>
      </c>
      <c r="D6" s="63">
        <v>174</v>
      </c>
      <c r="E6" s="46">
        <f>IF(C6="","",+D6/C6)</f>
        <v>0.66159695817490494</v>
      </c>
      <c r="F6" s="73"/>
      <c r="G6" s="39">
        <v>291</v>
      </c>
      <c r="H6" s="39">
        <v>245</v>
      </c>
      <c r="I6" s="46">
        <f>IF(G6="","",H6/G6)</f>
        <v>0.84192439862542956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1" t="s">
        <v>3</v>
      </c>
      <c r="C7" s="63">
        <v>911</v>
      </c>
      <c r="D7" s="63">
        <v>700</v>
      </c>
      <c r="E7" s="46">
        <f>IF(C7="","",+D7/C7)</f>
        <v>0.76838638858397368</v>
      </c>
      <c r="F7" s="74"/>
      <c r="G7" s="39">
        <v>902.64200000000005</v>
      </c>
      <c r="H7" s="47">
        <v>779.7</v>
      </c>
      <c r="I7" s="46">
        <f>IF(G7="","",H7/G7)</f>
        <v>0.8637976074678555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1" t="s">
        <v>2</v>
      </c>
      <c r="C8" s="49">
        <v>1997</v>
      </c>
      <c r="D8" s="49">
        <v>1485</v>
      </c>
      <c r="E8" s="46">
        <f>IF(C8="","",+D8/C8)</f>
        <v>0.74361542313470208</v>
      </c>
      <c r="F8" s="74"/>
      <c r="G8" s="39">
        <v>2174.5</v>
      </c>
      <c r="H8" s="47">
        <v>1892.7</v>
      </c>
      <c r="I8" s="46">
        <f>IF(G8="","",H8/G8)</f>
        <v>0.87040699011266964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1" t="s">
        <v>1</v>
      </c>
      <c r="C9" s="63">
        <v>65</v>
      </c>
      <c r="D9" s="63">
        <v>54</v>
      </c>
      <c r="E9" s="46">
        <f>IF(C9="","",+D9/C9)</f>
        <v>0.83076923076923082</v>
      </c>
      <c r="F9" s="73"/>
      <c r="G9" s="39">
        <v>60.270625090000003</v>
      </c>
      <c r="H9" s="47">
        <v>53.608217660000001</v>
      </c>
      <c r="I9" s="46">
        <f>IF(G9="","",H9/G9)</f>
        <v>0.88945846471558465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10" t="s">
        <v>0</v>
      </c>
      <c r="C10" s="71">
        <f>SUM(C6:C9)</f>
        <v>3236</v>
      </c>
      <c r="D10" s="71">
        <f>SUM(D6:D9)</f>
        <v>2413</v>
      </c>
      <c r="E10" s="43">
        <f>IF(C10="","",+D10/C10)</f>
        <v>0.74567367119901118</v>
      </c>
      <c r="F10" s="75"/>
      <c r="G10" s="44">
        <f>SUM(G6:G9)</f>
        <v>3428.4126250899999</v>
      </c>
      <c r="H10" s="44">
        <f>SUM(H6:H9)</f>
        <v>2971.0082176599999</v>
      </c>
      <c r="I10" s="43">
        <f>IF(G10="","",H10/G10)</f>
        <v>0.86658420165571737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06" priority="6">
      <formula>ABS(C8-L8)/L8&gt;0.5</formula>
    </cfRule>
  </conditionalFormatting>
  <conditionalFormatting sqref="C6:I6">
    <cfRule type="expression" dxfId="205" priority="1">
      <formula>ABS(C6-L6)/L6&gt;0.5</formula>
    </cfRule>
  </conditionalFormatting>
  <conditionalFormatting sqref="C7:I7 C9:I10">
    <cfRule type="expression" dxfId="204" priority="8">
      <formula>ABS(C7-L7)/L7&gt;0.5</formula>
    </cfRule>
  </conditionalFormatting>
  <conditionalFormatting sqref="D7:D10">
    <cfRule type="expression" dxfId="203" priority="5">
      <formula>D7&gt;C7</formula>
    </cfRule>
  </conditionalFormatting>
  <conditionalFormatting sqref="G8:I8">
    <cfRule type="expression" dxfId="202" priority="4">
      <formula>ABS(G8-P8)/P8&gt;0.5</formula>
    </cfRule>
  </conditionalFormatting>
  <conditionalFormatting sqref="H7:H10">
    <cfRule type="expression" dxfId="201" priority="3">
      <formula>H7&gt;G7</formula>
    </cfRule>
  </conditionalFormatting>
  <conditionalFormatting sqref="L6:L10">
    <cfRule type="expression" dxfId="200" priority="20">
      <formula>ABS(L6-U6)/U6&gt;0.5</formula>
    </cfRule>
  </conditionalFormatting>
  <conditionalFormatting sqref="M6:M7">
    <cfRule type="expression" dxfId="199" priority="18">
      <formula>M6&gt;L6</formula>
    </cfRule>
  </conditionalFormatting>
  <conditionalFormatting sqref="M9:M10 Q9:Q10">
    <cfRule type="expression" dxfId="198" priority="19">
      <formula>M9&gt;L9</formula>
    </cfRule>
  </conditionalFormatting>
  <conditionalFormatting sqref="M9:R10 M6:R6 M7:Q7 R7:R8 N8:O8">
    <cfRule type="expression" dxfId="197" priority="23">
      <formula>ABS(M6-#REF!)/#REF!&gt;0.5</formula>
    </cfRule>
  </conditionalFormatting>
  <conditionalFormatting sqref="Q6:Q7">
    <cfRule type="expression" dxfId="196" priority="17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E7FC-2EED-4147-B33B-BC8DEC4F687E}">
  <dimension ref="B1:S16"/>
  <sheetViews>
    <sheetView zoomScale="90" zoomScaleNormal="90" workbookViewId="0">
      <selection activeCell="G18" sqref="G18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180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233</v>
      </c>
      <c r="D6" s="63">
        <v>174</v>
      </c>
      <c r="E6" s="46">
        <f>IF(C6="","",+D6/C6)</f>
        <v>0.74678111587982832</v>
      </c>
      <c r="F6" s="53"/>
      <c r="G6" s="39">
        <v>291</v>
      </c>
      <c r="H6" s="47">
        <v>289</v>
      </c>
      <c r="I6" s="46">
        <f>IF(G6="","",H6/G6)</f>
        <v>0.99312714776632305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938</v>
      </c>
      <c r="D7" s="63">
        <v>711</v>
      </c>
      <c r="E7" s="46">
        <f>IF(C7="","",+D7/C7)</f>
        <v>0.75799573560767586</v>
      </c>
      <c r="F7" s="48"/>
      <c r="G7" s="39">
        <v>994.73400000000004</v>
      </c>
      <c r="H7" s="47">
        <v>852.178</v>
      </c>
      <c r="I7" s="46">
        <f>IF(G7="","",H7/G7)</f>
        <v>0.85668932599066683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1948</v>
      </c>
      <c r="D8" s="49">
        <v>1462</v>
      </c>
      <c r="E8" s="46">
        <f>IF(C8="","",+D8/C8)</f>
        <v>0.75051334702258732</v>
      </c>
      <c r="F8" s="48"/>
      <c r="G8" s="39">
        <v>2197.9</v>
      </c>
      <c r="H8" s="47">
        <v>1920.1</v>
      </c>
      <c r="I8" s="46">
        <f>IF(G8="","",H8/G8)</f>
        <v>0.87360662450520943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63</v>
      </c>
      <c r="D9" s="63">
        <v>52</v>
      </c>
      <c r="E9" s="46">
        <f>IF(C9="","",+D9/C9)</f>
        <v>0.82539682539682535</v>
      </c>
      <c r="F9" s="53"/>
      <c r="G9" s="39">
        <v>57.372045489999998</v>
      </c>
      <c r="H9" s="47">
        <v>50.694104249999995</v>
      </c>
      <c r="I9" s="46">
        <f>IF(G9="","",H9/G9)</f>
        <v>0.88360287343835464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3182</v>
      </c>
      <c r="D10" s="71">
        <f>SUM(D6:D9)</f>
        <v>2399</v>
      </c>
      <c r="E10" s="43">
        <f>IF(C10="","",+D10/C10)</f>
        <v>0.75392834695160271</v>
      </c>
      <c r="F10" s="45"/>
      <c r="G10" s="44">
        <f>SUM(G6:G9)</f>
        <v>3541.0060454899999</v>
      </c>
      <c r="H10" s="44">
        <f>SUM(H6:H9)</f>
        <v>3111.9721042499996</v>
      </c>
      <c r="I10" s="43">
        <f>IF(G10="","",H10/G10)</f>
        <v>0.87883840475606101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195" priority="4">
      <formula>ABS(C8-L8)/L8&gt;0.5</formula>
    </cfRule>
  </conditionalFormatting>
  <conditionalFormatting sqref="C6:I7">
    <cfRule type="expression" dxfId="194" priority="6">
      <formula>ABS(C6-L6)/L6&gt;0.5</formula>
    </cfRule>
  </conditionalFormatting>
  <conditionalFormatting sqref="C9:I10">
    <cfRule type="expression" dxfId="193" priority="14">
      <formula>ABS(C9-L9)/L9&gt;0.5</formula>
    </cfRule>
  </conditionalFormatting>
  <conditionalFormatting sqref="D6:D10">
    <cfRule type="expression" dxfId="192" priority="3">
      <formula>D6&gt;C6</formula>
    </cfRule>
  </conditionalFormatting>
  <conditionalFormatting sqref="G8:I8">
    <cfRule type="expression" dxfId="191" priority="2">
      <formula>ABS(G8-P8)/P8&gt;0.5</formula>
    </cfRule>
  </conditionalFormatting>
  <conditionalFormatting sqref="H6:H10">
    <cfRule type="expression" dxfId="190" priority="1">
      <formula>H6&gt;G6</formula>
    </cfRule>
  </conditionalFormatting>
  <conditionalFormatting sqref="L6:L10">
    <cfRule type="expression" dxfId="189" priority="12">
      <formula>ABS(L6-U6)/U6&gt;0.5</formula>
    </cfRule>
  </conditionalFormatting>
  <conditionalFormatting sqref="M6:M7">
    <cfRule type="expression" dxfId="188" priority="10">
      <formula>M6&gt;L6</formula>
    </cfRule>
  </conditionalFormatting>
  <conditionalFormatting sqref="M9:M10 Q9:Q10">
    <cfRule type="expression" dxfId="187" priority="11">
      <formula>M9&gt;L9</formula>
    </cfRule>
  </conditionalFormatting>
  <conditionalFormatting sqref="M9:R10 M6:R6 M7:Q7 R7:R8 N8:O8">
    <cfRule type="expression" dxfId="186" priority="15">
      <formula>ABS(M6-#REF!)/#REF!&gt;0.5</formula>
    </cfRule>
  </conditionalFormatting>
  <conditionalFormatting sqref="Q6:Q7">
    <cfRule type="expression" dxfId="185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DAFA-19C8-49FF-8A0D-3597648FE958}">
  <dimension ref="B1:S16"/>
  <sheetViews>
    <sheetView zoomScale="90" zoomScaleNormal="90" workbookViewId="0">
      <selection activeCell="G18" sqref="G18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181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233</v>
      </c>
      <c r="D6" s="63">
        <v>173</v>
      </c>
      <c r="E6" s="46">
        <f>IF(C6="","",+D6/C6)</f>
        <v>0.74248927038626611</v>
      </c>
      <c r="F6" s="53"/>
      <c r="G6" s="39">
        <v>341</v>
      </c>
      <c r="H6" s="47">
        <v>288</v>
      </c>
      <c r="I6" s="46">
        <f>IF(G6="","",H6/G6)</f>
        <v>0.84457478005865105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931</v>
      </c>
      <c r="D7" s="63">
        <v>719</v>
      </c>
      <c r="E7" s="46">
        <f>IF(C7="","",+D7/C7)</f>
        <v>0.7722878625134264</v>
      </c>
      <c r="F7" s="48"/>
      <c r="G7" s="39">
        <v>976.66700000000003</v>
      </c>
      <c r="H7" s="47">
        <v>844.9</v>
      </c>
      <c r="I7" s="46">
        <f>IF(G7="","",H7/G7)</f>
        <v>0.86508502898121875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1950</v>
      </c>
      <c r="D8" s="49">
        <v>1464</v>
      </c>
      <c r="E8" s="46">
        <f>IF(C8="","",+D8/C8)</f>
        <v>0.75076923076923074</v>
      </c>
      <c r="F8" s="48"/>
      <c r="G8" s="39">
        <v>2200.1</v>
      </c>
      <c r="H8" s="47">
        <v>1920.5</v>
      </c>
      <c r="I8" s="46">
        <f>IF(G8="","",H8/G8)</f>
        <v>0.87291486750602254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63</v>
      </c>
      <c r="D9" s="63">
        <v>51</v>
      </c>
      <c r="E9" s="46">
        <f>IF(C9="","",+D9/C9)</f>
        <v>0.80952380952380953</v>
      </c>
      <c r="F9" s="53"/>
      <c r="G9" s="39">
        <v>57.751432690000001</v>
      </c>
      <c r="H9" s="47">
        <v>50.5131917</v>
      </c>
      <c r="I9" s="46">
        <f>IF(G9="","",H9/G9)</f>
        <v>0.87466560303614171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3177</v>
      </c>
      <c r="D10" s="71">
        <f>SUM(D6:D9)</f>
        <v>2407</v>
      </c>
      <c r="E10" s="43">
        <f>IF(C10="","",+D10/C10)</f>
        <v>0.75763298709474347</v>
      </c>
      <c r="F10" s="45"/>
      <c r="G10" s="44">
        <f>SUM(G6:G9)</f>
        <v>3575.5184326899998</v>
      </c>
      <c r="H10" s="44">
        <f>SUM(H6:H9)</f>
        <v>3103.9131917</v>
      </c>
      <c r="I10" s="43">
        <f>IF(G10="","",H10/G10)</f>
        <v>0.86810157747244698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184" priority="4">
      <formula>ABS(C8-L8)/L8&gt;0.5</formula>
    </cfRule>
  </conditionalFormatting>
  <conditionalFormatting sqref="C6:I7">
    <cfRule type="expression" dxfId="183" priority="6">
      <formula>ABS(C6-L6)/L6&gt;0.5</formula>
    </cfRule>
  </conditionalFormatting>
  <conditionalFormatting sqref="C9:I10">
    <cfRule type="expression" dxfId="182" priority="14">
      <formula>ABS(C9-L9)/L9&gt;0.5</formula>
    </cfRule>
  </conditionalFormatting>
  <conditionalFormatting sqref="D6:D10">
    <cfRule type="expression" dxfId="181" priority="3">
      <formula>D6&gt;C6</formula>
    </cfRule>
  </conditionalFormatting>
  <conditionalFormatting sqref="G8:I8">
    <cfRule type="expression" dxfId="180" priority="2">
      <formula>ABS(G8-P8)/P8&gt;0.5</formula>
    </cfRule>
  </conditionalFormatting>
  <conditionalFormatting sqref="H6:H10">
    <cfRule type="expression" dxfId="179" priority="1">
      <formula>H6&gt;G6</formula>
    </cfRule>
  </conditionalFormatting>
  <conditionalFormatting sqref="L6:L10">
    <cfRule type="expression" dxfId="178" priority="12">
      <formula>ABS(L6-U6)/U6&gt;0.5</formula>
    </cfRule>
  </conditionalFormatting>
  <conditionalFormatting sqref="M6:M7">
    <cfRule type="expression" dxfId="177" priority="10">
      <formula>M6&gt;L6</formula>
    </cfRule>
  </conditionalFormatting>
  <conditionalFormatting sqref="M9:M10 Q9:Q10">
    <cfRule type="expression" dxfId="176" priority="11">
      <formula>M9&gt;L9</formula>
    </cfRule>
  </conditionalFormatting>
  <conditionalFormatting sqref="M9:R10 M6:R6 M7:Q7 R7:R8 N8:O8">
    <cfRule type="expression" dxfId="175" priority="15">
      <formula>ABS(M6-#REF!)/#REF!&gt;0.5</formula>
    </cfRule>
  </conditionalFormatting>
  <conditionalFormatting sqref="Q6:Q7">
    <cfRule type="expression" dxfId="174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F9E4B-1067-4C64-B104-D5F966F68995}">
  <dimension ref="B1:S16"/>
  <sheetViews>
    <sheetView zoomScale="90" zoomScaleNormal="90" workbookViewId="0">
      <selection activeCell="G18" sqref="G18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182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233</v>
      </c>
      <c r="D6" s="63">
        <v>172</v>
      </c>
      <c r="E6" s="46">
        <f>IF(C6="","",+D6/C6)</f>
        <v>0.7381974248927039</v>
      </c>
      <c r="F6" s="53"/>
      <c r="G6" s="39">
        <v>341</v>
      </c>
      <c r="H6" s="47">
        <v>286</v>
      </c>
      <c r="I6" s="46">
        <f>IF(G6="","",H6/G6)</f>
        <v>0.83870967741935487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928</v>
      </c>
      <c r="D7" s="63">
        <v>713</v>
      </c>
      <c r="E7" s="46">
        <f>IF(C7="","",+D7/C7)</f>
        <v>0.76831896551724133</v>
      </c>
      <c r="F7" s="48"/>
      <c r="G7" s="39">
        <v>975.62900000000002</v>
      </c>
      <c r="H7" s="47">
        <v>843.89300000000003</v>
      </c>
      <c r="I7" s="46">
        <f>IF(G7="","",H7/G7)</f>
        <v>0.86497326340237946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1946</v>
      </c>
      <c r="D8" s="49">
        <v>1462</v>
      </c>
      <c r="E8" s="46">
        <f>IF(C8="","",+D8/C8)</f>
        <v>0.75128468653648506</v>
      </c>
      <c r="F8" s="48"/>
      <c r="G8" s="39">
        <v>2199.3000000000002</v>
      </c>
      <c r="H8" s="47">
        <v>1922.1</v>
      </c>
      <c r="I8" s="46">
        <f>IF(G8="","",H8/G8)</f>
        <v>0.87395989633065052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63</v>
      </c>
      <c r="D9" s="63">
        <v>51</v>
      </c>
      <c r="E9" s="46">
        <f>IF(C9="","",+D9/C9)</f>
        <v>0.80952380952380953</v>
      </c>
      <c r="F9" s="53"/>
      <c r="G9" s="39">
        <v>57.751432690000001</v>
      </c>
      <c r="H9" s="47">
        <v>50.5131917</v>
      </c>
      <c r="I9" s="46">
        <f>IF(G9="","",H9/G9)</f>
        <v>0.87466560303614171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3170</v>
      </c>
      <c r="D10" s="71">
        <f>SUM(D6:D9)</f>
        <v>2398</v>
      </c>
      <c r="E10" s="43">
        <f>IF(C10="","",+D10/C10)</f>
        <v>0.75646687697160886</v>
      </c>
      <c r="F10" s="45"/>
      <c r="G10" s="44">
        <f>SUM(G6:G9)</f>
        <v>3573.6804326900001</v>
      </c>
      <c r="H10" s="44">
        <f>SUM(H6:H9)</f>
        <v>3102.5061916999998</v>
      </c>
      <c r="I10" s="43">
        <f>IF(G10="","",H10/G10)</f>
        <v>0.86815434399786684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173" priority="4">
      <formula>ABS(C8-L8)/L8&gt;0.5</formula>
    </cfRule>
  </conditionalFormatting>
  <conditionalFormatting sqref="C6:I7">
    <cfRule type="expression" dxfId="172" priority="6">
      <formula>ABS(C6-L6)/L6&gt;0.5</formula>
    </cfRule>
  </conditionalFormatting>
  <conditionalFormatting sqref="C9:I10">
    <cfRule type="expression" dxfId="171" priority="14">
      <formula>ABS(C9-L9)/L9&gt;0.5</formula>
    </cfRule>
  </conditionalFormatting>
  <conditionalFormatting sqref="D6:D10">
    <cfRule type="expression" dxfId="170" priority="3">
      <formula>D6&gt;C6</formula>
    </cfRule>
  </conditionalFormatting>
  <conditionalFormatting sqref="G8:I8">
    <cfRule type="expression" dxfId="169" priority="2">
      <formula>ABS(G8-P8)/P8&gt;0.5</formula>
    </cfRule>
  </conditionalFormatting>
  <conditionalFormatting sqref="H6:H10">
    <cfRule type="expression" dxfId="168" priority="1">
      <formula>H6&gt;G6</formula>
    </cfRule>
  </conditionalFormatting>
  <conditionalFormatting sqref="L6:L10">
    <cfRule type="expression" dxfId="167" priority="12">
      <formula>ABS(L6-U6)/U6&gt;0.5</formula>
    </cfRule>
  </conditionalFormatting>
  <conditionalFormatting sqref="M6:M7">
    <cfRule type="expression" dxfId="166" priority="10">
      <formula>M6&gt;L6</formula>
    </cfRule>
  </conditionalFormatting>
  <conditionalFormatting sqref="M9:M10 Q9:Q10">
    <cfRule type="expression" dxfId="165" priority="11">
      <formula>M9&gt;L9</formula>
    </cfRule>
  </conditionalFormatting>
  <conditionalFormatting sqref="M9:R10 M6:R6 M7:Q7 R7:R8 N8:O8">
    <cfRule type="expression" dxfId="164" priority="15">
      <formula>ABS(M6-#REF!)/#REF!&gt;0.5</formula>
    </cfRule>
  </conditionalFormatting>
  <conditionalFormatting sqref="Q6:Q7">
    <cfRule type="expression" dxfId="163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EFEE3-F079-42AB-8E0B-8D3FF4E025E5}">
  <dimension ref="B1:S16"/>
  <sheetViews>
    <sheetView zoomScale="90" zoomScaleNormal="90" workbookViewId="0">
      <selection activeCell="G18" sqref="G18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183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233</v>
      </c>
      <c r="D6" s="63">
        <v>172</v>
      </c>
      <c r="E6" s="46">
        <f>IF(C6="","",+D6/C6)</f>
        <v>0.7381974248927039</v>
      </c>
      <c r="F6" s="53"/>
      <c r="G6" s="39">
        <v>341</v>
      </c>
      <c r="H6" s="47">
        <v>287</v>
      </c>
      <c r="I6" s="46">
        <f>IF(G6="","",H6/G6)</f>
        <v>0.84164222873900296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929</v>
      </c>
      <c r="D7" s="63">
        <v>713</v>
      </c>
      <c r="E7" s="46">
        <f>IF(C7="","",+D7/C7)</f>
        <v>0.76749192680301404</v>
      </c>
      <c r="F7" s="48"/>
      <c r="G7" s="39">
        <v>975.6</v>
      </c>
      <c r="H7" s="47">
        <v>845.2</v>
      </c>
      <c r="I7" s="46">
        <f>IF(G7="","",H7/G7)</f>
        <v>0.8663386633866339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1949</v>
      </c>
      <c r="D8" s="49">
        <v>1465</v>
      </c>
      <c r="E8" s="46">
        <f>IF(C8="","",+D8/C8)</f>
        <v>0.75166752180605434</v>
      </c>
      <c r="F8" s="48"/>
      <c r="G8" s="39">
        <v>2201.6</v>
      </c>
      <c r="H8" s="47">
        <v>1928.3</v>
      </c>
      <c r="I8" s="46">
        <f>IF(G8="","",H8/G8)</f>
        <v>0.87586300872093026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63</v>
      </c>
      <c r="D9" s="63">
        <v>51</v>
      </c>
      <c r="E9" s="46">
        <f>IF(C9="","",+D9/C9)</f>
        <v>0.80952380952380953</v>
      </c>
      <c r="F9" s="53"/>
      <c r="G9" s="39">
        <v>57.751432690000001</v>
      </c>
      <c r="H9" s="47">
        <v>50.5131917</v>
      </c>
      <c r="I9" s="46">
        <f>IF(G9="","",H9/G9)</f>
        <v>0.87466560303614171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3174</v>
      </c>
      <c r="D10" s="71">
        <f>SUM(D6:D9)</f>
        <v>2401</v>
      </c>
      <c r="E10" s="43">
        <f>IF(C10="","",+D10/C10)</f>
        <v>0.75645872715816009</v>
      </c>
      <c r="F10" s="45"/>
      <c r="G10" s="44">
        <f>SUM(G6:G9)</f>
        <v>3575.9514326899998</v>
      </c>
      <c r="H10" s="44">
        <f>SUM(H6:H9)</f>
        <v>3111.0131916999999</v>
      </c>
      <c r="I10" s="43">
        <f>IF(G10="","",H10/G10)</f>
        <v>0.8699819475343793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162" priority="4">
      <formula>ABS(C8-L8)/L8&gt;0.5</formula>
    </cfRule>
  </conditionalFormatting>
  <conditionalFormatting sqref="C6:I7">
    <cfRule type="expression" dxfId="161" priority="6">
      <formula>ABS(C6-L6)/L6&gt;0.5</formula>
    </cfRule>
  </conditionalFormatting>
  <conditionalFormatting sqref="C9:I10">
    <cfRule type="expression" dxfId="160" priority="14">
      <formula>ABS(C9-L9)/L9&gt;0.5</formula>
    </cfRule>
  </conditionalFormatting>
  <conditionalFormatting sqref="D6:D10">
    <cfRule type="expression" dxfId="159" priority="3">
      <formula>D6&gt;C6</formula>
    </cfRule>
  </conditionalFormatting>
  <conditionalFormatting sqref="G8:I8">
    <cfRule type="expression" dxfId="158" priority="2">
      <formula>ABS(G8-P8)/P8&gt;0.5</formula>
    </cfRule>
  </conditionalFormatting>
  <conditionalFormatting sqref="H6:H10">
    <cfRule type="expression" dxfId="157" priority="1">
      <formula>H6&gt;G6</formula>
    </cfRule>
  </conditionalFormatting>
  <conditionalFormatting sqref="L6:L10">
    <cfRule type="expression" dxfId="156" priority="12">
      <formula>ABS(L6-U6)/U6&gt;0.5</formula>
    </cfRule>
  </conditionalFormatting>
  <conditionalFormatting sqref="M6:M7">
    <cfRule type="expression" dxfId="155" priority="10">
      <formula>M6&gt;L6</formula>
    </cfRule>
  </conditionalFormatting>
  <conditionalFormatting sqref="M9:M10 Q9:Q10">
    <cfRule type="expression" dxfId="154" priority="11">
      <formula>M9&gt;L9</formula>
    </cfRule>
  </conditionalFormatting>
  <conditionalFormatting sqref="M9:R10 M6:R6 M7:Q7 R7:R8 N8:O8">
    <cfRule type="expression" dxfId="153" priority="15">
      <formula>ABS(M6-#REF!)/#REF!&gt;0.5</formula>
    </cfRule>
  </conditionalFormatting>
  <conditionalFormatting sqref="Q6:Q7">
    <cfRule type="expression" dxfId="152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8A1A7-502E-481A-ACFA-38B31D25CCB1}">
  <dimension ref="B1:S16"/>
  <sheetViews>
    <sheetView zoomScale="90" zoomScaleNormal="90" workbookViewId="0">
      <selection activeCell="G18" sqref="G18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184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233</v>
      </c>
      <c r="D6" s="63">
        <v>171</v>
      </c>
      <c r="E6" s="46">
        <f>IF(C6="","",+D6/C6)</f>
        <v>0.73390557939914158</v>
      </c>
      <c r="F6" s="53"/>
      <c r="G6" s="39">
        <v>341</v>
      </c>
      <c r="H6" s="47">
        <v>286</v>
      </c>
      <c r="I6" s="46">
        <f>IF(G6="","",H6/G6)</f>
        <v>0.83870967741935487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933</v>
      </c>
      <c r="D7" s="63">
        <v>719</v>
      </c>
      <c r="E7" s="46">
        <f>IF(C7="","",+D7/C7)</f>
        <v>0.77063236870310825</v>
      </c>
      <c r="F7" s="48"/>
      <c r="G7" s="39">
        <v>989.22</v>
      </c>
      <c r="H7" s="47">
        <v>859.18600000000004</v>
      </c>
      <c r="I7" s="46">
        <f>IF(G7="","",H7/G7)</f>
        <v>0.86854895776470353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1947</v>
      </c>
      <c r="D8" s="49">
        <v>1459</v>
      </c>
      <c r="E8" s="46">
        <f>IF(C8="","",+D8/C8)</f>
        <v>0.74935798664612219</v>
      </c>
      <c r="F8" s="48"/>
      <c r="G8" s="39">
        <v>2202.1999999999998</v>
      </c>
      <c r="H8" s="47">
        <v>1915.4</v>
      </c>
      <c r="I8" s="46">
        <f>IF(G8="","",H8/G8)</f>
        <v>0.86976659703932446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63</v>
      </c>
      <c r="D9" s="63">
        <v>51</v>
      </c>
      <c r="E9" s="46">
        <f>IF(C9="","",+D9/C9)</f>
        <v>0.80952380952380953</v>
      </c>
      <c r="F9" s="53"/>
      <c r="G9" s="39">
        <v>57.751432690000001</v>
      </c>
      <c r="H9" s="47">
        <v>50.5131917</v>
      </c>
      <c r="I9" s="46">
        <f>IF(G9="","",H9/G9)</f>
        <v>0.87466560303614171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3176</v>
      </c>
      <c r="D10" s="71">
        <f>SUM(D6:D9)</f>
        <v>2400</v>
      </c>
      <c r="E10" s="43">
        <f>IF(C10="","",+D10/C10)</f>
        <v>0.75566750629722923</v>
      </c>
      <c r="F10" s="45"/>
      <c r="G10" s="44">
        <f>SUM(G6:G9)</f>
        <v>3590.1714326900001</v>
      </c>
      <c r="H10" s="44">
        <f>SUM(H6:H9)</f>
        <v>3111.0991917000001</v>
      </c>
      <c r="I10" s="43">
        <f>IF(G10="","",H10/G10)</f>
        <v>0.86656006545318465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151" priority="4">
      <formula>ABS(C8-L8)/L8&gt;0.5</formula>
    </cfRule>
  </conditionalFormatting>
  <conditionalFormatting sqref="C6:I7">
    <cfRule type="expression" dxfId="150" priority="6">
      <formula>ABS(C6-L6)/L6&gt;0.5</formula>
    </cfRule>
  </conditionalFormatting>
  <conditionalFormatting sqref="C9:I10">
    <cfRule type="expression" dxfId="149" priority="14">
      <formula>ABS(C9-L9)/L9&gt;0.5</formula>
    </cfRule>
  </conditionalFormatting>
  <conditionalFormatting sqref="D6:D10">
    <cfRule type="expression" dxfId="148" priority="3">
      <formula>D6&gt;C6</formula>
    </cfRule>
  </conditionalFormatting>
  <conditionalFormatting sqref="G8:I8">
    <cfRule type="expression" dxfId="147" priority="2">
      <formula>ABS(G8-P8)/P8&gt;0.5</formula>
    </cfRule>
  </conditionalFormatting>
  <conditionalFormatting sqref="H6:H10">
    <cfRule type="expression" dxfId="146" priority="1">
      <formula>H6&gt;G6</formula>
    </cfRule>
  </conditionalFormatting>
  <conditionalFormatting sqref="L6:L10">
    <cfRule type="expression" dxfId="145" priority="12">
      <formula>ABS(L6-U6)/U6&gt;0.5</formula>
    </cfRule>
  </conditionalFormatting>
  <conditionalFormatting sqref="M6:M7">
    <cfRule type="expression" dxfId="144" priority="10">
      <formula>M6&gt;L6</formula>
    </cfRule>
  </conditionalFormatting>
  <conditionalFormatting sqref="M9:M10 Q9:Q10">
    <cfRule type="expression" dxfId="143" priority="11">
      <formula>M9&gt;L9</formula>
    </cfRule>
  </conditionalFormatting>
  <conditionalFormatting sqref="M9:R10 M6:R6 M7:Q7 R7:R8 N8:O8">
    <cfRule type="expression" dxfId="142" priority="15">
      <formula>ABS(M6-#REF!)/#REF!&gt;0.5</formula>
    </cfRule>
  </conditionalFormatting>
  <conditionalFormatting sqref="Q6:Q7">
    <cfRule type="expression" dxfId="141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E7590-9D03-459B-B426-3B4793916850}">
  <dimension ref="B1:S16"/>
  <sheetViews>
    <sheetView zoomScale="90" zoomScaleNormal="90" workbookViewId="0">
      <selection activeCell="G18" sqref="G18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185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233</v>
      </c>
      <c r="D6" s="63">
        <v>165</v>
      </c>
      <c r="E6" s="46">
        <f>IF(C6="","",+D6/C6)</f>
        <v>0.70815450643776823</v>
      </c>
      <c r="F6" s="53"/>
      <c r="G6" s="39">
        <v>346</v>
      </c>
      <c r="H6" s="47">
        <v>266</v>
      </c>
      <c r="I6" s="46">
        <f>IF(G6="","",H6/G6)</f>
        <v>0.76878612716763006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935</v>
      </c>
      <c r="D7" s="63">
        <v>718</v>
      </c>
      <c r="E7" s="46">
        <f>IF(C7="","",+D7/C7)</f>
        <v>0.76791443850267382</v>
      </c>
      <c r="F7" s="48"/>
      <c r="G7" s="39">
        <v>991.51400000000001</v>
      </c>
      <c r="H7" s="47">
        <v>860.29600000000005</v>
      </c>
      <c r="I7" s="46">
        <f>IF(G7="","",H7/G7)</f>
        <v>0.86765895388264824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1938</v>
      </c>
      <c r="D8" s="49">
        <v>1454</v>
      </c>
      <c r="E8" s="46">
        <f>IF(C8="","",+D8/C8)</f>
        <v>0.75025799793601655</v>
      </c>
      <c r="F8" s="48"/>
      <c r="G8" s="39">
        <v>2196.1</v>
      </c>
      <c r="H8" s="47">
        <v>1914.3</v>
      </c>
      <c r="I8" s="46">
        <f>IF(G8="","",H8/G8)</f>
        <v>0.87168161741268613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61</v>
      </c>
      <c r="D9" s="63">
        <v>49</v>
      </c>
      <c r="E9" s="46">
        <f>IF(C9="","",+D9/C9)</f>
        <v>0.80327868852459017</v>
      </c>
      <c r="F9" s="53"/>
      <c r="G9" s="39">
        <v>56.915089479999999</v>
      </c>
      <c r="H9" s="47">
        <v>48.516338860000005</v>
      </c>
      <c r="I9" s="46">
        <f>IF(G9="","",H9/G9)</f>
        <v>0.85243367450118268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3167</v>
      </c>
      <c r="D10" s="71">
        <f>SUM(D6:D9)</f>
        <v>2386</v>
      </c>
      <c r="E10" s="43">
        <f>IF(C10="","",+D10/C10)</f>
        <v>0.75339437953899591</v>
      </c>
      <c r="F10" s="45"/>
      <c r="G10" s="44">
        <f>SUM(G6:G9)</f>
        <v>3590.52908948</v>
      </c>
      <c r="H10" s="44">
        <f>SUM(H6:H9)</f>
        <v>3089.1123388599999</v>
      </c>
      <c r="I10" s="43">
        <f>IF(G10="","",H10/G10)</f>
        <v>0.86035017733483454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140" priority="4">
      <formula>ABS(C8-L8)/L8&gt;0.5</formula>
    </cfRule>
  </conditionalFormatting>
  <conditionalFormatting sqref="C6:I7">
    <cfRule type="expression" dxfId="139" priority="6">
      <formula>ABS(C6-L6)/L6&gt;0.5</formula>
    </cfRule>
  </conditionalFormatting>
  <conditionalFormatting sqref="C9:I10">
    <cfRule type="expression" dxfId="138" priority="14">
      <formula>ABS(C9-L9)/L9&gt;0.5</formula>
    </cfRule>
  </conditionalFormatting>
  <conditionalFormatting sqref="D6:D10">
    <cfRule type="expression" dxfId="137" priority="3">
      <formula>D6&gt;C6</formula>
    </cfRule>
  </conditionalFormatting>
  <conditionalFormatting sqref="G8:I8">
    <cfRule type="expression" dxfId="136" priority="2">
      <formula>ABS(G8-P8)/P8&gt;0.5</formula>
    </cfRule>
  </conditionalFormatting>
  <conditionalFormatting sqref="H6:H10">
    <cfRule type="expression" dxfId="135" priority="1">
      <formula>H6&gt;G6</formula>
    </cfRule>
  </conditionalFormatting>
  <conditionalFormatting sqref="L6:L10">
    <cfRule type="expression" dxfId="134" priority="12">
      <formula>ABS(L6-U6)/U6&gt;0.5</formula>
    </cfRule>
  </conditionalFormatting>
  <conditionalFormatting sqref="M6:M7">
    <cfRule type="expression" dxfId="133" priority="10">
      <formula>M6&gt;L6</formula>
    </cfRule>
  </conditionalFormatting>
  <conditionalFormatting sqref="M9:M10 Q9:Q10">
    <cfRule type="expression" dxfId="132" priority="11">
      <formula>M9&gt;L9</formula>
    </cfRule>
  </conditionalFormatting>
  <conditionalFormatting sqref="M9:R10 M6:R6 M7:Q7 R7:R8 N8:O8">
    <cfRule type="expression" dxfId="131" priority="15">
      <formula>ABS(M6-#REF!)/#REF!&gt;0.5</formula>
    </cfRule>
  </conditionalFormatting>
  <conditionalFormatting sqref="Q6:Q7">
    <cfRule type="expression" dxfId="130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CFC3-24F5-4487-AFEC-32CCA0F3ECE7}">
  <dimension ref="B1:S16"/>
  <sheetViews>
    <sheetView zoomScale="90" zoomScaleNormal="90" workbookViewId="0">
      <selection activeCell="G18" sqref="G18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186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233</v>
      </c>
      <c r="D6" s="63">
        <v>166</v>
      </c>
      <c r="E6" s="46">
        <f>IF(C6="","",+D6/C6)</f>
        <v>0.71244635193133043</v>
      </c>
      <c r="F6" s="53"/>
      <c r="G6" s="39">
        <v>352</v>
      </c>
      <c r="H6" s="47">
        <v>267</v>
      </c>
      <c r="I6" s="46">
        <f>IF(G6="","",H6/G6)</f>
        <v>0.75852272727272729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931</v>
      </c>
      <c r="D7" s="63">
        <v>718</v>
      </c>
      <c r="E7" s="46">
        <f>IF(C7="","",+D7/C7)</f>
        <v>0.7712137486573577</v>
      </c>
      <c r="F7" s="48"/>
      <c r="G7" s="39">
        <v>982.17100000000005</v>
      </c>
      <c r="H7" s="47">
        <v>855.03099999999995</v>
      </c>
      <c r="I7" s="46">
        <f>IF(G7="","",H7/G7)</f>
        <v>0.8705520729078744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1956</v>
      </c>
      <c r="D8" s="49">
        <v>1473</v>
      </c>
      <c r="E8" s="46">
        <f>IF(C8="","",+D8/C8)</f>
        <v>0.75306748466257667</v>
      </c>
      <c r="F8" s="48"/>
      <c r="G8" s="62">
        <v>2208.4</v>
      </c>
      <c r="H8" s="62">
        <v>1937.5</v>
      </c>
      <c r="I8" s="46">
        <f>IF(G8="","",H8/G8)</f>
        <v>0.87733200507154496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65</v>
      </c>
      <c r="D9" s="63">
        <v>52</v>
      </c>
      <c r="E9" s="46">
        <f>IF(C9="","",+D9/C9)</f>
        <v>0.8</v>
      </c>
      <c r="F9" s="53"/>
      <c r="G9" s="39">
        <v>59.305855399999999</v>
      </c>
      <c r="H9" s="47">
        <v>50.835881479999998</v>
      </c>
      <c r="I9" s="46">
        <f>IF(G9="","",H9/G9)</f>
        <v>0.85718148970497776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3185</v>
      </c>
      <c r="D10" s="71">
        <f>SUM(D6:D9)</f>
        <v>2409</v>
      </c>
      <c r="E10" s="43">
        <f>IF(C10="","",+D10/C10)</f>
        <v>0.75635792778649924</v>
      </c>
      <c r="F10" s="45"/>
      <c r="G10" s="44">
        <f>SUM(G6:G9)</f>
        <v>3601.8768553999998</v>
      </c>
      <c r="H10" s="44">
        <f>SUM(H6:H9)</f>
        <v>3110.3668814799998</v>
      </c>
      <c r="I10" s="43">
        <f>IF(G10="","",H10/G10)</f>
        <v>0.86354059462551602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129" priority="6">
      <formula>ABS(C6-L6)/L6&gt;0.5</formula>
    </cfRule>
  </conditionalFormatting>
  <conditionalFormatting sqref="C8:F8">
    <cfRule type="expression" dxfId="128" priority="1">
      <formula>ABS(C8-L8)/L8&gt;0.5</formula>
    </cfRule>
  </conditionalFormatting>
  <conditionalFormatting sqref="C9:I10 C7:I7 I8">
    <cfRule type="expression" dxfId="127" priority="12">
      <formula>ABS(C7-L7)/L7&gt;0.5</formula>
    </cfRule>
  </conditionalFormatting>
  <conditionalFormatting sqref="D6:D7">
    <cfRule type="expression" dxfId="126" priority="5">
      <formula>D6&gt;C6</formula>
    </cfRule>
  </conditionalFormatting>
  <conditionalFormatting sqref="D9:D10 H9:H10">
    <cfRule type="expression" dxfId="125" priority="11">
      <formula>D9&gt;C9</formula>
    </cfRule>
  </conditionalFormatting>
  <conditionalFormatting sqref="G6:I6">
    <cfRule type="expression" dxfId="124" priority="4">
      <formula>ABS(G6-P6)/P6&gt;0.5</formula>
    </cfRule>
  </conditionalFormatting>
  <conditionalFormatting sqref="H6:H7">
    <cfRule type="expression" dxfId="123" priority="3">
      <formula>H6&gt;G6</formula>
    </cfRule>
  </conditionalFormatting>
  <conditionalFormatting sqref="L6:L10">
    <cfRule type="expression" dxfId="122" priority="10">
      <formula>ABS(L6-U6)/U6&gt;0.5</formula>
    </cfRule>
  </conditionalFormatting>
  <conditionalFormatting sqref="M6:M7">
    <cfRule type="expression" dxfId="121" priority="8">
      <formula>M6&gt;L6</formula>
    </cfRule>
  </conditionalFormatting>
  <conditionalFormatting sqref="M9:M10 Q9:Q10">
    <cfRule type="expression" dxfId="120" priority="9">
      <formula>M9&gt;L9</formula>
    </cfRule>
  </conditionalFormatting>
  <conditionalFormatting sqref="M9:R10 M6:R6 M7:Q7 R7:R8 N8:O8">
    <cfRule type="expression" dxfId="119" priority="13">
      <formula>ABS(M6-#REF!)/#REF!&gt;0.5</formula>
    </cfRule>
  </conditionalFormatting>
  <conditionalFormatting sqref="Q6:Q7">
    <cfRule type="expression" dxfId="118" priority="7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8EAD1-789A-40E8-B329-F53A89D36242}">
  <dimension ref="B1:S16"/>
  <sheetViews>
    <sheetView zoomScale="90" zoomScaleNormal="90" workbookViewId="0">
      <selection activeCell="G18" sqref="G18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187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233</v>
      </c>
      <c r="D6" s="63">
        <v>165</v>
      </c>
      <c r="E6" s="46">
        <f>IF(C6="","",+D6/C6)</f>
        <v>0.70815450643776823</v>
      </c>
      <c r="F6" s="53"/>
      <c r="G6" s="39">
        <v>351</v>
      </c>
      <c r="H6" s="47">
        <v>265</v>
      </c>
      <c r="I6" s="46">
        <f>IF(G6="","",H6/G6)</f>
        <v>0.75498575498575493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926</v>
      </c>
      <c r="D7" s="63">
        <v>709</v>
      </c>
      <c r="E7" s="46">
        <f>IF(C7="","",+D7/C7)</f>
        <v>0.76565874730021599</v>
      </c>
      <c r="F7" s="48"/>
      <c r="G7" s="39">
        <v>974.87599999999998</v>
      </c>
      <c r="H7" s="47">
        <v>844.17</v>
      </c>
      <c r="I7" s="46">
        <f>IF(G7="","",H7/G7)</f>
        <v>0.86592551257800987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1961</v>
      </c>
      <c r="D8" s="49">
        <v>1487</v>
      </c>
      <c r="E8" s="46">
        <f>IF(C8="","",+D8/C8)</f>
        <v>0.75828658847526775</v>
      </c>
      <c r="F8" s="48"/>
      <c r="G8" s="62">
        <v>2209.6</v>
      </c>
      <c r="H8" s="62">
        <v>1950.2</v>
      </c>
      <c r="I8" s="46">
        <f>IF(G8="","",H8/G8)</f>
        <v>0.88260318609703114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56.986312779999999</v>
      </c>
      <c r="H9" s="47">
        <v>48.948037479999996</v>
      </c>
      <c r="I9" s="46">
        <f>IF(G9="","",H9/G9)</f>
        <v>0.85894375494985298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3182</v>
      </c>
      <c r="D10" s="71">
        <f>SUM(D6:D9)</f>
        <v>2410</v>
      </c>
      <c r="E10" s="43">
        <f>IF(C10="","",+D10/C10)</f>
        <v>0.75738529226901319</v>
      </c>
      <c r="F10" s="45"/>
      <c r="G10" s="44">
        <f>SUM(G6:G9)</f>
        <v>3592.4623127799996</v>
      </c>
      <c r="H10" s="44">
        <f>SUM(H6:H9)</f>
        <v>3108.3180374799999</v>
      </c>
      <c r="I10" s="43">
        <f>IF(G10="","",H10/G10)</f>
        <v>0.86523330430560641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117" priority="4">
      <formula>ABS(C6-L6)/L6&gt;0.5</formula>
    </cfRule>
  </conditionalFormatting>
  <conditionalFormatting sqref="C8:F8">
    <cfRule type="expression" dxfId="116" priority="5">
      <formula>ABS(C8-L8)/L8&gt;0.5</formula>
    </cfRule>
  </conditionalFormatting>
  <conditionalFormatting sqref="C9:I10 C7:I7 I8">
    <cfRule type="expression" dxfId="115" priority="11">
      <formula>ABS(C7-L7)/L7&gt;0.5</formula>
    </cfRule>
  </conditionalFormatting>
  <conditionalFormatting sqref="D6:D7">
    <cfRule type="expression" dxfId="114" priority="3">
      <formula>D6&gt;C6</formula>
    </cfRule>
  </conditionalFormatting>
  <conditionalFormatting sqref="D9:D10 H9:H10">
    <cfRule type="expression" dxfId="113" priority="10">
      <formula>D9&gt;C9</formula>
    </cfRule>
  </conditionalFormatting>
  <conditionalFormatting sqref="G6:I6">
    <cfRule type="expression" dxfId="112" priority="2">
      <formula>ABS(G6-P6)/P6&gt;0.5</formula>
    </cfRule>
  </conditionalFormatting>
  <conditionalFormatting sqref="H6:H7">
    <cfRule type="expression" dxfId="111" priority="1">
      <formula>H6&gt;G6</formula>
    </cfRule>
  </conditionalFormatting>
  <conditionalFormatting sqref="L6:L10">
    <cfRule type="expression" dxfId="110" priority="9">
      <formula>ABS(L6-U6)/U6&gt;0.5</formula>
    </cfRule>
  </conditionalFormatting>
  <conditionalFormatting sqref="M6:M7">
    <cfRule type="expression" dxfId="109" priority="7">
      <formula>M6&gt;L6</formula>
    </cfRule>
  </conditionalFormatting>
  <conditionalFormatting sqref="M9:M10 Q9:Q10">
    <cfRule type="expression" dxfId="108" priority="8">
      <formula>M9&gt;L9</formula>
    </cfRule>
  </conditionalFormatting>
  <conditionalFormatting sqref="M9:R10 M6:R6 M7:Q7 R7:R8 N8:O8">
    <cfRule type="expression" dxfId="107" priority="12">
      <formula>ABS(M6-#REF!)/#REF!&gt;0.5</formula>
    </cfRule>
  </conditionalFormatting>
  <conditionalFormatting sqref="Q6:Q7">
    <cfRule type="expression" dxfId="106" priority="6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4EE8-E97E-4601-8188-087990383AEA}">
  <dimension ref="B1:S16"/>
  <sheetViews>
    <sheetView zoomScale="90" zoomScaleNormal="90" workbookViewId="0">
      <selection activeCell="G18" sqref="G18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188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236</v>
      </c>
      <c r="D6" s="63">
        <v>165</v>
      </c>
      <c r="E6" s="46">
        <f>IF(C6="","",+D6/C6)</f>
        <v>0.69915254237288138</v>
      </c>
      <c r="F6" s="53"/>
      <c r="G6" s="39">
        <v>351</v>
      </c>
      <c r="H6" s="47">
        <v>265</v>
      </c>
      <c r="I6" s="46">
        <f>IF(G6="","",H6/G6)</f>
        <v>0.75498575498575493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927</v>
      </c>
      <c r="D7" s="63">
        <v>713</v>
      </c>
      <c r="E7" s="46">
        <f>IF(C7="","",+D7/C7)</f>
        <v>0.76914778856526433</v>
      </c>
      <c r="F7" s="48"/>
      <c r="G7" s="39">
        <v>989.78899999999999</v>
      </c>
      <c r="H7" s="47">
        <v>861.08199999999999</v>
      </c>
      <c r="I7" s="46">
        <f>IF(G7="","",H7/G7)</f>
        <v>0.86996521480840872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1962</v>
      </c>
      <c r="D8" s="49">
        <v>1487</v>
      </c>
      <c r="E8" s="46">
        <f>IF(C8="","",+D8/C8)</f>
        <v>0.75790010193679913</v>
      </c>
      <c r="F8" s="48"/>
      <c r="G8" s="62">
        <v>2210.8000000000002</v>
      </c>
      <c r="H8" s="62">
        <v>1946.3</v>
      </c>
      <c r="I8" s="46">
        <f>IF(G8="","",H8/G8)</f>
        <v>0.88036005066039436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61</v>
      </c>
      <c r="D9" s="63">
        <v>49</v>
      </c>
      <c r="E9" s="46">
        <f>IF(C9="","",+D9/C9)</f>
        <v>0.80327868852459017</v>
      </c>
      <c r="F9" s="53"/>
      <c r="G9" s="39">
        <v>56.915089479999999</v>
      </c>
      <c r="H9" s="47">
        <v>48.948037479999996</v>
      </c>
      <c r="I9" s="46">
        <f>IF(G9="","",H9/G9)</f>
        <v>0.86001863349789465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71">
        <f>SUM(C6:C9)</f>
        <v>3186</v>
      </c>
      <c r="D10" s="71">
        <f>SUM(D6:D9)</f>
        <v>2414</v>
      </c>
      <c r="E10" s="43">
        <f>IF(C10="","",+D10/C10)</f>
        <v>0.75768989328311365</v>
      </c>
      <c r="F10" s="45"/>
      <c r="G10" s="44">
        <f>SUM(G6:G9)</f>
        <v>3608.5040894799999</v>
      </c>
      <c r="H10" s="44">
        <f>SUM(H6:H9)</f>
        <v>3121.3300374799996</v>
      </c>
      <c r="I10" s="43">
        <f>IF(G10="","",H10/G10)</f>
        <v>0.86499279482035896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105" priority="4">
      <formula>ABS(C6-L6)/L6&gt;0.5</formula>
    </cfRule>
  </conditionalFormatting>
  <conditionalFormatting sqref="C8:F8">
    <cfRule type="expression" dxfId="104" priority="5">
      <formula>ABS(C8-L8)/L8&gt;0.5</formula>
    </cfRule>
  </conditionalFormatting>
  <conditionalFormatting sqref="C9:I10 C7:I7 I8">
    <cfRule type="expression" dxfId="103" priority="11">
      <formula>ABS(C7-L7)/L7&gt;0.5</formula>
    </cfRule>
  </conditionalFormatting>
  <conditionalFormatting sqref="D6:D7">
    <cfRule type="expression" dxfId="102" priority="3">
      <formula>D6&gt;C6</formula>
    </cfRule>
  </conditionalFormatting>
  <conditionalFormatting sqref="D9:D10 H9:H10">
    <cfRule type="expression" dxfId="101" priority="10">
      <formula>D9&gt;C9</formula>
    </cfRule>
  </conditionalFormatting>
  <conditionalFormatting sqref="G6:I6">
    <cfRule type="expression" dxfId="100" priority="2">
      <formula>ABS(G6-P6)/P6&gt;0.5</formula>
    </cfRule>
  </conditionalFormatting>
  <conditionalFormatting sqref="H6:H7">
    <cfRule type="expression" dxfId="99" priority="1">
      <formula>H6&gt;G6</formula>
    </cfRule>
  </conditionalFormatting>
  <conditionalFormatting sqref="L6:L10">
    <cfRule type="expression" dxfId="98" priority="9">
      <formula>ABS(L6-U6)/U6&gt;0.5</formula>
    </cfRule>
  </conditionalFormatting>
  <conditionalFormatting sqref="M6:M7">
    <cfRule type="expression" dxfId="97" priority="7">
      <formula>M6&gt;L6</formula>
    </cfRule>
  </conditionalFormatting>
  <conditionalFormatting sqref="M9:M10 Q9:Q10">
    <cfRule type="expression" dxfId="96" priority="8">
      <formula>M9&gt;L9</formula>
    </cfRule>
  </conditionalFormatting>
  <conditionalFormatting sqref="M9:R10 M6:R6 M7:Q7 R7:R8 N8:O8">
    <cfRule type="expression" dxfId="95" priority="12">
      <formula>ABS(M6-#REF!)/#REF!&gt;0.5</formula>
    </cfRule>
  </conditionalFormatting>
  <conditionalFormatting sqref="Q6:Q7">
    <cfRule type="expression" dxfId="94" priority="6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63BA7-1544-4BBA-A110-ADE84AC7A689}">
  <dimension ref="B1:S16"/>
  <sheetViews>
    <sheetView zoomScale="90" zoomScaleNormal="90" workbookViewId="0">
      <selection activeCell="G18" sqref="G18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189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224</v>
      </c>
      <c r="D6" s="63">
        <v>155</v>
      </c>
      <c r="E6" s="46">
        <f>IF(C6="","",+D6/C6)</f>
        <v>0.6919642857142857</v>
      </c>
      <c r="F6" s="53"/>
      <c r="G6" s="39">
        <v>345</v>
      </c>
      <c r="H6" s="47">
        <v>259</v>
      </c>
      <c r="I6" s="46">
        <f>IF(G6="","",H6/G6)</f>
        <v>0.75072463768115938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923</v>
      </c>
      <c r="D7" s="63">
        <v>708</v>
      </c>
      <c r="E7" s="46">
        <f>IF(C7="","",+D7/C7)</f>
        <v>0.76706392199349949</v>
      </c>
      <c r="F7" s="48"/>
      <c r="G7" s="39">
        <v>1000.163</v>
      </c>
      <c r="H7" s="47">
        <v>870.52599999999995</v>
      </c>
      <c r="I7" s="46">
        <f>IF(G7="","",H7/G7)</f>
        <v>0.87038412738723581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1973</v>
      </c>
      <c r="D8" s="49">
        <v>1476</v>
      </c>
      <c r="E8" s="46">
        <f>IF(C8="","",+D8/C8)</f>
        <v>0.74809934110491638</v>
      </c>
      <c r="F8" s="48"/>
      <c r="G8" s="62">
        <v>2215.6</v>
      </c>
      <c r="H8" s="62">
        <v>1946.1</v>
      </c>
      <c r="I8" s="46">
        <f>IF(G8="","",H8/G8)</f>
        <v>0.87836252031052531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61</v>
      </c>
      <c r="D9" s="63">
        <v>48</v>
      </c>
      <c r="E9" s="46">
        <f>IF(C9="","",+D9/C9)</f>
        <v>0.78688524590163933</v>
      </c>
      <c r="F9" s="53"/>
      <c r="G9" s="39">
        <v>56.915089479999999</v>
      </c>
      <c r="H9" s="47">
        <v>46.075953090000006</v>
      </c>
      <c r="I9" s="46">
        <f>IF(G9="","",H9/G9)</f>
        <v>0.80955601600505478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69">
        <f>SUM(C6:C9)</f>
        <v>3181</v>
      </c>
      <c r="D10" s="70">
        <f>SUM(D6:D9)</f>
        <v>2387</v>
      </c>
      <c r="E10" s="43">
        <f>IF(C10="","",+D10/C10)</f>
        <v>0.75039295818924867</v>
      </c>
      <c r="F10" s="45"/>
      <c r="G10" s="44">
        <f>SUM(G6:G9)</f>
        <v>3617.6780894799999</v>
      </c>
      <c r="H10" s="44">
        <f>SUM(H6:H9)</f>
        <v>3121.7019530899997</v>
      </c>
      <c r="I10" s="43">
        <f>IF(G10="","",H10/G10)</f>
        <v>0.86290208135647273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93" priority="4">
      <formula>ABS(C6-L6)/L6&gt;0.5</formula>
    </cfRule>
  </conditionalFormatting>
  <conditionalFormatting sqref="C8:F8">
    <cfRule type="expression" dxfId="92" priority="5">
      <formula>ABS(C8-L8)/L8&gt;0.5</formula>
    </cfRule>
  </conditionalFormatting>
  <conditionalFormatting sqref="C9:I10 C7:I7 I8">
    <cfRule type="expression" dxfId="91" priority="11">
      <formula>ABS(C7-L7)/L7&gt;0.5</formula>
    </cfRule>
  </conditionalFormatting>
  <conditionalFormatting sqref="D6:D7">
    <cfRule type="expression" dxfId="90" priority="3">
      <formula>D6&gt;C6</formula>
    </cfRule>
  </conditionalFormatting>
  <conditionalFormatting sqref="D9:D10 H9:H10">
    <cfRule type="expression" dxfId="89" priority="10">
      <formula>D9&gt;C9</formula>
    </cfRule>
  </conditionalFormatting>
  <conditionalFormatting sqref="G6:I6">
    <cfRule type="expression" dxfId="88" priority="2">
      <formula>ABS(G6-P6)/P6&gt;0.5</formula>
    </cfRule>
  </conditionalFormatting>
  <conditionalFormatting sqref="H6:H7">
    <cfRule type="expression" dxfId="87" priority="1">
      <formula>H6&gt;G6</formula>
    </cfRule>
  </conditionalFormatting>
  <conditionalFormatting sqref="L6:L10">
    <cfRule type="expression" dxfId="86" priority="9">
      <formula>ABS(L6-U6)/U6&gt;0.5</formula>
    </cfRule>
  </conditionalFormatting>
  <conditionalFormatting sqref="M6:M7">
    <cfRule type="expression" dxfId="85" priority="7">
      <formula>M6&gt;L6</formula>
    </cfRule>
  </conditionalFormatting>
  <conditionalFormatting sqref="M9:M10 Q9:Q10">
    <cfRule type="expression" dxfId="84" priority="8">
      <formula>M9&gt;L9</formula>
    </cfRule>
  </conditionalFormatting>
  <conditionalFormatting sqref="M9:R10 M6:R6 M7:Q7 R7:R8 N8:O8">
    <cfRule type="expression" dxfId="83" priority="12">
      <formula>ABS(M6-#REF!)/#REF!&gt;0.5</formula>
    </cfRule>
  </conditionalFormatting>
  <conditionalFormatting sqref="Q6:Q7">
    <cfRule type="expression" dxfId="82" priority="6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48E27-D83F-4FA0-8C2C-DAA4BA2BA805}">
  <dimension ref="B1:S16"/>
  <sheetViews>
    <sheetView zoomScale="90" zoomScaleNormal="90" workbookViewId="0">
      <selection activeCell="G18" sqref="G18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190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224</v>
      </c>
      <c r="D6" s="63">
        <v>162</v>
      </c>
      <c r="E6" s="46">
        <f>IF(C6="","",+D6/C6)</f>
        <v>0.7232142857142857</v>
      </c>
      <c r="F6" s="53"/>
      <c r="G6" s="39">
        <v>345</v>
      </c>
      <c r="H6" s="47">
        <v>294</v>
      </c>
      <c r="I6" s="46">
        <f>IF(G6="","",H6/G6)</f>
        <v>0.85217391304347823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45">
      <c r="B7" s="26" t="s">
        <v>3</v>
      </c>
      <c r="C7" s="63">
        <v>928</v>
      </c>
      <c r="D7" s="63">
        <v>712</v>
      </c>
      <c r="E7" s="46">
        <f>IF(C7="","",+D7/C7)</f>
        <v>0.76724137931034486</v>
      </c>
      <c r="F7" s="48"/>
      <c r="G7" s="39">
        <v>996.78099999999995</v>
      </c>
      <c r="H7" s="47">
        <v>866.14599999999996</v>
      </c>
      <c r="I7" s="46">
        <f>IF(G7="","",H7/G7)</f>
        <v>0.86894312792880279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4">
      <c r="B8" s="26" t="s">
        <v>2</v>
      </c>
      <c r="C8" s="49">
        <v>1971</v>
      </c>
      <c r="D8" s="49">
        <v>1481</v>
      </c>
      <c r="E8" s="46">
        <f>IF(C8="","",+D8/C8)</f>
        <v>0.75139523084728566</v>
      </c>
      <c r="F8" s="48"/>
      <c r="G8" s="62">
        <v>2214.6999999999998</v>
      </c>
      <c r="H8" s="62">
        <v>1945.2</v>
      </c>
      <c r="I8" s="46">
        <f>IF(G8="","",H8/G8)</f>
        <v>0.87831308980900358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45">
      <c r="B9" s="26" t="s">
        <v>1</v>
      </c>
      <c r="C9" s="63">
        <v>63</v>
      </c>
      <c r="D9" s="63">
        <v>50</v>
      </c>
      <c r="E9" s="46">
        <f>IF(C9="","",+D9/C9)</f>
        <v>0.79365079365079361</v>
      </c>
      <c r="F9" s="53"/>
      <c r="G9" s="39">
        <v>57.25377752</v>
      </c>
      <c r="H9" s="47">
        <v>46.414641130000007</v>
      </c>
      <c r="I9" s="46">
        <f>IF(G9="","",H9/G9)</f>
        <v>0.81068259843267731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45">
      <c r="B10" s="28" t="s">
        <v>0</v>
      </c>
      <c r="C10" s="69">
        <f>SUM(C6:C9)</f>
        <v>3186</v>
      </c>
      <c r="D10" s="70">
        <f>SUM(D6:D9)</f>
        <v>2405</v>
      </c>
      <c r="E10" s="43">
        <f>IF(C10="","",+D10/C10)</f>
        <v>0.75486503452605147</v>
      </c>
      <c r="F10" s="45"/>
      <c r="G10" s="44">
        <f>SUM(G6:G9)</f>
        <v>3613.7347775199996</v>
      </c>
      <c r="H10" s="44">
        <f>SUM(H6:H9)</f>
        <v>3151.7606411299998</v>
      </c>
      <c r="I10" s="43">
        <f>IF(G10="","",H10/G10)</f>
        <v>0.87216158217702988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81" priority="4">
      <formula>ABS(C6-L6)/L6&gt;0.5</formula>
    </cfRule>
  </conditionalFormatting>
  <conditionalFormatting sqref="C8:F8">
    <cfRule type="expression" dxfId="80" priority="5">
      <formula>ABS(C8-L8)/L8&gt;0.5</formula>
    </cfRule>
  </conditionalFormatting>
  <conditionalFormatting sqref="C9:I10 C7:I7 I8">
    <cfRule type="expression" dxfId="79" priority="11">
      <formula>ABS(C7-L7)/L7&gt;0.5</formula>
    </cfRule>
  </conditionalFormatting>
  <conditionalFormatting sqref="D6:D7">
    <cfRule type="expression" dxfId="78" priority="3">
      <formula>D6&gt;C6</formula>
    </cfRule>
  </conditionalFormatting>
  <conditionalFormatting sqref="D9:D10 H9:H10">
    <cfRule type="expression" dxfId="77" priority="10">
      <formula>D9&gt;C9</formula>
    </cfRule>
  </conditionalFormatting>
  <conditionalFormatting sqref="G6:I6">
    <cfRule type="expression" dxfId="76" priority="2">
      <formula>ABS(G6-P6)/P6&gt;0.5</formula>
    </cfRule>
  </conditionalFormatting>
  <conditionalFormatting sqref="H6:H7">
    <cfRule type="expression" dxfId="75" priority="1">
      <formula>H6&gt;G6</formula>
    </cfRule>
  </conditionalFormatting>
  <conditionalFormatting sqref="L6:L10">
    <cfRule type="expression" dxfId="74" priority="9">
      <formula>ABS(L6-U6)/U6&gt;0.5</formula>
    </cfRule>
  </conditionalFormatting>
  <conditionalFormatting sqref="M6:M7">
    <cfRule type="expression" dxfId="73" priority="7">
      <formula>M6&gt;L6</formula>
    </cfRule>
  </conditionalFormatting>
  <conditionalFormatting sqref="M9:M10 Q9:Q10">
    <cfRule type="expression" dxfId="72" priority="8">
      <formula>M9&gt;L9</formula>
    </cfRule>
  </conditionalFormatting>
  <conditionalFormatting sqref="M9:R10 M6:R6 M7:Q7 R7:R8 N8:O8">
    <cfRule type="expression" dxfId="71" priority="12">
      <formula>ABS(M6-#REF!)/#REF!&gt;0.5</formula>
    </cfRule>
  </conditionalFormatting>
  <conditionalFormatting sqref="Q6:Q7">
    <cfRule type="expression" dxfId="70" priority="6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6F9D1-5E39-411F-A427-8AD88F02BABC}">
  <dimension ref="B1:T16"/>
  <sheetViews>
    <sheetView zoomScale="90" zoomScaleNormal="90" workbookViewId="0">
      <selection activeCell="G18" sqref="G18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20" width="9" style="26" hidden="1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191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224</v>
      </c>
      <c r="D6" s="63">
        <v>162</v>
      </c>
      <c r="E6" s="46">
        <f>IF(C6="","",+D6/C6)</f>
        <v>0.7232142857142857</v>
      </c>
      <c r="F6" s="53"/>
      <c r="G6" s="39">
        <v>345</v>
      </c>
      <c r="H6" s="47">
        <v>294</v>
      </c>
      <c r="I6" s="46">
        <f>IF(G6="","",H6/G6)</f>
        <v>0.85217391304347823</v>
      </c>
      <c r="J6" s="30"/>
      <c r="K6" s="26" t="s">
        <v>4</v>
      </c>
      <c r="L6" s="63">
        <v>230</v>
      </c>
      <c r="M6" s="63">
        <v>167</v>
      </c>
      <c r="N6" s="46">
        <v>0.72608695652173916</v>
      </c>
      <c r="O6" s="53"/>
      <c r="P6" s="39">
        <v>314</v>
      </c>
      <c r="Q6" s="47">
        <v>260</v>
      </c>
      <c r="R6" s="46">
        <v>0.82802547770700641</v>
      </c>
    </row>
    <row r="7" spans="2:18" x14ac:dyDescent="0.45">
      <c r="B7" s="26" t="s">
        <v>3</v>
      </c>
      <c r="C7" s="63">
        <v>926</v>
      </c>
      <c r="D7" s="63">
        <v>712</v>
      </c>
      <c r="E7" s="46">
        <f>IF(C7="","",+D7/C7)</f>
        <v>0.7688984881209503</v>
      </c>
      <c r="F7" s="48"/>
      <c r="G7" s="39">
        <v>1026.134</v>
      </c>
      <c r="H7" s="47">
        <v>896.72199999999998</v>
      </c>
      <c r="I7" s="46">
        <f>IF(G7="","",H7/G7)</f>
        <v>0.87388391769495988</v>
      </c>
      <c r="J7" s="41"/>
      <c r="K7" s="26" t="s">
        <v>3</v>
      </c>
      <c r="L7" s="63">
        <v>923</v>
      </c>
      <c r="M7" s="63">
        <v>718</v>
      </c>
      <c r="N7" s="46">
        <v>0.77789815817984831</v>
      </c>
      <c r="O7" s="48"/>
      <c r="P7" s="39">
        <v>1007.682</v>
      </c>
      <c r="Q7" s="47">
        <v>869.97199999999998</v>
      </c>
      <c r="R7" s="46">
        <v>0.86333982347605687</v>
      </c>
    </row>
    <row r="8" spans="2:18" x14ac:dyDescent="0.4">
      <c r="B8" s="26" t="s">
        <v>2</v>
      </c>
      <c r="C8" s="49">
        <v>1971</v>
      </c>
      <c r="D8" s="49">
        <v>1469</v>
      </c>
      <c r="E8" s="46">
        <f>IF(C8="","",+D8/C8)</f>
        <v>0.74530695078640286</v>
      </c>
      <c r="F8" s="48"/>
      <c r="G8" s="62">
        <v>2213.1</v>
      </c>
      <c r="H8" s="62">
        <v>1940.1</v>
      </c>
      <c r="I8" s="46">
        <f>IF(G8="","",H8/G8)</f>
        <v>0.87664362206859159</v>
      </c>
      <c r="J8" s="41"/>
      <c r="K8" s="26" t="s">
        <v>2</v>
      </c>
      <c r="L8" s="49">
        <v>2025</v>
      </c>
      <c r="M8" s="60">
        <v>1493</v>
      </c>
      <c r="N8" s="46">
        <v>0.73728395061728391</v>
      </c>
      <c r="O8" s="48"/>
      <c r="P8" s="62">
        <v>2259</v>
      </c>
      <c r="Q8" s="62">
        <v>1966.3</v>
      </c>
      <c r="R8" s="46">
        <v>0.87042939353696325</v>
      </c>
    </row>
    <row r="9" spans="2:18" x14ac:dyDescent="0.45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56.763856350000005</v>
      </c>
      <c r="H9" s="47">
        <v>46.956503529999999</v>
      </c>
      <c r="I9" s="46">
        <f>IF(G9="","",H9/G9)</f>
        <v>0.82722539568966402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39">
        <v>62.583547559999985</v>
      </c>
      <c r="Q9" s="47">
        <v>56.427867029999987</v>
      </c>
      <c r="R9" s="46">
        <v>0.90164059453327672</v>
      </c>
    </row>
    <row r="10" spans="2:18" s="28" customFormat="1" x14ac:dyDescent="0.45">
      <c r="B10" s="28" t="s">
        <v>0</v>
      </c>
      <c r="C10" s="69">
        <f>SUM(C6:C9)</f>
        <v>3185</v>
      </c>
      <c r="D10" s="70">
        <f>SUM(D6:D9)</f>
        <v>2395</v>
      </c>
      <c r="E10" s="43">
        <f>IF(C10="","",+D10/C10)</f>
        <v>0.75196232339089486</v>
      </c>
      <c r="F10" s="45"/>
      <c r="G10" s="44">
        <f>SUM(G6:G9)</f>
        <v>3640.9978563499999</v>
      </c>
      <c r="H10" s="44">
        <f>SUM(H6:H9)</f>
        <v>3177.7785035300003</v>
      </c>
      <c r="I10" s="43">
        <f>IF(G10="","",H10/G10)</f>
        <v>0.87277681253996553</v>
      </c>
      <c r="J10" s="29"/>
      <c r="K10" s="28" t="s">
        <v>0</v>
      </c>
      <c r="L10" s="63">
        <v>3241</v>
      </c>
      <c r="M10" s="63">
        <v>2432</v>
      </c>
      <c r="N10" s="43">
        <v>0.75038568343103984</v>
      </c>
      <c r="O10" s="45"/>
      <c r="P10" s="44">
        <v>3643.26554756</v>
      </c>
      <c r="Q10" s="44">
        <v>3152.69986703</v>
      </c>
      <c r="R10" s="43">
        <v>0.86535000698520426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69" priority="9">
      <formula>ABS(C6-L6)/L6&gt;0.5</formula>
    </cfRule>
  </conditionalFormatting>
  <conditionalFormatting sqref="C8:F8">
    <cfRule type="expression" dxfId="68" priority="1">
      <formula>ABS(C8-L8)/L8&gt;0.5</formula>
    </cfRule>
  </conditionalFormatting>
  <conditionalFormatting sqref="C9:I10 C7:I7 I8">
    <cfRule type="expression" dxfId="67" priority="11">
      <formula>ABS(C7-L7)/L7&gt;0.5</formula>
    </cfRule>
  </conditionalFormatting>
  <conditionalFormatting sqref="D6:D7">
    <cfRule type="expression" dxfId="66" priority="8">
      <formula>D6&gt;C6</formula>
    </cfRule>
  </conditionalFormatting>
  <conditionalFormatting sqref="D9:D10 H9:H10">
    <cfRule type="expression" dxfId="65" priority="10">
      <formula>D9&gt;C9</formula>
    </cfRule>
  </conditionalFormatting>
  <conditionalFormatting sqref="G6:I6">
    <cfRule type="expression" dxfId="64" priority="7">
      <formula>ABS(G6-P6)/P6&gt;0.5</formula>
    </cfRule>
  </conditionalFormatting>
  <conditionalFormatting sqref="H6:H7">
    <cfRule type="expression" dxfId="63" priority="6">
      <formula>H6&gt;G6</formula>
    </cfRule>
  </conditionalFormatting>
  <conditionalFormatting sqref="L6:L10">
    <cfRule type="expression" dxfId="62" priority="5">
      <formula>ABS(L6-U6)/U6&gt;0.5</formula>
    </cfRule>
  </conditionalFormatting>
  <conditionalFormatting sqref="M6:M7">
    <cfRule type="expression" dxfId="61" priority="3">
      <formula>M6&gt;L6</formula>
    </cfRule>
  </conditionalFormatting>
  <conditionalFormatting sqref="M9:M10 Q9:Q10">
    <cfRule type="expression" dxfId="60" priority="4">
      <formula>M9&gt;L9</formula>
    </cfRule>
  </conditionalFormatting>
  <conditionalFormatting sqref="M9:R10 M6:R6 M7:Q7 R7:R8 N8:O8">
    <cfRule type="expression" dxfId="59" priority="12">
      <formula>ABS(M6-#REF!)/#REF!&gt;0.5</formula>
    </cfRule>
  </conditionalFormatting>
  <conditionalFormatting sqref="Q6:Q7">
    <cfRule type="expression" dxfId="58" priority="2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16"/>
  <sheetViews>
    <sheetView zoomScale="90" zoomScaleNormal="90" workbookViewId="0">
      <selection activeCell="C17" sqref="C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20" width="9" style="26" hidden="1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167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230</v>
      </c>
      <c r="D6" s="63">
        <v>165</v>
      </c>
      <c r="E6" s="46">
        <f>IF(C6="","",+D6/C6)</f>
        <v>0.71739130434782605</v>
      </c>
      <c r="F6" s="53"/>
      <c r="G6" s="39">
        <v>345</v>
      </c>
      <c r="H6" s="47">
        <v>263</v>
      </c>
      <c r="I6" s="46">
        <f>IF(G6="","",H6/G6)</f>
        <v>0.76231884057971011</v>
      </c>
      <c r="J6" s="30"/>
      <c r="K6" s="26" t="s">
        <v>4</v>
      </c>
      <c r="L6" s="63">
        <v>230</v>
      </c>
      <c r="M6" s="63">
        <v>167</v>
      </c>
      <c r="N6" s="46">
        <v>0.72608695652173916</v>
      </c>
      <c r="O6" s="53"/>
      <c r="P6" s="39">
        <v>314</v>
      </c>
      <c r="Q6" s="47">
        <v>260</v>
      </c>
      <c r="R6" s="46">
        <v>0.82802547770700641</v>
      </c>
    </row>
    <row r="7" spans="2:18" x14ac:dyDescent="0.45">
      <c r="B7" s="26" t="s">
        <v>3</v>
      </c>
      <c r="C7" s="63">
        <v>931</v>
      </c>
      <c r="D7" s="63">
        <v>718</v>
      </c>
      <c r="E7" s="46">
        <f>IF(C7="","",+D7/C7)</f>
        <v>0.7712137486573577</v>
      </c>
      <c r="F7" s="48"/>
      <c r="G7" s="39">
        <v>1036.3920000000001</v>
      </c>
      <c r="H7" s="47">
        <v>893.88099999999997</v>
      </c>
      <c r="I7" s="46">
        <f>IF(G7="","",H7/G7)</f>
        <v>0.86249314931029952</v>
      </c>
      <c r="J7" s="41"/>
      <c r="K7" s="26" t="s">
        <v>3</v>
      </c>
      <c r="L7" s="63">
        <v>923</v>
      </c>
      <c r="M7" s="63">
        <v>718</v>
      </c>
      <c r="N7" s="46">
        <v>0.77789815817984831</v>
      </c>
      <c r="O7" s="48"/>
      <c r="P7" s="39">
        <v>1007.682</v>
      </c>
      <c r="Q7" s="47">
        <v>869.97199999999998</v>
      </c>
      <c r="R7" s="46">
        <v>0.86333982347605687</v>
      </c>
    </row>
    <row r="8" spans="2:18" x14ac:dyDescent="0.4">
      <c r="B8" s="26" t="s">
        <v>2</v>
      </c>
      <c r="C8" s="49">
        <v>2025</v>
      </c>
      <c r="D8" s="60">
        <v>1506</v>
      </c>
      <c r="E8" s="46">
        <f>IF(C8="","",+D8/C8)</f>
        <v>0.74370370370370376</v>
      </c>
      <c r="F8" s="48"/>
      <c r="G8" s="62">
        <v>2257.1</v>
      </c>
      <c r="H8" s="62">
        <v>1976.1</v>
      </c>
      <c r="I8" s="46">
        <f>IF(G8="","",H8/G8)</f>
        <v>0.87550396526516328</v>
      </c>
      <c r="J8" s="41"/>
      <c r="K8" s="26" t="s">
        <v>2</v>
      </c>
      <c r="L8" s="49">
        <v>2025</v>
      </c>
      <c r="M8" s="60">
        <v>1493</v>
      </c>
      <c r="N8" s="46">
        <v>0.73728395061728391</v>
      </c>
      <c r="O8" s="48"/>
      <c r="P8" s="62">
        <v>2259</v>
      </c>
      <c r="Q8" s="62">
        <v>1966.3</v>
      </c>
      <c r="R8" s="46">
        <v>0.87042939353696325</v>
      </c>
    </row>
    <row r="9" spans="2:18" x14ac:dyDescent="0.45">
      <c r="B9" s="26" t="s">
        <v>1</v>
      </c>
      <c r="C9" s="63">
        <v>66</v>
      </c>
      <c r="D9" s="63">
        <v>51</v>
      </c>
      <c r="E9" s="46">
        <f>IF(C9="","",+D9/C9)</f>
        <v>0.77272727272727271</v>
      </c>
      <c r="F9" s="53"/>
      <c r="G9" s="39">
        <v>64.420826309999995</v>
      </c>
      <c r="H9" s="47">
        <v>53.703872069999996</v>
      </c>
      <c r="I9" s="46">
        <f>IF(G9="","",H9/G9)</f>
        <v>0.83364146575163667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39">
        <v>62.583547559999985</v>
      </c>
      <c r="Q9" s="47">
        <v>56.427867029999987</v>
      </c>
      <c r="R9" s="46">
        <v>0.90164059453327672</v>
      </c>
    </row>
    <row r="10" spans="2:18" s="28" customFormat="1" x14ac:dyDescent="0.45">
      <c r="B10" s="28" t="s">
        <v>0</v>
      </c>
      <c r="C10" s="69">
        <f>SUM(C6:C9)</f>
        <v>3252</v>
      </c>
      <c r="D10" s="70">
        <f>SUM(D6:D9)</f>
        <v>2440</v>
      </c>
      <c r="E10" s="43">
        <f>IF(C10="","",+D10/C10)</f>
        <v>0.7503075030750308</v>
      </c>
      <c r="F10" s="45"/>
      <c r="G10" s="44">
        <f>SUM(G6:G9)</f>
        <v>3702.9128263100001</v>
      </c>
      <c r="H10" s="44">
        <f>SUM(H6:H9)</f>
        <v>3186.68487207</v>
      </c>
      <c r="I10" s="43">
        <f>IF(G10="","",H10/G10)</f>
        <v>0.86058868289523627</v>
      </c>
      <c r="J10" s="29"/>
      <c r="K10" s="28" t="s">
        <v>0</v>
      </c>
      <c r="L10" s="63">
        <v>3241</v>
      </c>
      <c r="M10" s="63">
        <v>2432</v>
      </c>
      <c r="N10" s="43">
        <v>0.75038568343103984</v>
      </c>
      <c r="O10" s="45"/>
      <c r="P10" s="44">
        <v>3643.26554756</v>
      </c>
      <c r="Q10" s="44">
        <v>3152.69986703</v>
      </c>
      <c r="R10" s="43">
        <v>0.86535000698520426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7" priority="8">
      <formula>ABS(C6-L6)/L6&gt;0.5</formula>
    </cfRule>
  </conditionalFormatting>
  <conditionalFormatting sqref="C9:I10 C7:I7 C8 E8:F8 I8">
    <cfRule type="expression" dxfId="56" priority="10">
      <formula>ABS(C7-L7)/L7&gt;0.5</formula>
    </cfRule>
  </conditionalFormatting>
  <conditionalFormatting sqref="D6:D7">
    <cfRule type="expression" dxfId="55" priority="7">
      <formula>D6&gt;C6</formula>
    </cfRule>
  </conditionalFormatting>
  <conditionalFormatting sqref="D9:D10 H9:H10">
    <cfRule type="expression" dxfId="54" priority="9">
      <formula>D9&gt;C9</formula>
    </cfRule>
  </conditionalFormatting>
  <conditionalFormatting sqref="G6:I6">
    <cfRule type="expression" dxfId="53" priority="6">
      <formula>ABS(G6-P6)/P6&gt;0.5</formula>
    </cfRule>
  </conditionalFormatting>
  <conditionalFormatting sqref="H6:H7">
    <cfRule type="expression" dxfId="52" priority="5">
      <formula>H6&gt;G6</formula>
    </cfRule>
  </conditionalFormatting>
  <conditionalFormatting sqref="L6:L10">
    <cfRule type="expression" dxfId="51" priority="4">
      <formula>ABS(L6-U6)/U6&gt;0.5</formula>
    </cfRule>
  </conditionalFormatting>
  <conditionalFormatting sqref="M6:M7">
    <cfRule type="expression" dxfId="50" priority="2">
      <formula>M6&gt;L6</formula>
    </cfRule>
  </conditionalFormatting>
  <conditionalFormatting sqref="M9:M10 Q9:Q10">
    <cfRule type="expression" dxfId="49" priority="3">
      <formula>M9&gt;L9</formula>
    </cfRule>
  </conditionalFormatting>
  <conditionalFormatting sqref="M9:R10 M6:R6 M7:Q7 R7:R8 N8:O8">
    <cfRule type="expression" dxfId="48" priority="11">
      <formula>ABS(M6-#REF!)/#REF!&gt;0.5</formula>
    </cfRule>
  </conditionalFormatting>
  <conditionalFormatting sqref="Q6:Q7">
    <cfRule type="expression" dxfId="47" priority="1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6"/>
  <sheetViews>
    <sheetView zoomScale="90" zoomScaleNormal="90" workbookViewId="0">
      <selection activeCell="U17" sqref="U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20" width="9" style="26" hidden="1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169</v>
      </c>
      <c r="C2" s="93"/>
      <c r="D2" s="93"/>
      <c r="E2" s="93"/>
      <c r="F2" s="93"/>
      <c r="G2" s="93"/>
      <c r="H2" s="93"/>
      <c r="I2" s="93"/>
      <c r="K2" s="93" t="s">
        <v>168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230</v>
      </c>
      <c r="D6" s="63">
        <v>169</v>
      </c>
      <c r="E6" s="46">
        <f>IF(C6="","",+D6/C6)</f>
        <v>0.73478260869565215</v>
      </c>
      <c r="F6" s="53"/>
      <c r="G6" s="39">
        <v>314</v>
      </c>
      <c r="H6" s="47">
        <v>264</v>
      </c>
      <c r="I6" s="46">
        <f>IF(G6="","",H6/G6)</f>
        <v>0.84076433121019112</v>
      </c>
      <c r="J6" s="30"/>
      <c r="K6" s="26" t="s">
        <v>4</v>
      </c>
      <c r="L6" s="63">
        <v>230</v>
      </c>
      <c r="M6" s="63">
        <v>167</v>
      </c>
      <c r="N6" s="46">
        <v>0.72608695652173916</v>
      </c>
      <c r="O6" s="53"/>
      <c r="P6" s="39">
        <v>314</v>
      </c>
      <c r="Q6" s="47">
        <v>260</v>
      </c>
      <c r="R6" s="46">
        <v>0.82802547770700641</v>
      </c>
    </row>
    <row r="7" spans="2:18" x14ac:dyDescent="0.45">
      <c r="B7" s="26" t="s">
        <v>3</v>
      </c>
      <c r="C7" s="63">
        <v>922</v>
      </c>
      <c r="D7" s="63">
        <v>720</v>
      </c>
      <c r="E7" s="46">
        <f>IF(C7="","",+D7/C7)</f>
        <v>0.78091106290672452</v>
      </c>
      <c r="F7" s="48"/>
      <c r="G7" s="39">
        <v>1009.725</v>
      </c>
      <c r="H7" s="47">
        <v>875.80799999999999</v>
      </c>
      <c r="I7" s="46">
        <f>IF(G7="","",H7/G7)</f>
        <v>0.86737279952462298</v>
      </c>
      <c r="J7" s="41"/>
      <c r="K7" s="26" t="s">
        <v>3</v>
      </c>
      <c r="L7" s="63">
        <v>923</v>
      </c>
      <c r="M7" s="63">
        <v>718</v>
      </c>
      <c r="N7" s="46">
        <v>0.77789815817984831</v>
      </c>
      <c r="O7" s="48"/>
      <c r="P7" s="39">
        <v>1007.682</v>
      </c>
      <c r="Q7" s="47">
        <v>869.97199999999998</v>
      </c>
      <c r="R7" s="46">
        <v>0.86333982347605687</v>
      </c>
    </row>
    <row r="8" spans="2:18" x14ac:dyDescent="0.4">
      <c r="B8" s="26" t="s">
        <v>2</v>
      </c>
      <c r="C8" s="49">
        <v>2025</v>
      </c>
      <c r="D8" s="60">
        <v>1499</v>
      </c>
      <c r="E8" s="46">
        <f>IF(C8="","",+D8/C8)</f>
        <v>0.74024691358024697</v>
      </c>
      <c r="F8" s="48"/>
      <c r="G8" s="62">
        <v>2257.4</v>
      </c>
      <c r="H8" s="62">
        <v>1971.9</v>
      </c>
      <c r="I8" s="46">
        <f>IF(G8="","",H8/G8)</f>
        <v>0.87352706653672363</v>
      </c>
      <c r="J8" s="41"/>
      <c r="K8" s="26" t="s">
        <v>2</v>
      </c>
      <c r="L8" s="49">
        <v>2025</v>
      </c>
      <c r="M8" s="60">
        <v>1493</v>
      </c>
      <c r="N8" s="46">
        <v>0.73728395061728391</v>
      </c>
      <c r="O8" s="48"/>
      <c r="P8" s="62">
        <v>2259</v>
      </c>
      <c r="Q8" s="62">
        <v>1966.3</v>
      </c>
      <c r="R8" s="46">
        <v>0.87042939353696325</v>
      </c>
    </row>
    <row r="9" spans="2:18" x14ac:dyDescent="0.45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62.583547559999985</v>
      </c>
      <c r="H9" s="47">
        <v>56.427867029999987</v>
      </c>
      <c r="I9" s="46">
        <f>IF(G9="","",H9/G9)</f>
        <v>0.90164059453327672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39">
        <v>62.583547559999985</v>
      </c>
      <c r="Q9" s="47">
        <v>56.427867029999987</v>
      </c>
      <c r="R9" s="46">
        <v>0.90164059453327672</v>
      </c>
    </row>
    <row r="10" spans="2:18" s="28" customFormat="1" x14ac:dyDescent="0.45">
      <c r="B10" s="28" t="s">
        <v>0</v>
      </c>
      <c r="C10" s="63">
        <f>SUM(C6:C9)</f>
        <v>3240</v>
      </c>
      <c r="D10" s="63">
        <f>SUM(D6:D9)</f>
        <v>2442</v>
      </c>
      <c r="E10" s="43">
        <f>IF(C10="","",+D10/C10)</f>
        <v>0.75370370370370365</v>
      </c>
      <c r="F10" s="45"/>
      <c r="G10" s="44">
        <f>SUM(G6:G9)</f>
        <v>3643.7085475600002</v>
      </c>
      <c r="H10" s="44">
        <f>SUM(H6:H9)</f>
        <v>3168.1358670300001</v>
      </c>
      <c r="I10" s="43">
        <f>IF(G10="","",H10/G10)</f>
        <v>0.8694811414462702</v>
      </c>
      <c r="J10" s="29"/>
      <c r="K10" s="28" t="s">
        <v>0</v>
      </c>
      <c r="L10" s="63">
        <v>3241</v>
      </c>
      <c r="M10" s="63">
        <v>2432</v>
      </c>
      <c r="N10" s="43">
        <v>0.75038568343103984</v>
      </c>
      <c r="O10" s="45"/>
      <c r="P10" s="44">
        <v>3643.26554756</v>
      </c>
      <c r="Q10" s="44">
        <v>3152.69986703</v>
      </c>
      <c r="R10" s="43">
        <v>0.86535000698520426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E12" s="27"/>
      <c r="F12" s="27"/>
      <c r="I12" s="27"/>
    </row>
    <row r="13" spans="2:18" x14ac:dyDescent="0.45">
      <c r="E13" s="27"/>
      <c r="I13" s="27"/>
    </row>
    <row r="14" spans="2:18" x14ac:dyDescent="0.45">
      <c r="E14" s="27"/>
      <c r="I14" s="27"/>
    </row>
    <row r="15" spans="2:18" x14ac:dyDescent="0.45">
      <c r="E15" s="27"/>
      <c r="I15" s="27"/>
    </row>
    <row r="16" spans="2:18" x14ac:dyDescent="0.45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46" priority="10">
      <formula>ABS(C6-L6)/L6&gt;0.5</formula>
    </cfRule>
  </conditionalFormatting>
  <conditionalFormatting sqref="C9:I10 C7:I7 C8 E8:F8 I8">
    <cfRule type="expression" dxfId="45" priority="12">
      <formula>ABS(C7-L7)/L7&gt;0.5</formula>
    </cfRule>
  </conditionalFormatting>
  <conditionalFormatting sqref="D6:D7">
    <cfRule type="expression" dxfId="44" priority="9">
      <formula>D6&gt;C6</formula>
    </cfRule>
  </conditionalFormatting>
  <conditionalFormatting sqref="D9:D10 H9:H10">
    <cfRule type="expression" dxfId="43" priority="11">
      <formula>D9&gt;C9</formula>
    </cfRule>
  </conditionalFormatting>
  <conditionalFormatting sqref="G6:I6">
    <cfRule type="expression" dxfId="42" priority="8">
      <formula>ABS(G6-P6)/P6&gt;0.5</formula>
    </cfRule>
  </conditionalFormatting>
  <conditionalFormatting sqref="H6:H7">
    <cfRule type="expression" dxfId="41" priority="7">
      <formula>H6&gt;G6</formula>
    </cfRule>
  </conditionalFormatting>
  <conditionalFormatting sqref="L6:O6">
    <cfRule type="expression" dxfId="40" priority="4">
      <formula>ABS(L6-U6)/U6&gt;0.5</formula>
    </cfRule>
  </conditionalFormatting>
  <conditionalFormatting sqref="L9:R10 L7:R7 L8 N8:O8 R8">
    <cfRule type="expression" dxfId="39" priority="6">
      <formula>ABS(L7-U7)/U7&gt;0.5</formula>
    </cfRule>
  </conditionalFormatting>
  <conditionalFormatting sqref="M6:M7">
    <cfRule type="expression" dxfId="38" priority="3">
      <formula>M6&gt;L6</formula>
    </cfRule>
  </conditionalFormatting>
  <conditionalFormatting sqref="M9:M10 Q9:Q10">
    <cfRule type="expression" dxfId="37" priority="5">
      <formula>M9&gt;L9</formula>
    </cfRule>
  </conditionalFormatting>
  <conditionalFormatting sqref="P6:R6">
    <cfRule type="expression" dxfId="36" priority="2">
      <formula>ABS(P6-Y6)/Y6&gt;0.5</formula>
    </cfRule>
  </conditionalFormatting>
  <conditionalFormatting sqref="Q6:Q7">
    <cfRule type="expression" dxfId="35" priority="1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23"/>
  <sheetViews>
    <sheetView topLeftCell="G1" zoomScale="90" zoomScaleNormal="90" workbookViewId="0">
      <selection activeCell="U17" sqref="U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26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26" x14ac:dyDescent="0.45">
      <c r="B2" s="93" t="s">
        <v>170</v>
      </c>
      <c r="C2" s="93"/>
      <c r="D2" s="93"/>
      <c r="E2" s="93"/>
      <c r="F2" s="93"/>
      <c r="G2" s="93"/>
      <c r="H2" s="93"/>
      <c r="I2" s="93"/>
      <c r="K2" s="93" t="s">
        <v>171</v>
      </c>
      <c r="L2" s="93"/>
      <c r="M2" s="93"/>
      <c r="N2" s="93"/>
      <c r="O2" s="93"/>
      <c r="P2" s="93"/>
      <c r="Q2" s="93"/>
      <c r="R2" s="93"/>
    </row>
    <row r="3" spans="2:26" x14ac:dyDescent="0.45">
      <c r="B3" s="42"/>
      <c r="C3" s="32"/>
      <c r="K3" s="42"/>
      <c r="L3" s="32"/>
    </row>
    <row r="4" spans="2:26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26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6" x14ac:dyDescent="0.45">
      <c r="B6" s="26" t="s">
        <v>4</v>
      </c>
      <c r="C6" s="63">
        <v>230</v>
      </c>
      <c r="D6" s="63">
        <v>167</v>
      </c>
      <c r="E6" s="46">
        <f>IF(C6="","",+D6/C6)</f>
        <v>0.72608695652173916</v>
      </c>
      <c r="F6" s="53"/>
      <c r="G6" s="39">
        <v>314</v>
      </c>
      <c r="H6" s="47">
        <v>260</v>
      </c>
      <c r="I6" s="46">
        <f>IF(G6="","",H6/G6)</f>
        <v>0.82802547770700641</v>
      </c>
      <c r="J6" s="30"/>
      <c r="K6" s="26" t="s">
        <v>4</v>
      </c>
      <c r="L6" s="63">
        <v>228</v>
      </c>
      <c r="M6" s="63">
        <v>172</v>
      </c>
      <c r="N6" s="46">
        <f>IF(L6="","",+M6/L6)</f>
        <v>0.75438596491228072</v>
      </c>
      <c r="O6" s="53"/>
      <c r="P6" s="39">
        <v>323</v>
      </c>
      <c r="Q6" s="47">
        <v>268</v>
      </c>
      <c r="R6" s="46">
        <f>IF(P6="","",Q6/P6)</f>
        <v>0.8297213622291022</v>
      </c>
    </row>
    <row r="7" spans="2:26" x14ac:dyDescent="0.45">
      <c r="B7" s="26" t="s">
        <v>3</v>
      </c>
      <c r="C7" s="63">
        <v>923</v>
      </c>
      <c r="D7" s="63">
        <v>718</v>
      </c>
      <c r="E7" s="46">
        <f>IF(C7="","",+D7/C7)</f>
        <v>0.77789815817984831</v>
      </c>
      <c r="F7" s="48"/>
      <c r="G7" s="39">
        <v>1007.682</v>
      </c>
      <c r="H7" s="47">
        <v>869.97199999999998</v>
      </c>
      <c r="I7" s="46">
        <f>IF(G7="","",H7/G7)</f>
        <v>0.86333982347605687</v>
      </c>
      <c r="J7" s="41"/>
      <c r="K7" s="26" t="s">
        <v>3</v>
      </c>
      <c r="L7" s="63">
        <v>926</v>
      </c>
      <c r="M7" s="63">
        <v>716</v>
      </c>
      <c r="N7" s="46">
        <f>IF(L7="","",+M7/L7)</f>
        <v>0.77321814254859611</v>
      </c>
      <c r="O7" s="48"/>
      <c r="P7" s="39">
        <v>1008.8920000000001</v>
      </c>
      <c r="Q7" s="47">
        <v>868.50099999999998</v>
      </c>
      <c r="R7" s="46">
        <f>IF(P7="","",Q7/P7)</f>
        <v>0.86084635421829092</v>
      </c>
    </row>
    <row r="8" spans="2:26" x14ac:dyDescent="0.4">
      <c r="B8" s="26" t="s">
        <v>2</v>
      </c>
      <c r="C8" s="49">
        <v>2025</v>
      </c>
      <c r="D8" s="60">
        <v>1493</v>
      </c>
      <c r="E8" s="46">
        <f>IF(C8="","",+D8/C8)</f>
        <v>0.73728395061728391</v>
      </c>
      <c r="F8" s="48"/>
      <c r="G8" s="62">
        <v>2259</v>
      </c>
      <c r="H8" s="62">
        <v>1966.3</v>
      </c>
      <c r="I8" s="46">
        <f>IF(G8="","",H8/G8)</f>
        <v>0.87042939353696325</v>
      </c>
      <c r="J8" s="41"/>
      <c r="K8" s="26" t="s">
        <v>2</v>
      </c>
      <c r="L8" s="49">
        <v>2022</v>
      </c>
      <c r="M8" s="60">
        <v>1488</v>
      </c>
      <c r="N8" s="46">
        <f>IF(L8="","",+M8/L8)</f>
        <v>0.73590504451038574</v>
      </c>
      <c r="O8" s="48"/>
      <c r="P8" s="62">
        <v>2258.8000000000002</v>
      </c>
      <c r="Q8" s="62">
        <v>1953.2</v>
      </c>
      <c r="R8" s="46">
        <f>IF(P8="","",Q8/P8)</f>
        <v>0.86470692403045857</v>
      </c>
    </row>
    <row r="9" spans="2:26" x14ac:dyDescent="0.45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62.583547559999985</v>
      </c>
      <c r="H9" s="47">
        <v>56.427867029999987</v>
      </c>
      <c r="I9" s="46">
        <f>IF(G9="","",H9/G9)</f>
        <v>0.90164059453327672</v>
      </c>
      <c r="K9" s="26" t="s">
        <v>1</v>
      </c>
      <c r="L9" s="63">
        <v>63</v>
      </c>
      <c r="M9" s="63">
        <v>54</v>
      </c>
      <c r="N9" s="46">
        <f>IF(L9="","",+M9/L9)</f>
        <v>0.8571428571428571</v>
      </c>
      <c r="O9" s="53"/>
      <c r="P9" s="39">
        <v>62.583547559999985</v>
      </c>
      <c r="Q9" s="47">
        <v>56.427867029999987</v>
      </c>
      <c r="R9" s="46">
        <f>IF(P9="","",Q9/P9)</f>
        <v>0.90164059453327672</v>
      </c>
      <c r="T9" s="63"/>
      <c r="U9" s="63"/>
      <c r="V9" s="46"/>
      <c r="W9" s="53"/>
      <c r="X9" s="39"/>
      <c r="Y9" s="47"/>
      <c r="Z9" s="46"/>
    </row>
    <row r="10" spans="2:26" s="28" customFormat="1" x14ac:dyDescent="0.45">
      <c r="B10" s="28" t="s">
        <v>0</v>
      </c>
      <c r="C10" s="63">
        <f>SUM(C6:C9)</f>
        <v>3241</v>
      </c>
      <c r="D10" s="63">
        <f>SUM(D6:D9)</f>
        <v>2432</v>
      </c>
      <c r="E10" s="43">
        <f>IF(C10="","",+D10/C10)</f>
        <v>0.75038568343103984</v>
      </c>
      <c r="F10" s="45"/>
      <c r="G10" s="44">
        <f>SUM(G6:G9)</f>
        <v>3643.26554756</v>
      </c>
      <c r="H10" s="44">
        <f>SUM(H6:H9)</f>
        <v>3152.69986703</v>
      </c>
      <c r="I10" s="43">
        <f>IF(G10="","",H10/G10)</f>
        <v>0.86535000698520426</v>
      </c>
      <c r="J10" s="29"/>
      <c r="K10" s="28" t="s">
        <v>0</v>
      </c>
      <c r="L10" s="63">
        <f>SUM(L6:L9)</f>
        <v>3239</v>
      </c>
      <c r="M10" s="63">
        <f>SUM(M6:M9)</f>
        <v>2430</v>
      </c>
      <c r="N10" s="43">
        <f>IF(L10="","",+M10/L10)</f>
        <v>0.75023155294844091</v>
      </c>
      <c r="O10" s="45"/>
      <c r="P10" s="44">
        <f>SUM(P6:P9)</f>
        <v>3653.2755475600002</v>
      </c>
      <c r="Q10" s="44">
        <f>SUM(Q6:Q9)</f>
        <v>3146.12886703</v>
      </c>
      <c r="R10" s="43">
        <f>IF(P10="","",Q10/P10)</f>
        <v>0.86118028220764231</v>
      </c>
    </row>
    <row r="11" spans="2:26" x14ac:dyDescent="0.45">
      <c r="C11" s="8"/>
      <c r="D11" s="8"/>
      <c r="E11" s="6"/>
      <c r="F11" s="9"/>
      <c r="G11" s="8"/>
      <c r="H11" s="8"/>
      <c r="I11" s="6"/>
    </row>
    <row r="13" spans="2:26" x14ac:dyDescent="0.45">
      <c r="C13" s="8"/>
      <c r="D13" s="8"/>
      <c r="E13" s="6"/>
      <c r="F13" s="7"/>
      <c r="G13" s="7"/>
      <c r="H13" s="6"/>
    </row>
    <row r="14" spans="2:26" x14ac:dyDescent="0.45">
      <c r="C14" s="8"/>
      <c r="D14" s="8"/>
      <c r="E14" s="6"/>
      <c r="F14" s="7"/>
      <c r="H14" s="6"/>
    </row>
    <row r="15" spans="2:26" x14ac:dyDescent="0.45">
      <c r="C15" s="8"/>
      <c r="D15" s="8"/>
      <c r="E15" s="6"/>
      <c r="F15" s="7"/>
      <c r="G15" s="7"/>
      <c r="H15" s="6"/>
    </row>
    <row r="16" spans="2:26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34" priority="12">
      <formula>ABS(C6-L6)/L6&gt;0.5</formula>
    </cfRule>
  </conditionalFormatting>
  <conditionalFormatting sqref="C9:I10 C7:I7 C8 E8:F8 I8">
    <cfRule type="expression" dxfId="33" priority="14">
      <formula>ABS(C7-L7)/L7&gt;0.5</formula>
    </cfRule>
  </conditionalFormatting>
  <conditionalFormatting sqref="D6:D7">
    <cfRule type="expression" dxfId="32" priority="11">
      <formula>D6&gt;C6</formula>
    </cfRule>
  </conditionalFormatting>
  <conditionalFormatting sqref="D9:D10 H9:H10">
    <cfRule type="expression" dxfId="31" priority="13">
      <formula>D9&gt;C9</formula>
    </cfRule>
  </conditionalFormatting>
  <conditionalFormatting sqref="G6:I6">
    <cfRule type="expression" dxfId="30" priority="10">
      <formula>ABS(G6-P6)/P6&gt;0.5</formula>
    </cfRule>
  </conditionalFormatting>
  <conditionalFormatting sqref="H6:H7">
    <cfRule type="expression" dxfId="29" priority="9">
      <formula>H6&gt;G6</formula>
    </cfRule>
  </conditionalFormatting>
  <conditionalFormatting sqref="L6:O6">
    <cfRule type="expression" dxfId="28" priority="6">
      <formula>ABS(L6-U6)/U6&gt;0.5</formula>
    </cfRule>
  </conditionalFormatting>
  <conditionalFormatting sqref="L9:R10 L7:R7 L8 N8:O8 R8">
    <cfRule type="expression" dxfId="27" priority="8">
      <formula>ABS(L7-U7)/U7&gt;0.5</formula>
    </cfRule>
  </conditionalFormatting>
  <conditionalFormatting sqref="M6:M7">
    <cfRule type="expression" dxfId="26" priority="5">
      <formula>M6&gt;L6</formula>
    </cfRule>
  </conditionalFormatting>
  <conditionalFormatting sqref="M9:M10 Q9:Q10">
    <cfRule type="expression" dxfId="25" priority="7">
      <formula>M9&gt;L9</formula>
    </cfRule>
  </conditionalFormatting>
  <conditionalFormatting sqref="P6:R6">
    <cfRule type="expression" dxfId="24" priority="4">
      <formula>ABS(P6-Y6)/Y6&gt;0.5</formula>
    </cfRule>
  </conditionalFormatting>
  <conditionalFormatting sqref="Q6:Q7">
    <cfRule type="expression" dxfId="23" priority="3">
      <formula>Q6&gt;P6</formula>
    </cfRule>
  </conditionalFormatting>
  <conditionalFormatting sqref="T9:Z9">
    <cfRule type="expression" dxfId="22" priority="2">
      <formula>ABS(T9-AC9)/AC9&gt;0.5</formula>
    </cfRule>
  </conditionalFormatting>
  <conditionalFormatting sqref="U9 Y9">
    <cfRule type="expression" dxfId="21" priority="1">
      <formula>U9&gt;T9</formula>
    </cfRule>
  </conditionalFormatting>
  <pageMargins left="0.7" right="0.7" top="0.75" bottom="0.75" header="0.3" footer="0.3"/>
  <pageSetup orientation="portrait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23"/>
  <sheetViews>
    <sheetView zoomScale="90" zoomScaleNormal="90" workbookViewId="0">
      <selection activeCell="U17" sqref="U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0" width="9" style="26" customWidth="1"/>
    <col min="11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171</v>
      </c>
      <c r="C2" s="93"/>
      <c r="D2" s="93"/>
      <c r="E2" s="93"/>
      <c r="F2" s="93"/>
      <c r="G2" s="93"/>
      <c r="H2" s="93"/>
      <c r="I2" s="93"/>
      <c r="K2" s="93" t="s">
        <v>172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228</v>
      </c>
      <c r="D6" s="63">
        <v>172</v>
      </c>
      <c r="E6" s="46">
        <f>IF(C6="","",+D6/C6)</f>
        <v>0.75438596491228072</v>
      </c>
      <c r="F6" s="53"/>
      <c r="G6" s="39">
        <v>323</v>
      </c>
      <c r="H6" s="47">
        <v>268</v>
      </c>
      <c r="I6" s="46">
        <f>IF(G6="","",H6/G6)</f>
        <v>0.8297213622291022</v>
      </c>
      <c r="J6" s="30"/>
      <c r="K6" s="26" t="s">
        <v>4</v>
      </c>
      <c r="L6" s="63">
        <v>228</v>
      </c>
      <c r="M6" s="63">
        <v>172</v>
      </c>
      <c r="N6" s="46">
        <v>0.75438596491228072</v>
      </c>
      <c r="O6" s="53"/>
      <c r="P6" s="39">
        <v>323</v>
      </c>
      <c r="Q6" s="47">
        <v>268</v>
      </c>
      <c r="R6" s="46">
        <v>0.8297213622291022</v>
      </c>
    </row>
    <row r="7" spans="2:18" x14ac:dyDescent="0.45">
      <c r="B7" s="26" t="s">
        <v>3</v>
      </c>
      <c r="C7" s="63">
        <v>926</v>
      </c>
      <c r="D7" s="63">
        <v>716</v>
      </c>
      <c r="E7" s="46">
        <f>IF(C7="","",+D7/C7)</f>
        <v>0.77321814254859611</v>
      </c>
      <c r="F7" s="48"/>
      <c r="G7" s="39">
        <v>1008.8920000000001</v>
      </c>
      <c r="H7" s="47">
        <v>868.50099999999998</v>
      </c>
      <c r="I7" s="46">
        <f>IF(G7="","",H7/G7)</f>
        <v>0.86084635421829092</v>
      </c>
      <c r="J7" s="41"/>
      <c r="K7" s="26" t="s">
        <v>3</v>
      </c>
      <c r="L7" s="63">
        <v>922</v>
      </c>
      <c r="M7" s="63">
        <v>714</v>
      </c>
      <c r="N7" s="46">
        <v>0.77440347071583515</v>
      </c>
      <c r="O7" s="48"/>
      <c r="P7" s="39">
        <v>1011.671</v>
      </c>
      <c r="Q7" s="47">
        <v>871.23800000000006</v>
      </c>
      <c r="R7" s="46">
        <v>0.86118708552483958</v>
      </c>
    </row>
    <row r="8" spans="2:18" x14ac:dyDescent="0.4">
      <c r="B8" s="26" t="s">
        <v>2</v>
      </c>
      <c r="C8" s="49">
        <v>2022</v>
      </c>
      <c r="D8" s="60">
        <v>1488</v>
      </c>
      <c r="E8" s="46">
        <f>IF(C8="","",+D8/C8)</f>
        <v>0.73590504451038574</v>
      </c>
      <c r="F8" s="48"/>
      <c r="G8" s="62">
        <v>2258.8000000000002</v>
      </c>
      <c r="H8" s="62">
        <v>1953.2</v>
      </c>
      <c r="I8" s="46">
        <f>IF(G8="","",H8/G8)</f>
        <v>0.86470692403045857</v>
      </c>
      <c r="J8" s="41"/>
      <c r="K8" s="26" t="s">
        <v>2</v>
      </c>
      <c r="L8" s="49">
        <v>2023</v>
      </c>
      <c r="M8" s="49">
        <v>1496</v>
      </c>
      <c r="N8" s="46">
        <v>0.73949579831932777</v>
      </c>
      <c r="O8" s="48"/>
      <c r="P8" s="39">
        <v>2260.6</v>
      </c>
      <c r="Q8" s="47">
        <v>1959.2</v>
      </c>
      <c r="R8" s="46">
        <v>0.86667256480580379</v>
      </c>
    </row>
    <row r="9" spans="2:18" x14ac:dyDescent="0.45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62.583547559999985</v>
      </c>
      <c r="H9" s="47">
        <v>56.427867029999987</v>
      </c>
      <c r="I9" s="46">
        <f>IF(G9="","",H9/G9)</f>
        <v>0.90164059453327672</v>
      </c>
      <c r="K9" s="26" t="s">
        <v>1</v>
      </c>
      <c r="L9" s="63">
        <v>64</v>
      </c>
      <c r="M9" s="63">
        <v>54</v>
      </c>
      <c r="N9" s="46">
        <v>0.84375</v>
      </c>
      <c r="O9" s="53"/>
      <c r="P9" s="39">
        <v>63.297453670000003</v>
      </c>
      <c r="Q9" s="47">
        <v>56.427867030000002</v>
      </c>
      <c r="R9" s="46">
        <v>0.8914713587719586</v>
      </c>
    </row>
    <row r="10" spans="2:18" s="28" customFormat="1" x14ac:dyDescent="0.45">
      <c r="B10" s="28" t="s">
        <v>0</v>
      </c>
      <c r="C10" s="63">
        <f>SUM(C6:C9)</f>
        <v>3239</v>
      </c>
      <c r="D10" s="63">
        <f>SUM(D6:D9)</f>
        <v>2430</v>
      </c>
      <c r="E10" s="43">
        <f>IF(C10="","",+D10/C10)</f>
        <v>0.75023155294844091</v>
      </c>
      <c r="F10" s="45"/>
      <c r="G10" s="44">
        <f>SUM(G6:G9)</f>
        <v>3653.2755475600002</v>
      </c>
      <c r="H10" s="44">
        <f>SUM(H6:H9)</f>
        <v>3146.12886703</v>
      </c>
      <c r="I10" s="43">
        <f>IF(G10="","",H10/G10)</f>
        <v>0.86118028220764231</v>
      </c>
      <c r="J10" s="29"/>
      <c r="K10" s="28" t="s">
        <v>0</v>
      </c>
      <c r="L10" s="63">
        <v>3237</v>
      </c>
      <c r="M10" s="63">
        <v>2436</v>
      </c>
      <c r="N10" s="43">
        <v>0.75254865616311395</v>
      </c>
      <c r="O10" s="45"/>
      <c r="P10" s="44">
        <v>3658.5684536699996</v>
      </c>
      <c r="Q10" s="44">
        <v>3154.8658670300001</v>
      </c>
      <c r="R10" s="43">
        <v>0.86232249224837565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D12" s="8"/>
      <c r="E12" s="6"/>
      <c r="F12" s="7"/>
      <c r="G12" s="7"/>
      <c r="H12" s="6"/>
    </row>
    <row r="13" spans="2:18" x14ac:dyDescent="0.45">
      <c r="C13" s="8"/>
      <c r="D13" s="8"/>
      <c r="E13" s="6"/>
      <c r="F13" s="7"/>
      <c r="G13" s="7"/>
      <c r="H13" s="6"/>
    </row>
    <row r="14" spans="2:18" x14ac:dyDescent="0.45">
      <c r="C14" s="8"/>
      <c r="D14" s="8"/>
      <c r="E14" s="6"/>
      <c r="F14" s="7"/>
      <c r="H14" s="6"/>
    </row>
    <row r="15" spans="2:18" x14ac:dyDescent="0.45">
      <c r="C15" s="8"/>
      <c r="D15" s="8"/>
      <c r="E15" s="6"/>
      <c r="F15" s="7"/>
      <c r="G15" s="7"/>
      <c r="H15" s="6"/>
    </row>
    <row r="16" spans="2:18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20" priority="4">
      <formula>ABS(C6-L6)/L6&gt;0.5</formula>
    </cfRule>
  </conditionalFormatting>
  <conditionalFormatting sqref="D6:D7">
    <cfRule type="expression" dxfId="19" priority="3">
      <formula>D6&gt;C6</formula>
    </cfRule>
  </conditionalFormatting>
  <conditionalFormatting sqref="G6:I6">
    <cfRule type="expression" dxfId="18" priority="2">
      <formula>ABS(G6-P6)/P6&gt;0.5</formula>
    </cfRule>
  </conditionalFormatting>
  <conditionalFormatting sqref="H6:H7">
    <cfRule type="expression" dxfId="17" priority="1">
      <formula>H6&gt;G6</formula>
    </cfRule>
  </conditionalFormatting>
  <conditionalFormatting sqref="L6:R10 C9:I10 C7:I7 C8 E8:F8 I8">
    <cfRule type="expression" dxfId="16" priority="6">
      <formula>ABS(C6-L6)/L6&gt;0.5</formula>
    </cfRule>
  </conditionalFormatting>
  <conditionalFormatting sqref="M6:M10 Q6:Q10 D9:D10 H9:H10">
    <cfRule type="expression" dxfId="15" priority="5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S23"/>
  <sheetViews>
    <sheetView zoomScale="90" zoomScaleNormal="90" workbookViewId="0">
      <selection activeCell="U17" sqref="U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173</v>
      </c>
      <c r="C2" s="93"/>
      <c r="D2" s="93"/>
      <c r="E2" s="93"/>
      <c r="F2" s="93"/>
      <c r="G2" s="93"/>
      <c r="H2" s="93"/>
      <c r="I2" s="93"/>
      <c r="K2" s="93" t="s">
        <v>172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228</v>
      </c>
      <c r="D6" s="63">
        <v>172</v>
      </c>
      <c r="E6" s="46">
        <f>IF(C6="","",+D6/C6)</f>
        <v>0.75438596491228072</v>
      </c>
      <c r="F6" s="53"/>
      <c r="G6" s="39">
        <v>323</v>
      </c>
      <c r="H6" s="47">
        <v>268</v>
      </c>
      <c r="I6" s="46">
        <f>IF(G6="","",H6/G6)</f>
        <v>0.8297213622291022</v>
      </c>
      <c r="J6" s="30"/>
      <c r="K6" s="26" t="s">
        <v>4</v>
      </c>
      <c r="L6" s="63">
        <v>228</v>
      </c>
      <c r="M6" s="63">
        <v>172</v>
      </c>
      <c r="N6" s="46">
        <f>IF(L6="","",+M6/L6)</f>
        <v>0.75438596491228072</v>
      </c>
      <c r="O6" s="53"/>
      <c r="P6" s="39">
        <v>323</v>
      </c>
      <c r="Q6" s="47">
        <v>268</v>
      </c>
      <c r="R6" s="46">
        <f>IF(P6="","",Q6/P6)</f>
        <v>0.8297213622291022</v>
      </c>
    </row>
    <row r="7" spans="2:18" x14ac:dyDescent="0.45">
      <c r="B7" s="26" t="s">
        <v>3</v>
      </c>
      <c r="C7" s="63">
        <v>922</v>
      </c>
      <c r="D7" s="63">
        <v>714</v>
      </c>
      <c r="E7" s="46">
        <f>IF(C7="","",+D7/C7)</f>
        <v>0.77440347071583515</v>
      </c>
      <c r="F7" s="48"/>
      <c r="G7" s="39">
        <v>1011.671</v>
      </c>
      <c r="H7" s="47">
        <v>871.23800000000006</v>
      </c>
      <c r="I7" s="46">
        <f>IF(G7="","",H7/G7)</f>
        <v>0.86118708552483958</v>
      </c>
      <c r="J7" s="41"/>
      <c r="K7" s="26" t="s">
        <v>3</v>
      </c>
      <c r="L7" s="63">
        <v>921</v>
      </c>
      <c r="M7" s="63">
        <v>717</v>
      </c>
      <c r="N7" s="46">
        <f>IF(L7="","",+M7/L7)</f>
        <v>0.77850162866449513</v>
      </c>
      <c r="O7" s="48"/>
      <c r="P7" s="39">
        <v>1008.579</v>
      </c>
      <c r="Q7" s="47">
        <v>868.23800000000006</v>
      </c>
      <c r="R7" s="46">
        <f>IF(P7="","",Q7/P7)</f>
        <v>0.86085274430659386</v>
      </c>
    </row>
    <row r="8" spans="2:18" x14ac:dyDescent="0.4">
      <c r="B8" s="26" t="s">
        <v>2</v>
      </c>
      <c r="C8" s="49">
        <v>2023</v>
      </c>
      <c r="D8" s="60">
        <v>1496</v>
      </c>
      <c r="E8" s="46">
        <f>IF(C8="","",+D8/C8)</f>
        <v>0.73949579831932777</v>
      </c>
      <c r="F8" s="48"/>
      <c r="G8" s="62">
        <v>2260.6</v>
      </c>
      <c r="H8" s="62">
        <v>1959.2</v>
      </c>
      <c r="I8" s="46">
        <f>IF(G8="","",H8/G8)</f>
        <v>0.86667256480580379</v>
      </c>
      <c r="J8" s="41"/>
      <c r="K8" s="26" t="s">
        <v>2</v>
      </c>
      <c r="L8" s="49">
        <v>2025</v>
      </c>
      <c r="M8" s="49">
        <v>1493</v>
      </c>
      <c r="N8" s="46">
        <f>IF(L8="","",+M8/L8)</f>
        <v>0.73728395061728391</v>
      </c>
      <c r="O8" s="48"/>
      <c r="P8" s="39">
        <v>2265.3000000000002</v>
      </c>
      <c r="Q8" s="47">
        <v>1968.4</v>
      </c>
      <c r="R8" s="46">
        <f>IF(P8="","",Q8/P8)</f>
        <v>0.86893568180814895</v>
      </c>
    </row>
    <row r="9" spans="2:18" x14ac:dyDescent="0.45">
      <c r="B9" s="26" t="s">
        <v>1</v>
      </c>
      <c r="C9" s="63">
        <v>64</v>
      </c>
      <c r="D9" s="63">
        <v>54</v>
      </c>
      <c r="E9" s="46">
        <f>IF(C9="","",+D9/C9)</f>
        <v>0.84375</v>
      </c>
      <c r="F9" s="53"/>
      <c r="G9" s="39">
        <v>63.297453670000003</v>
      </c>
      <c r="H9" s="47">
        <v>56.427867030000002</v>
      </c>
      <c r="I9" s="46">
        <f>IF(G9="","",H9/G9)</f>
        <v>0.8914713587719586</v>
      </c>
      <c r="K9" s="26" t="s">
        <v>1</v>
      </c>
      <c r="L9" s="63">
        <v>64</v>
      </c>
      <c r="M9" s="63">
        <v>54</v>
      </c>
      <c r="N9" s="46">
        <f>IF(L9="","",+M9/L9)</f>
        <v>0.84375</v>
      </c>
      <c r="O9" s="53"/>
      <c r="P9" s="39">
        <v>61.869453670000006</v>
      </c>
      <c r="Q9" s="47">
        <v>56.427867030000002</v>
      </c>
      <c r="R9" s="46">
        <f>IF(P9="","",Q9/P9)</f>
        <v>0.91204728153856984</v>
      </c>
    </row>
    <row r="10" spans="2:18" s="28" customFormat="1" x14ac:dyDescent="0.45">
      <c r="B10" s="28" t="s">
        <v>0</v>
      </c>
      <c r="C10" s="63">
        <f>SUM(C6:C9)</f>
        <v>3237</v>
      </c>
      <c r="D10" s="63">
        <f>SUM(D6:D9)</f>
        <v>2436</v>
      </c>
      <c r="E10" s="43">
        <f>IF(C10="","",+D10/C10)</f>
        <v>0.75254865616311395</v>
      </c>
      <c r="F10" s="45"/>
      <c r="G10" s="44">
        <f>SUM(G6:G9)</f>
        <v>3658.5684536699996</v>
      </c>
      <c r="H10" s="44">
        <f>SUM(H6:H9)</f>
        <v>3154.8658670300001</v>
      </c>
      <c r="I10" s="43">
        <f>IF(G10="","",H10/G10)</f>
        <v>0.86232249224837565</v>
      </c>
      <c r="J10" s="29"/>
      <c r="K10" s="28" t="s">
        <v>0</v>
      </c>
      <c r="L10" s="63">
        <f>SUM(L6:L9)</f>
        <v>3238</v>
      </c>
      <c r="M10" s="63">
        <f>SUM(M6:M9)</f>
        <v>2436</v>
      </c>
      <c r="N10" s="43">
        <f>IF(L10="","",+M10/L10)</f>
        <v>0.75231624459542923</v>
      </c>
      <c r="O10" s="45"/>
      <c r="P10" s="44">
        <f>SUM(P6:P9)</f>
        <v>3658.7484536699999</v>
      </c>
      <c r="Q10" s="44">
        <f>SUM(Q6:Q9)</f>
        <v>3161.0658670299999</v>
      </c>
      <c r="R10" s="43">
        <f>IF(P10="","",Q10/P10)</f>
        <v>0.86397463697161614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D12" s="8"/>
      <c r="E12" s="6"/>
      <c r="F12" s="7"/>
      <c r="G12" s="7"/>
      <c r="H12" s="6"/>
    </row>
    <row r="13" spans="2:18" x14ac:dyDescent="0.45">
      <c r="C13" s="8"/>
      <c r="D13" s="8"/>
      <c r="E13" s="6"/>
      <c r="F13" s="7"/>
      <c r="G13" s="7"/>
      <c r="H13" s="6"/>
    </row>
    <row r="14" spans="2:18" x14ac:dyDescent="0.45">
      <c r="C14" s="8"/>
      <c r="D14" s="8"/>
      <c r="E14" s="6"/>
      <c r="F14" s="7"/>
      <c r="H14" s="6"/>
    </row>
    <row r="15" spans="2:18" x14ac:dyDescent="0.45">
      <c r="C15" s="8"/>
      <c r="D15" s="8"/>
      <c r="E15" s="6"/>
      <c r="F15" s="7"/>
      <c r="G15" s="7"/>
      <c r="H15" s="6"/>
    </row>
    <row r="16" spans="2:18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7 L6:R10 C9:I10 C8 E8:F8 I8">
    <cfRule type="expression" dxfId="14" priority="2">
      <formula>ABS(C6-L6)/L6&gt;0.5</formula>
    </cfRule>
  </conditionalFormatting>
  <conditionalFormatting sqref="D6:D7 H6:H7 M6:M10 Q6:Q10 D9:D10 H9:H10">
    <cfRule type="expression" dxfId="13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S23"/>
  <sheetViews>
    <sheetView zoomScale="90" zoomScaleNormal="90" workbookViewId="0">
      <selection activeCell="U17" sqref="U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20" width="0" style="26" hidden="1" customWidth="1"/>
    <col min="21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174</v>
      </c>
      <c r="C2" s="93"/>
      <c r="D2" s="93"/>
      <c r="E2" s="93"/>
      <c r="F2" s="93"/>
      <c r="G2" s="93"/>
      <c r="H2" s="93"/>
      <c r="I2" s="93"/>
      <c r="K2" s="93" t="s">
        <v>172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228</v>
      </c>
      <c r="D6" s="63">
        <v>172</v>
      </c>
      <c r="E6" s="46">
        <f>IF(C6="","",+D6/C6)</f>
        <v>0.75438596491228072</v>
      </c>
      <c r="F6" s="53"/>
      <c r="G6" s="39">
        <v>323</v>
      </c>
      <c r="H6" s="47">
        <v>268</v>
      </c>
      <c r="I6" s="46">
        <f>IF(G6="","",H6/G6)</f>
        <v>0.8297213622291022</v>
      </c>
      <c r="J6" s="30"/>
      <c r="K6" s="26" t="s">
        <v>4</v>
      </c>
      <c r="L6" s="63">
        <v>226</v>
      </c>
      <c r="M6" s="63">
        <v>174</v>
      </c>
      <c r="N6" s="46">
        <v>0.76991150442477874</v>
      </c>
      <c r="O6" s="53"/>
      <c r="P6" s="47">
        <v>325</v>
      </c>
      <c r="Q6" s="47">
        <v>279</v>
      </c>
      <c r="R6" s="46">
        <v>0.8584615384615385</v>
      </c>
    </row>
    <row r="7" spans="2:18" x14ac:dyDescent="0.45">
      <c r="B7" s="26" t="s">
        <v>3</v>
      </c>
      <c r="C7" s="63">
        <v>921</v>
      </c>
      <c r="D7" s="63">
        <v>717</v>
      </c>
      <c r="E7" s="46">
        <f>IF(C7="","",+D7/C7)</f>
        <v>0.77850162866449513</v>
      </c>
      <c r="F7" s="48"/>
      <c r="G7" s="39">
        <v>1008.579</v>
      </c>
      <c r="H7" s="47">
        <v>868.23800000000006</v>
      </c>
      <c r="I7" s="46">
        <f>IF(G7="","",H7/G7)</f>
        <v>0.86085274430659386</v>
      </c>
      <c r="J7" s="41"/>
      <c r="K7" s="26" t="s">
        <v>3</v>
      </c>
      <c r="L7" s="63">
        <v>926</v>
      </c>
      <c r="M7" s="63">
        <v>719</v>
      </c>
      <c r="N7" s="46">
        <v>0.77645788336933041</v>
      </c>
      <c r="O7" s="48"/>
      <c r="P7" s="47">
        <v>1013.4640000000001</v>
      </c>
      <c r="Q7" s="47">
        <v>868.79700000000003</v>
      </c>
      <c r="R7" s="46">
        <v>0.85725491976034662</v>
      </c>
    </row>
    <row r="8" spans="2:18" x14ac:dyDescent="0.45">
      <c r="B8" s="26" t="s">
        <v>2</v>
      </c>
      <c r="C8" s="49">
        <v>2025</v>
      </c>
      <c r="D8" s="49">
        <v>1493</v>
      </c>
      <c r="E8" s="46">
        <f>IF(C8="","",+D8/C8)</f>
        <v>0.73728395061728391</v>
      </c>
      <c r="F8" s="48"/>
      <c r="G8" s="39">
        <v>2265.3000000000002</v>
      </c>
      <c r="H8" s="47">
        <v>1968.4</v>
      </c>
      <c r="I8" s="46">
        <f>IF(G8="","",H8/G8)</f>
        <v>0.86893568180814895</v>
      </c>
      <c r="J8" s="41"/>
      <c r="K8" s="26" t="s">
        <v>2</v>
      </c>
      <c r="L8" s="63">
        <v>2220</v>
      </c>
      <c r="M8" s="63">
        <v>1497</v>
      </c>
      <c r="N8" s="46">
        <v>0.67432432432432432</v>
      </c>
      <c r="O8" s="48"/>
      <c r="P8" s="47">
        <v>2262.6999999999998</v>
      </c>
      <c r="Q8" s="47">
        <v>1975</v>
      </c>
      <c r="R8" s="46">
        <v>0.87285101869448012</v>
      </c>
    </row>
    <row r="9" spans="2:18" x14ac:dyDescent="0.45">
      <c r="B9" s="26" t="s">
        <v>1</v>
      </c>
      <c r="C9" s="63">
        <v>64</v>
      </c>
      <c r="D9" s="63">
        <v>54</v>
      </c>
      <c r="E9" s="46">
        <f>IF(C9="","",+D9/C9)</f>
        <v>0.84375</v>
      </c>
      <c r="F9" s="53"/>
      <c r="G9" s="39">
        <v>61.869453670000006</v>
      </c>
      <c r="H9" s="47">
        <v>56.427867030000002</v>
      </c>
      <c r="I9" s="46">
        <f>IF(G9="","",H9/G9)</f>
        <v>0.91204728153856984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47">
        <v>61.869453670000006</v>
      </c>
      <c r="Q9" s="47">
        <v>56.427867030000002</v>
      </c>
      <c r="R9" s="46">
        <v>0.91204728153856984</v>
      </c>
    </row>
    <row r="10" spans="2:18" s="28" customFormat="1" x14ac:dyDescent="0.45">
      <c r="B10" s="28" t="s">
        <v>0</v>
      </c>
      <c r="C10" s="63">
        <f>SUM(C6:C9)</f>
        <v>3238</v>
      </c>
      <c r="D10" s="63">
        <f>SUM(D6:D9)</f>
        <v>2436</v>
      </c>
      <c r="E10" s="43">
        <f>IF(C10="","",+D10/C10)</f>
        <v>0.75231624459542923</v>
      </c>
      <c r="F10" s="45"/>
      <c r="G10" s="44">
        <f>SUM(G6:G9)</f>
        <v>3658.7484536699999</v>
      </c>
      <c r="H10" s="44">
        <f>SUM(H6:H9)</f>
        <v>3161.0658670299999</v>
      </c>
      <c r="I10" s="43">
        <f>IF(G10="","",H10/G10)</f>
        <v>0.86397463697161614</v>
      </c>
      <c r="J10" s="29"/>
      <c r="K10" s="28" t="s">
        <v>0</v>
      </c>
      <c r="L10" s="44">
        <v>3435</v>
      </c>
      <c r="M10" s="44">
        <v>2444</v>
      </c>
      <c r="N10" s="43">
        <v>0.71149927219796216</v>
      </c>
      <c r="O10" s="45"/>
      <c r="P10" s="44">
        <v>3663.0334536699997</v>
      </c>
      <c r="Q10" s="44">
        <v>3179.22486703</v>
      </c>
      <c r="R10" s="43">
        <v>0.86792133002354344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D12" s="8"/>
      <c r="E12" s="6"/>
      <c r="F12" s="7"/>
      <c r="G12" s="7"/>
      <c r="H12" s="6"/>
    </row>
    <row r="13" spans="2:18" x14ac:dyDescent="0.45">
      <c r="C13" s="8"/>
      <c r="D13" s="8"/>
      <c r="E13" s="6"/>
      <c r="F13" s="7"/>
      <c r="G13" s="7"/>
      <c r="H13" s="6"/>
    </row>
    <row r="14" spans="2:18" x14ac:dyDescent="0.45">
      <c r="C14" s="8"/>
      <c r="D14" s="8"/>
      <c r="E14" s="6"/>
      <c r="F14" s="7"/>
      <c r="H14" s="6"/>
    </row>
    <row r="15" spans="2:18" x14ac:dyDescent="0.45">
      <c r="C15" s="8"/>
      <c r="D15" s="8"/>
      <c r="E15" s="6"/>
      <c r="F15" s="7"/>
      <c r="G15" s="7"/>
      <c r="H15" s="6"/>
    </row>
    <row r="16" spans="2:18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12" priority="2">
      <formula>ABS(C6-L6)/L6&gt;0.5</formula>
    </cfRule>
  </conditionalFormatting>
  <conditionalFormatting sqref="D6:D10 H6:H10 M6:M10 Q6:Q10">
    <cfRule type="expression" dxfId="11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S23"/>
  <sheetViews>
    <sheetView workbookViewId="0">
      <selection activeCell="U17" sqref="U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175</v>
      </c>
      <c r="C2" s="93"/>
      <c r="D2" s="93"/>
      <c r="E2" s="93"/>
      <c r="F2" s="93"/>
      <c r="G2" s="93"/>
      <c r="H2" s="93"/>
      <c r="I2" s="93"/>
      <c r="K2" s="93" t="s">
        <v>172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226</v>
      </c>
      <c r="D6" s="63">
        <v>174</v>
      </c>
      <c r="E6" s="46">
        <f>IF(C6="","",+D6/C6)</f>
        <v>0.76991150442477874</v>
      </c>
      <c r="F6" s="53"/>
      <c r="G6" s="39">
        <v>325</v>
      </c>
      <c r="H6" s="47">
        <v>279</v>
      </c>
      <c r="I6" s="46">
        <f>IF(G6="","",H6/G6)</f>
        <v>0.8584615384615385</v>
      </c>
      <c r="J6" s="30"/>
      <c r="K6" s="26" t="s">
        <v>4</v>
      </c>
      <c r="L6" s="63">
        <v>229</v>
      </c>
      <c r="M6" s="63">
        <v>173</v>
      </c>
      <c r="N6" s="46">
        <v>0.75545851528384278</v>
      </c>
      <c r="O6" s="53"/>
      <c r="P6" s="47">
        <v>324</v>
      </c>
      <c r="Q6" s="47">
        <v>278</v>
      </c>
      <c r="R6" s="46">
        <v>0.85802469135802473</v>
      </c>
    </row>
    <row r="7" spans="2:18" x14ac:dyDescent="0.45">
      <c r="B7" s="26" t="s">
        <v>3</v>
      </c>
      <c r="C7" s="63">
        <v>926</v>
      </c>
      <c r="D7" s="63">
        <v>719</v>
      </c>
      <c r="E7" s="46">
        <f>IF(C7="","",+D7/C7)</f>
        <v>0.77645788336933041</v>
      </c>
      <c r="F7" s="48"/>
      <c r="G7" s="39">
        <v>1013.4640000000001</v>
      </c>
      <c r="H7" s="47">
        <v>868.79700000000003</v>
      </c>
      <c r="I7" s="46">
        <f>IF(G7="","",H7/G7)</f>
        <v>0.85725491976034662</v>
      </c>
      <c r="J7" s="41"/>
      <c r="K7" s="26" t="s">
        <v>3</v>
      </c>
      <c r="L7" s="63">
        <v>922</v>
      </c>
      <c r="M7" s="63">
        <v>714</v>
      </c>
      <c r="N7" s="46">
        <v>0.77440347071583515</v>
      </c>
      <c r="O7" s="48"/>
      <c r="P7" s="47">
        <v>1009.01</v>
      </c>
      <c r="Q7" s="47">
        <v>862.93299999999999</v>
      </c>
      <c r="R7" s="46">
        <v>0.85522740111594531</v>
      </c>
    </row>
    <row r="8" spans="2:18" x14ac:dyDescent="0.45">
      <c r="B8" s="26" t="s">
        <v>2</v>
      </c>
      <c r="C8" s="49">
        <v>2220</v>
      </c>
      <c r="D8" s="49">
        <v>1497</v>
      </c>
      <c r="E8" s="46">
        <f>IF(C8="","",+D8/C8)</f>
        <v>0.67432432432432432</v>
      </c>
      <c r="F8" s="48"/>
      <c r="G8" s="39">
        <v>2262.6999999999998</v>
      </c>
      <c r="H8" s="47">
        <v>1975</v>
      </c>
      <c r="I8" s="46">
        <f>IF(G8="","",H8/G8)</f>
        <v>0.87285101869448012</v>
      </c>
      <c r="J8" s="41"/>
      <c r="K8" s="26" t="s">
        <v>2</v>
      </c>
      <c r="L8" s="63">
        <v>2018</v>
      </c>
      <c r="M8" s="63">
        <v>1501</v>
      </c>
      <c r="N8" s="46">
        <v>0.74380574826560952</v>
      </c>
      <c r="O8" s="48"/>
      <c r="P8" s="47">
        <v>2265.1</v>
      </c>
      <c r="Q8" s="47">
        <v>1981.2</v>
      </c>
      <c r="R8" s="46">
        <v>0.87466337027062824</v>
      </c>
    </row>
    <row r="9" spans="2:18" x14ac:dyDescent="0.45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61.869453670000006</v>
      </c>
      <c r="H9" s="47">
        <v>56.427867030000002</v>
      </c>
      <c r="I9" s="46">
        <f>IF(G9="","",H9/G9)</f>
        <v>0.91204728153856984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47">
        <v>61.869453670000006</v>
      </c>
      <c r="Q9" s="47">
        <v>56.427867030000002</v>
      </c>
      <c r="R9" s="46">
        <v>0.91204728153856984</v>
      </c>
    </row>
    <row r="10" spans="2:18" s="28" customFormat="1" x14ac:dyDescent="0.45">
      <c r="B10" s="28" t="s">
        <v>0</v>
      </c>
      <c r="C10" s="63">
        <f>SUM(C6:C9)</f>
        <v>3435</v>
      </c>
      <c r="D10" s="63">
        <f>SUM(D6:D9)</f>
        <v>2444</v>
      </c>
      <c r="E10" s="43">
        <f>IF(C10="","",+D10/C10)</f>
        <v>0.71149927219796216</v>
      </c>
      <c r="F10" s="45"/>
      <c r="G10" s="44">
        <f>SUM(G6:G9)</f>
        <v>3663.0334536699997</v>
      </c>
      <c r="H10" s="44">
        <f>SUM(H6:H9)</f>
        <v>3179.22486703</v>
      </c>
      <c r="I10" s="43">
        <f>IF(G10="","",H10/G10)</f>
        <v>0.86792133002354344</v>
      </c>
      <c r="J10" s="29"/>
      <c r="K10" s="28" t="s">
        <v>0</v>
      </c>
      <c r="L10" s="44">
        <v>3232</v>
      </c>
      <c r="M10" s="44">
        <v>2442</v>
      </c>
      <c r="N10" s="43">
        <v>0.75556930693069302</v>
      </c>
      <c r="O10" s="45"/>
      <c r="P10" s="44">
        <v>3659.9794536699997</v>
      </c>
      <c r="Q10" s="44">
        <v>3178.5608670299998</v>
      </c>
      <c r="R10" s="43">
        <v>0.86846412862857381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D12" s="8"/>
      <c r="E12" s="6"/>
      <c r="F12" s="7"/>
      <c r="G12" s="7"/>
      <c r="H12" s="6"/>
    </row>
    <row r="13" spans="2:18" x14ac:dyDescent="0.45">
      <c r="C13" s="8"/>
      <c r="D13" s="8"/>
      <c r="E13" s="6"/>
      <c r="F13" s="7"/>
      <c r="G13" s="7"/>
      <c r="H13" s="6"/>
    </row>
    <row r="14" spans="2:18" x14ac:dyDescent="0.45">
      <c r="C14" s="8"/>
      <c r="D14" s="8"/>
      <c r="E14" s="6"/>
      <c r="F14" s="7"/>
      <c r="H14" s="6"/>
    </row>
    <row r="15" spans="2:18" x14ac:dyDescent="0.45">
      <c r="C15" s="8"/>
      <c r="D15" s="8"/>
      <c r="E15" s="6"/>
      <c r="F15" s="7"/>
      <c r="G15" s="7"/>
      <c r="H15" s="6"/>
    </row>
    <row r="16" spans="2:18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10" priority="2">
      <formula>ABS(C6-L6)/L6&gt;0.5</formula>
    </cfRule>
  </conditionalFormatting>
  <conditionalFormatting sqref="D6:D10 H6:H10 M6:M10 Q6:Q10">
    <cfRule type="expression" dxfId="9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S23"/>
  <sheetViews>
    <sheetView workbookViewId="0">
      <selection activeCell="U17" sqref="U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9" width="9" style="26" hidden="1" customWidth="1"/>
    <col min="20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176</v>
      </c>
      <c r="C2" s="93"/>
      <c r="D2" s="93"/>
      <c r="E2" s="93"/>
      <c r="F2" s="93"/>
      <c r="G2" s="93"/>
      <c r="H2" s="93"/>
      <c r="I2" s="93"/>
      <c r="K2" s="93" t="s">
        <v>172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229</v>
      </c>
      <c r="D6" s="63">
        <v>173</v>
      </c>
      <c r="E6" s="46">
        <f>IF(C6="","",+D6/C6)</f>
        <v>0.75545851528384278</v>
      </c>
      <c r="F6" s="53"/>
      <c r="G6" s="39">
        <v>324</v>
      </c>
      <c r="H6" s="47">
        <v>278</v>
      </c>
      <c r="I6" s="46">
        <f>IF(G6="","",H6/G6)</f>
        <v>0.85802469135802473</v>
      </c>
      <c r="J6" s="30"/>
      <c r="K6" s="26" t="s">
        <v>4</v>
      </c>
      <c r="L6" s="63">
        <v>224</v>
      </c>
      <c r="M6" s="63">
        <v>172</v>
      </c>
      <c r="N6" s="46">
        <v>0.7678571428571429</v>
      </c>
      <c r="O6" s="53"/>
      <c r="P6" s="47">
        <v>326</v>
      </c>
      <c r="Q6" s="47">
        <v>276</v>
      </c>
      <c r="R6" s="46">
        <v>0.84662576687116564</v>
      </c>
    </row>
    <row r="7" spans="2:18" x14ac:dyDescent="0.45">
      <c r="B7" s="26" t="s">
        <v>3</v>
      </c>
      <c r="C7" s="63">
        <v>922</v>
      </c>
      <c r="D7" s="63">
        <v>714</v>
      </c>
      <c r="E7" s="46">
        <f>IF(C7="","",+D7/C7)</f>
        <v>0.77440347071583515</v>
      </c>
      <c r="F7" s="48"/>
      <c r="G7" s="39">
        <v>1009.01</v>
      </c>
      <c r="H7" s="47">
        <v>862.93299999999999</v>
      </c>
      <c r="I7" s="46">
        <f>IF(G7="","",H7/G7)</f>
        <v>0.85522740111594531</v>
      </c>
      <c r="J7" s="41"/>
      <c r="K7" s="26" t="s">
        <v>3</v>
      </c>
      <c r="L7" s="63">
        <v>921</v>
      </c>
      <c r="M7" s="63">
        <v>713</v>
      </c>
      <c r="N7" s="46">
        <v>0.77415852334419111</v>
      </c>
      <c r="O7" s="48"/>
      <c r="P7" s="47">
        <v>1005.5309999999999</v>
      </c>
      <c r="Q7" s="47">
        <v>860.24800000000005</v>
      </c>
      <c r="R7" s="46">
        <v>0.85551614022839684</v>
      </c>
    </row>
    <row r="8" spans="2:18" x14ac:dyDescent="0.45">
      <c r="B8" s="26" t="s">
        <v>2</v>
      </c>
      <c r="C8" s="49">
        <v>2018</v>
      </c>
      <c r="D8" s="49">
        <v>1501</v>
      </c>
      <c r="E8" s="46">
        <f>IF(C8="","",+D8/C8)</f>
        <v>0.74380574826560952</v>
      </c>
      <c r="F8" s="48"/>
      <c r="G8" s="39">
        <v>2265.1</v>
      </c>
      <c r="H8" s="47">
        <v>1981.2</v>
      </c>
      <c r="I8" s="46">
        <f>IF(G8="","",H8/G8)</f>
        <v>0.87466337027062824</v>
      </c>
      <c r="J8" s="41"/>
      <c r="K8" s="26" t="s">
        <v>2</v>
      </c>
      <c r="L8" s="63">
        <v>2023</v>
      </c>
      <c r="M8" s="63">
        <v>1504</v>
      </c>
      <c r="N8" s="46">
        <v>0.74345032130499256</v>
      </c>
      <c r="O8" s="48"/>
      <c r="P8" s="47">
        <v>2270.1</v>
      </c>
      <c r="Q8" s="47">
        <v>1978.8</v>
      </c>
      <c r="R8" s="46">
        <v>0.87167966168891242</v>
      </c>
    </row>
    <row r="9" spans="2:18" x14ac:dyDescent="0.45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61.869453670000006</v>
      </c>
      <c r="H9" s="47">
        <v>56.427867030000002</v>
      </c>
      <c r="I9" s="46">
        <f>IF(G9="","",H9/G9)</f>
        <v>0.91204728153856984</v>
      </c>
      <c r="K9" s="26" t="s">
        <v>1</v>
      </c>
      <c r="L9" s="63">
        <v>64</v>
      </c>
      <c r="M9" s="63">
        <v>55</v>
      </c>
      <c r="N9" s="46">
        <v>0.859375</v>
      </c>
      <c r="O9" s="53"/>
      <c r="P9" s="47">
        <v>62.513185309999997</v>
      </c>
      <c r="Q9" s="47">
        <v>56.835888150000002</v>
      </c>
      <c r="R9" s="46">
        <v>0.90918240477034495</v>
      </c>
    </row>
    <row r="10" spans="2:18" s="28" customFormat="1" x14ac:dyDescent="0.45">
      <c r="B10" s="28" t="s">
        <v>0</v>
      </c>
      <c r="C10" s="63">
        <f>SUM(C6:C9)</f>
        <v>3232</v>
      </c>
      <c r="D10" s="63">
        <f>SUM(D6:D9)</f>
        <v>2442</v>
      </c>
      <c r="E10" s="43">
        <f>IF(C10="","",+D10/C10)</f>
        <v>0.75556930693069302</v>
      </c>
      <c r="F10" s="45"/>
      <c r="G10" s="44">
        <f>SUM(G6:G9)</f>
        <v>3659.9794536699997</v>
      </c>
      <c r="H10" s="44">
        <f>SUM(H6:H9)</f>
        <v>3178.5608670299998</v>
      </c>
      <c r="I10" s="43">
        <f>IF(G10="","",H10/G10)</f>
        <v>0.86846412862857381</v>
      </c>
      <c r="J10" s="29"/>
      <c r="K10" s="28" t="s">
        <v>0</v>
      </c>
      <c r="L10" s="44">
        <v>3232</v>
      </c>
      <c r="M10" s="44">
        <v>2444</v>
      </c>
      <c r="N10" s="43">
        <v>0.75618811881188119</v>
      </c>
      <c r="O10" s="45"/>
      <c r="P10" s="44">
        <v>3664.14418531</v>
      </c>
      <c r="Q10" s="44">
        <v>3171.8838881499996</v>
      </c>
      <c r="R10" s="43">
        <v>0.86565476895436266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D12" s="8"/>
      <c r="E12" s="6"/>
      <c r="F12" s="7"/>
      <c r="G12" s="7"/>
      <c r="H12" s="6"/>
    </row>
    <row r="13" spans="2:18" x14ac:dyDescent="0.45">
      <c r="C13" s="8"/>
      <c r="D13" s="8"/>
      <c r="E13" s="6"/>
      <c r="F13" s="7"/>
      <c r="G13" s="7"/>
      <c r="H13" s="6"/>
    </row>
    <row r="14" spans="2:18" x14ac:dyDescent="0.45">
      <c r="C14" s="8"/>
      <c r="D14" s="8"/>
      <c r="E14" s="6"/>
      <c r="F14" s="7"/>
      <c r="H14" s="6"/>
    </row>
    <row r="15" spans="2:18" x14ac:dyDescent="0.45">
      <c r="C15" s="8"/>
      <c r="D15" s="8"/>
      <c r="E15" s="6"/>
      <c r="F15" s="7"/>
      <c r="G15" s="7"/>
      <c r="H15" s="6"/>
    </row>
    <row r="16" spans="2:18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8" priority="2">
      <formula>ABS(C6-L6)/L6&gt;0.5</formula>
    </cfRule>
  </conditionalFormatting>
  <conditionalFormatting sqref="D6:D10 H6:H10 M6:M10 Q6:Q10">
    <cfRule type="expression" dxfId="7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S23"/>
  <sheetViews>
    <sheetView topLeftCell="A4" workbookViewId="0">
      <selection activeCell="U17" sqref="U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0" width="0" style="26" hidden="1" customWidth="1"/>
    <col min="11" max="19" width="9" style="26" hidden="1" customWidth="1"/>
    <col min="20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177</v>
      </c>
      <c r="C2" s="93"/>
      <c r="D2" s="93"/>
      <c r="E2" s="93"/>
      <c r="F2" s="93"/>
      <c r="G2" s="93"/>
      <c r="H2" s="93"/>
      <c r="I2" s="93"/>
      <c r="K2" s="93" t="s">
        <v>172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224</v>
      </c>
      <c r="D6" s="63">
        <v>172</v>
      </c>
      <c r="E6" s="46">
        <f>IF(C6="","",+D6/C6)</f>
        <v>0.7678571428571429</v>
      </c>
      <c r="F6" s="53"/>
      <c r="G6" s="39">
        <v>326</v>
      </c>
      <c r="H6" s="47">
        <v>276</v>
      </c>
      <c r="I6" s="46">
        <f>IF(G6="","",H6/G6)</f>
        <v>0.84662576687116564</v>
      </c>
      <c r="J6" s="30"/>
      <c r="K6" s="26" t="s">
        <v>4</v>
      </c>
      <c r="L6" s="63">
        <v>229</v>
      </c>
      <c r="M6" s="63">
        <v>181</v>
      </c>
      <c r="N6" s="46">
        <v>0.79039301310043664</v>
      </c>
      <c r="O6" s="53"/>
      <c r="P6" s="47">
        <v>330</v>
      </c>
      <c r="Q6" s="47">
        <v>296</v>
      </c>
      <c r="R6" s="46">
        <v>0.89696969696969697</v>
      </c>
    </row>
    <row r="7" spans="2:18" x14ac:dyDescent="0.45">
      <c r="B7" s="26" t="s">
        <v>3</v>
      </c>
      <c r="C7" s="63">
        <v>921</v>
      </c>
      <c r="D7" s="63">
        <v>713</v>
      </c>
      <c r="E7" s="46">
        <f>IF(C7="","",+D7/C7)</f>
        <v>0.77415852334419111</v>
      </c>
      <c r="F7" s="48"/>
      <c r="G7" s="39">
        <v>1005.5309999999999</v>
      </c>
      <c r="H7" s="47">
        <v>860.24800000000005</v>
      </c>
      <c r="I7" s="46">
        <f>IF(G7="","",H7/G7)</f>
        <v>0.85551614022839684</v>
      </c>
      <c r="J7" s="41"/>
      <c r="K7" s="26" t="s">
        <v>3</v>
      </c>
      <c r="L7" s="63">
        <v>921</v>
      </c>
      <c r="M7" s="63">
        <v>707</v>
      </c>
      <c r="N7" s="46">
        <v>0.76764386536373508</v>
      </c>
      <c r="O7" s="48"/>
      <c r="P7" s="47">
        <v>1004.9690000000001</v>
      </c>
      <c r="Q7" s="47">
        <v>828.35799999999995</v>
      </c>
      <c r="R7" s="46">
        <v>0.82426224092484435</v>
      </c>
    </row>
    <row r="8" spans="2:18" x14ac:dyDescent="0.45">
      <c r="B8" s="26" t="s">
        <v>2</v>
      </c>
      <c r="C8" s="49">
        <v>2023</v>
      </c>
      <c r="D8" s="63">
        <v>1504</v>
      </c>
      <c r="E8" s="46">
        <f>IF(C8="","",+D8/C8)</f>
        <v>0.74345032130499256</v>
      </c>
      <c r="F8" s="48"/>
      <c r="G8" s="39">
        <v>2270.1</v>
      </c>
      <c r="H8" s="47">
        <v>1978.8</v>
      </c>
      <c r="I8" s="46">
        <f>IF(G8="","",H8/G8)</f>
        <v>0.87167966168891242</v>
      </c>
      <c r="J8" s="41"/>
      <c r="K8" s="26" t="s">
        <v>2</v>
      </c>
      <c r="L8" s="63">
        <v>2021</v>
      </c>
      <c r="M8" s="63">
        <v>1508</v>
      </c>
      <c r="N8" s="46">
        <v>0.74616526472043543</v>
      </c>
      <c r="O8" s="48"/>
      <c r="P8" s="47">
        <v>2273.1999999999998</v>
      </c>
      <c r="Q8" s="47">
        <v>1978.2</v>
      </c>
      <c r="R8" s="46">
        <v>0.87022699278550075</v>
      </c>
    </row>
    <row r="9" spans="2:18" x14ac:dyDescent="0.45">
      <c r="B9" s="26" t="s">
        <v>1</v>
      </c>
      <c r="C9" s="63">
        <v>64</v>
      </c>
      <c r="D9" s="63">
        <v>55</v>
      </c>
      <c r="E9" s="46">
        <f>IF(C9="","",+D9/C9)</f>
        <v>0.859375</v>
      </c>
      <c r="F9" s="53"/>
      <c r="G9" s="39">
        <v>62.513185309999997</v>
      </c>
      <c r="H9" s="47">
        <v>56.835888150000002</v>
      </c>
      <c r="I9" s="46">
        <f>IF(G9="","",H9/G9)</f>
        <v>0.90918240477034495</v>
      </c>
      <c r="K9" s="26" t="s">
        <v>1</v>
      </c>
      <c r="L9" s="63">
        <v>65</v>
      </c>
      <c r="M9" s="63">
        <v>56</v>
      </c>
      <c r="N9" s="46">
        <v>0.86153846153846159</v>
      </c>
      <c r="O9" s="53"/>
      <c r="P9" s="47">
        <v>64.442632570000001</v>
      </c>
      <c r="Q9" s="47">
        <v>58.45047898</v>
      </c>
      <c r="R9" s="46">
        <v>0.90701569208099775</v>
      </c>
    </row>
    <row r="10" spans="2:18" s="28" customFormat="1" x14ac:dyDescent="0.45">
      <c r="B10" s="28" t="s">
        <v>0</v>
      </c>
      <c r="C10" s="44">
        <f>SUM(C6:C9)</f>
        <v>3232</v>
      </c>
      <c r="D10" s="44">
        <f>SUM(D6:D9)</f>
        <v>2444</v>
      </c>
      <c r="E10" s="43">
        <f>IF(C10="","",+D10/C10)</f>
        <v>0.75618811881188119</v>
      </c>
      <c r="F10" s="45"/>
      <c r="G10" s="44">
        <f>SUM(G6:G9)</f>
        <v>3664.14418531</v>
      </c>
      <c r="H10" s="44">
        <f>SUM(H6:H9)</f>
        <v>3171.8838881499996</v>
      </c>
      <c r="I10" s="43">
        <f>IF(G10="","",H10/G10)</f>
        <v>0.86565476895436266</v>
      </c>
      <c r="J10" s="29"/>
      <c r="K10" s="28" t="s">
        <v>0</v>
      </c>
      <c r="L10" s="44">
        <v>3236</v>
      </c>
      <c r="M10" s="44">
        <v>2452</v>
      </c>
      <c r="N10" s="43">
        <v>0.75772558714462301</v>
      </c>
      <c r="O10" s="45"/>
      <c r="P10" s="44">
        <v>3672.61163257</v>
      </c>
      <c r="Q10" s="44">
        <v>3161.0084789799998</v>
      </c>
      <c r="R10" s="43">
        <v>0.86069772554959934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D12" s="8"/>
      <c r="E12" s="6"/>
      <c r="F12" s="7"/>
      <c r="G12" s="7"/>
      <c r="H12" s="6"/>
    </row>
    <row r="13" spans="2:18" x14ac:dyDescent="0.45">
      <c r="C13" s="8"/>
      <c r="D13" s="8"/>
      <c r="E13" s="6"/>
      <c r="F13" s="7"/>
      <c r="G13" s="7"/>
      <c r="H13" s="6"/>
    </row>
    <row r="14" spans="2:18" x14ac:dyDescent="0.45">
      <c r="C14" s="8"/>
      <c r="D14" s="8"/>
      <c r="E14" s="6"/>
      <c r="F14" s="7"/>
      <c r="H14" s="6"/>
    </row>
    <row r="15" spans="2:18" x14ac:dyDescent="0.45">
      <c r="C15" s="8"/>
      <c r="D15" s="8"/>
      <c r="E15" s="6"/>
      <c r="F15" s="7"/>
      <c r="G15" s="7"/>
      <c r="H15" s="6"/>
    </row>
    <row r="16" spans="2:18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6" priority="2">
      <formula>ABS(C6-L6)/L6&gt;0.5</formula>
    </cfRule>
  </conditionalFormatting>
  <conditionalFormatting sqref="D6:D10 H6:H10 M6:M10 Q6:Q10">
    <cfRule type="expression" dxfId="5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R23"/>
  <sheetViews>
    <sheetView workbookViewId="0">
      <selection activeCell="U17" sqref="U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0" width="9" style="26"/>
    <col min="11" max="18" width="9" style="26" hidden="1" customWidth="1"/>
    <col min="19" max="19" width="9" style="26" customWidth="1"/>
    <col min="20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178</v>
      </c>
      <c r="C2" s="93"/>
      <c r="D2" s="93"/>
      <c r="E2" s="93"/>
      <c r="F2" s="93"/>
      <c r="G2" s="93"/>
      <c r="H2" s="93"/>
      <c r="I2" s="93"/>
      <c r="K2" s="93" t="s">
        <v>172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229</v>
      </c>
      <c r="D6" s="63">
        <v>181</v>
      </c>
      <c r="E6" s="46">
        <f>IF(C6="","",+D6/C6)</f>
        <v>0.79039301310043664</v>
      </c>
      <c r="F6" s="53"/>
      <c r="G6" s="39">
        <v>330</v>
      </c>
      <c r="H6" s="47">
        <v>296</v>
      </c>
      <c r="I6" s="46">
        <f>IF(G6="","",H6/G6)</f>
        <v>0.89696969696969697</v>
      </c>
      <c r="J6" s="30"/>
      <c r="K6" s="26" t="s">
        <v>4</v>
      </c>
      <c r="L6" s="63">
        <v>229</v>
      </c>
      <c r="M6" s="63">
        <v>178</v>
      </c>
      <c r="N6" s="46">
        <f>IF(L6="","",+M6/L6)</f>
        <v>0.77729257641921401</v>
      </c>
      <c r="O6" s="53"/>
      <c r="P6" s="47">
        <v>330</v>
      </c>
      <c r="Q6" s="47">
        <v>293</v>
      </c>
      <c r="R6" s="46">
        <f>IF(P6="","",Q6/P6)</f>
        <v>0.88787878787878793</v>
      </c>
    </row>
    <row r="7" spans="2:18" x14ac:dyDescent="0.45">
      <c r="B7" s="26" t="s">
        <v>3</v>
      </c>
      <c r="C7" s="63">
        <v>921</v>
      </c>
      <c r="D7" s="63">
        <v>707</v>
      </c>
      <c r="E7" s="46">
        <f>IF(C7="","",+D7/C7)</f>
        <v>0.76764386536373508</v>
      </c>
      <c r="F7" s="48"/>
      <c r="G7" s="39">
        <v>1004.9690000000001</v>
      </c>
      <c r="H7" s="47">
        <v>828.35799999999995</v>
      </c>
      <c r="I7" s="46">
        <f>IF(G7="","",H7/G7)</f>
        <v>0.82426224092484435</v>
      </c>
      <c r="J7" s="41"/>
      <c r="K7" s="26" t="s">
        <v>3</v>
      </c>
      <c r="L7" s="63">
        <v>917</v>
      </c>
      <c r="M7" s="63">
        <v>705</v>
      </c>
      <c r="N7" s="46">
        <f>IF(L7="","",+M7/L7)</f>
        <v>0.76881134133042528</v>
      </c>
      <c r="O7" s="48"/>
      <c r="P7" s="47">
        <v>989.49199999999996</v>
      </c>
      <c r="Q7" s="47">
        <v>825.32899999999995</v>
      </c>
      <c r="R7" s="46">
        <f>IF(P7="","",Q7/P7)</f>
        <v>0.83409365613870545</v>
      </c>
    </row>
    <row r="8" spans="2:18" x14ac:dyDescent="0.45">
      <c r="B8" s="26" t="s">
        <v>2</v>
      </c>
      <c r="C8" s="63">
        <v>2021</v>
      </c>
      <c r="D8" s="63">
        <v>1508</v>
      </c>
      <c r="E8" s="46">
        <v>0.74616526472043543</v>
      </c>
      <c r="F8" s="48"/>
      <c r="G8" s="39">
        <v>2273.1999999999998</v>
      </c>
      <c r="H8" s="47">
        <v>1978.2</v>
      </c>
      <c r="I8" s="46">
        <v>0.87022699278550075</v>
      </c>
      <c r="J8" s="41"/>
      <c r="K8" s="26" t="s">
        <v>2</v>
      </c>
      <c r="L8" s="63">
        <v>2019</v>
      </c>
      <c r="M8" s="63">
        <v>1501</v>
      </c>
      <c r="N8" s="46">
        <v>0.74343734522040616</v>
      </c>
      <c r="O8" s="48"/>
      <c r="P8" s="47">
        <v>2273.8000000000002</v>
      </c>
      <c r="Q8" s="47">
        <v>1971.9</v>
      </c>
      <c r="R8" s="46">
        <v>0.86722666901222623</v>
      </c>
    </row>
    <row r="9" spans="2:18" x14ac:dyDescent="0.45">
      <c r="B9" s="26" t="s">
        <v>1</v>
      </c>
      <c r="C9" s="63">
        <v>65</v>
      </c>
      <c r="D9" s="63">
        <v>56</v>
      </c>
      <c r="E9" s="46">
        <f>IF(C9="","",+D9/C9)</f>
        <v>0.86153846153846159</v>
      </c>
      <c r="F9" s="53"/>
      <c r="G9" s="39">
        <v>64.442632570000001</v>
      </c>
      <c r="H9" s="47">
        <v>58.45047898</v>
      </c>
      <c r="I9" s="46">
        <f>IF(G9="","",H9/G9)</f>
        <v>0.90701569208099775</v>
      </c>
      <c r="K9" s="26" t="s">
        <v>1</v>
      </c>
      <c r="L9" s="63">
        <v>65</v>
      </c>
      <c r="M9" s="63">
        <v>55</v>
      </c>
      <c r="N9" s="46">
        <v>0.84615384615384615</v>
      </c>
      <c r="O9" s="53"/>
      <c r="P9" s="47">
        <v>64.442632570000001</v>
      </c>
      <c r="Q9" s="47">
        <v>57.883488729999996</v>
      </c>
      <c r="R9" s="46">
        <v>0.89821732014322631</v>
      </c>
    </row>
    <row r="10" spans="2:18" s="28" customFormat="1" x14ac:dyDescent="0.45">
      <c r="B10" s="28" t="s">
        <v>0</v>
      </c>
      <c r="C10" s="44">
        <f>SUM(C6:C9)</f>
        <v>3236</v>
      </c>
      <c r="D10" s="44">
        <f>SUM(D6:D9)</f>
        <v>2452</v>
      </c>
      <c r="E10" s="43">
        <f>IF(C10="","",+D10/C10)</f>
        <v>0.75772558714462301</v>
      </c>
      <c r="F10" s="45"/>
      <c r="G10" s="44">
        <f>SUM(G6:G9)</f>
        <v>3672.61163257</v>
      </c>
      <c r="H10" s="44">
        <f>SUM(H6:H9)</f>
        <v>3161.0084789799998</v>
      </c>
      <c r="I10" s="43">
        <f>IF(G10="","",H10/G10)</f>
        <v>0.86069772554959934</v>
      </c>
      <c r="J10" s="29"/>
      <c r="K10" s="28" t="s">
        <v>0</v>
      </c>
      <c r="L10" s="44">
        <f>SUM(L6:L9)</f>
        <v>3230</v>
      </c>
      <c r="M10" s="44">
        <f>SUM(M6:M9)</f>
        <v>2439</v>
      </c>
      <c r="N10" s="43">
        <f>IF(L10="","",+M10/L10)</f>
        <v>0.75510835913312691</v>
      </c>
      <c r="O10" s="45"/>
      <c r="P10" s="44">
        <f>SUM(P6:P9)</f>
        <v>3657.7346325700005</v>
      </c>
      <c r="Q10" s="44">
        <f>SUM(Q6:Q9)</f>
        <v>3148.1124887300002</v>
      </c>
      <c r="R10" s="43">
        <f>IF(P10="","",Q10/P10)</f>
        <v>0.86067274008832917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D12" s="8"/>
      <c r="E12" s="6"/>
      <c r="F12" s="7"/>
      <c r="G12" s="7"/>
      <c r="H12" s="6"/>
    </row>
    <row r="13" spans="2:18" x14ac:dyDescent="0.45">
      <c r="C13" s="8"/>
      <c r="D13" s="8"/>
      <c r="E13" s="6"/>
      <c r="F13" s="7"/>
      <c r="G13" s="7"/>
      <c r="H13" s="6"/>
    </row>
    <row r="14" spans="2:18" x14ac:dyDescent="0.45">
      <c r="C14" s="8"/>
      <c r="D14" s="8"/>
      <c r="E14" s="6"/>
      <c r="F14" s="7"/>
      <c r="H14" s="6"/>
    </row>
    <row r="15" spans="2:18" x14ac:dyDescent="0.45">
      <c r="C15" s="8"/>
      <c r="D15" s="8"/>
      <c r="E15" s="6"/>
      <c r="F15" s="7"/>
      <c r="G15" s="7"/>
      <c r="H15" s="6"/>
    </row>
    <row r="16" spans="2:18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4" priority="2">
      <formula>ABS(C6-L6)/L6&gt;0.5</formula>
    </cfRule>
  </conditionalFormatting>
  <conditionalFormatting sqref="D6:D10 H6:H10 M6:M10 Q6:Q10">
    <cfRule type="expression" dxfId="3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R23"/>
  <sheetViews>
    <sheetView workbookViewId="0">
      <selection activeCell="U17" sqref="U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0" width="9" style="26"/>
    <col min="11" max="18" width="0" style="26" hidden="1" customWidth="1"/>
    <col min="19" max="16384" width="9" style="26"/>
  </cols>
  <sheetData>
    <row r="1" spans="2:18" x14ac:dyDescent="0.45">
      <c r="B1" s="93" t="s">
        <v>12</v>
      </c>
      <c r="C1" s="93"/>
      <c r="D1" s="93"/>
      <c r="E1" s="93"/>
      <c r="F1" s="93"/>
      <c r="G1" s="93"/>
      <c r="H1" s="93"/>
      <c r="I1" s="93"/>
      <c r="K1" s="93" t="s">
        <v>12</v>
      </c>
      <c r="L1" s="93"/>
      <c r="M1" s="93"/>
      <c r="N1" s="93"/>
      <c r="O1" s="93"/>
      <c r="P1" s="93"/>
      <c r="Q1" s="93"/>
      <c r="R1" s="93"/>
    </row>
    <row r="2" spans="2:18" x14ac:dyDescent="0.45">
      <c r="B2" s="93" t="s">
        <v>172</v>
      </c>
      <c r="C2" s="93"/>
      <c r="D2" s="93"/>
      <c r="E2" s="93"/>
      <c r="F2" s="93"/>
      <c r="G2" s="93"/>
      <c r="H2" s="93"/>
      <c r="I2" s="93"/>
      <c r="K2" s="93" t="s">
        <v>179</v>
      </c>
      <c r="L2" s="93"/>
      <c r="M2" s="93"/>
      <c r="N2" s="93"/>
      <c r="O2" s="93"/>
      <c r="P2" s="93"/>
      <c r="Q2" s="93"/>
      <c r="R2" s="93"/>
    </row>
    <row r="3" spans="2:18" x14ac:dyDescent="0.45">
      <c r="B3" s="42"/>
      <c r="C3" s="32"/>
      <c r="K3" s="42"/>
      <c r="L3" s="32"/>
    </row>
    <row r="4" spans="2:18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  <c r="K4" s="93"/>
      <c r="L4" s="93" t="s">
        <v>9</v>
      </c>
      <c r="M4" s="93"/>
      <c r="N4" s="93"/>
      <c r="P4" s="93" t="s">
        <v>8</v>
      </c>
      <c r="Q4" s="93"/>
      <c r="R4" s="93"/>
    </row>
    <row r="5" spans="2:18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3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45">
      <c r="B6" s="26" t="s">
        <v>4</v>
      </c>
      <c r="C6" s="63">
        <v>229</v>
      </c>
      <c r="D6" s="63">
        <v>178</v>
      </c>
      <c r="E6" s="46">
        <f>IF(C6="","",+D6/C6)</f>
        <v>0.77729257641921401</v>
      </c>
      <c r="F6" s="53"/>
      <c r="G6" s="47">
        <v>330</v>
      </c>
      <c r="H6" s="47">
        <v>293</v>
      </c>
      <c r="I6" s="46">
        <f>IF(G6="","",H6/G6)</f>
        <v>0.88787878787878793</v>
      </c>
      <c r="J6" s="30"/>
      <c r="K6" s="26" t="s">
        <v>4</v>
      </c>
      <c r="L6" s="63">
        <v>229</v>
      </c>
      <c r="M6" s="63">
        <v>174</v>
      </c>
      <c r="N6" s="46">
        <f>IF(L6="","",+M6/L6)</f>
        <v>0.75982532751091703</v>
      </c>
      <c r="O6" s="53"/>
      <c r="P6" s="47">
        <v>323</v>
      </c>
      <c r="Q6" s="47">
        <v>283</v>
      </c>
      <c r="R6" s="46">
        <f>IF(P6="","",Q6/P6)</f>
        <v>0.87616099071207432</v>
      </c>
    </row>
    <row r="7" spans="2:18" x14ac:dyDescent="0.45">
      <c r="B7" s="26" t="s">
        <v>3</v>
      </c>
      <c r="C7" s="63">
        <v>917</v>
      </c>
      <c r="D7" s="63">
        <v>705</v>
      </c>
      <c r="E7" s="46">
        <f>IF(C7="","",+D7/C7)</f>
        <v>0.76881134133042528</v>
      </c>
      <c r="F7" s="48"/>
      <c r="G7" s="47">
        <v>989.49199999999996</v>
      </c>
      <c r="H7" s="47">
        <v>825.32899999999995</v>
      </c>
      <c r="I7" s="46">
        <f>IF(G7="","",H7/G7)</f>
        <v>0.83409365613870545</v>
      </c>
      <c r="J7" s="41"/>
      <c r="K7" s="26" t="s">
        <v>3</v>
      </c>
      <c r="L7" s="63">
        <v>916</v>
      </c>
      <c r="M7" s="63">
        <v>705</v>
      </c>
      <c r="N7" s="46">
        <f>IF(L7="","",+M7/L7)</f>
        <v>0.76965065502183405</v>
      </c>
      <c r="O7" s="48"/>
      <c r="P7" s="47">
        <v>989.13099999999997</v>
      </c>
      <c r="Q7" s="47">
        <v>819.25900000000001</v>
      </c>
      <c r="R7" s="46">
        <f>IF(P7="","",Q7/P7)</f>
        <v>0.82826137286163315</v>
      </c>
    </row>
    <row r="8" spans="2:18" x14ac:dyDescent="0.45">
      <c r="B8" s="26" t="s">
        <v>2</v>
      </c>
      <c r="C8" s="49">
        <v>2019</v>
      </c>
      <c r="D8" s="49">
        <v>1501</v>
      </c>
      <c r="E8" s="46">
        <f>IF(C8="","",+D8/C8)</f>
        <v>0.74343734522040616</v>
      </c>
      <c r="F8" s="48"/>
      <c r="G8" s="68">
        <v>2273.8000000000002</v>
      </c>
      <c r="H8" s="68">
        <v>1971.9</v>
      </c>
      <c r="I8" s="46">
        <f>IF(G8="","",H8/G8)</f>
        <v>0.86722666901222623</v>
      </c>
      <c r="J8" s="27"/>
      <c r="K8" s="26" t="s">
        <v>2</v>
      </c>
      <c r="L8" s="49">
        <v>2017</v>
      </c>
      <c r="M8" s="49">
        <v>1500</v>
      </c>
      <c r="N8" s="46">
        <f>IF(L8="","",+M8/L8)</f>
        <v>0.74367873078829949</v>
      </c>
      <c r="O8" s="48"/>
      <c r="P8" s="68">
        <v>2270.5</v>
      </c>
      <c r="Q8" s="68">
        <v>1975.9</v>
      </c>
      <c r="R8" s="46">
        <f>IF(P8="","",Q8/P8)</f>
        <v>0.87024884386698964</v>
      </c>
    </row>
    <row r="9" spans="2:18" x14ac:dyDescent="0.4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64.442632570000001</v>
      </c>
      <c r="H9" s="47">
        <v>57.883488729999996</v>
      </c>
      <c r="I9" s="46">
        <f>IF(G9="","",H9/G9)</f>
        <v>0.89821732014322631</v>
      </c>
      <c r="J9" s="27"/>
      <c r="K9" s="26" t="s">
        <v>1</v>
      </c>
      <c r="L9" s="63">
        <v>65</v>
      </c>
      <c r="M9" s="63">
        <v>55</v>
      </c>
      <c r="N9" s="46">
        <f>IF(L9="","",+M9/L9)</f>
        <v>0.84615384615384615</v>
      </c>
      <c r="O9" s="53"/>
      <c r="P9" s="47">
        <v>64.400000000000006</v>
      </c>
      <c r="Q9" s="47">
        <v>57.9</v>
      </c>
      <c r="R9" s="46">
        <f>IF(P9="","",Q9/P9)</f>
        <v>0.89906832298136641</v>
      </c>
    </row>
    <row r="10" spans="2:18" s="28" customFormat="1" x14ac:dyDescent="0.45">
      <c r="B10" s="28" t="s">
        <v>0</v>
      </c>
      <c r="C10" s="44">
        <f>SUM(C6:C9)</f>
        <v>3230</v>
      </c>
      <c r="D10" s="44">
        <f>SUM(D6:D9)</f>
        <v>2439</v>
      </c>
      <c r="E10" s="43">
        <f>IF(C10="","",+D10/C10)</f>
        <v>0.75510835913312691</v>
      </c>
      <c r="F10" s="45"/>
      <c r="G10" s="44">
        <f>SUM(G6:G9)</f>
        <v>3657.7346325700005</v>
      </c>
      <c r="H10" s="44">
        <f>SUM(H6:H9)</f>
        <v>3148.1124887300002</v>
      </c>
      <c r="I10" s="43">
        <f>IF(G10="","",H10/G10)</f>
        <v>0.86067274008832917</v>
      </c>
      <c r="J10" s="29"/>
      <c r="K10" s="28" t="s">
        <v>0</v>
      </c>
      <c r="L10" s="44">
        <f>SUM(L6:L9)</f>
        <v>3227</v>
      </c>
      <c r="M10" s="44">
        <f>SUM(M6:M9)</f>
        <v>2434</v>
      </c>
      <c r="N10" s="43">
        <f>IF(L10="","",+M10/L10)</f>
        <v>0.75426092345832041</v>
      </c>
      <c r="O10" s="45"/>
      <c r="P10" s="44">
        <f>SUM(P6:P9)</f>
        <v>3647.0309999999999</v>
      </c>
      <c r="Q10" s="44">
        <f>SUM(Q6:Q9)</f>
        <v>3136.0590000000002</v>
      </c>
      <c r="R10" s="43">
        <f>IF(P10="","",Q10/P10)</f>
        <v>0.85989370531810672</v>
      </c>
    </row>
    <row r="11" spans="2:18" x14ac:dyDescent="0.45">
      <c r="C11" s="8"/>
      <c r="D11" s="8"/>
      <c r="E11" s="6"/>
      <c r="F11" s="9"/>
      <c r="G11" s="8"/>
      <c r="H11" s="8"/>
      <c r="I11" s="6"/>
    </row>
    <row r="12" spans="2:18" x14ac:dyDescent="0.45">
      <c r="D12" s="8"/>
      <c r="E12" s="6"/>
      <c r="F12" s="7"/>
      <c r="G12" s="7"/>
      <c r="H12" s="6"/>
    </row>
    <row r="13" spans="2:18" x14ac:dyDescent="0.45">
      <c r="C13" s="8"/>
      <c r="D13" s="8"/>
      <c r="E13" s="6"/>
      <c r="F13" s="7"/>
      <c r="G13" s="7"/>
      <c r="H13" s="6"/>
    </row>
    <row r="14" spans="2:18" x14ac:dyDescent="0.45">
      <c r="C14" s="8"/>
      <c r="D14" s="8"/>
      <c r="E14" s="6"/>
      <c r="F14" s="7"/>
      <c r="G14" s="7"/>
      <c r="H14" s="6"/>
    </row>
    <row r="15" spans="2:18" x14ac:dyDescent="0.45">
      <c r="C15" s="8"/>
      <c r="D15" s="8"/>
      <c r="E15" s="6"/>
      <c r="F15" s="7"/>
      <c r="G15" s="7"/>
      <c r="H15" s="6"/>
    </row>
    <row r="16" spans="2:18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">
    <cfRule type="expression" dxfId="2" priority="3">
      <formula>ABS(C6-L6)/L6&gt;0.5</formula>
    </cfRule>
  </conditionalFormatting>
  <conditionalFormatting sqref="D6:D10">
    <cfRule type="expression" dxfId="1" priority="2">
      <formula>D6&gt;C6</formula>
    </cfRule>
  </conditionalFormatting>
  <conditionalFormatting sqref="H6:H10">
    <cfRule type="expression" dxfId="0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J23"/>
  <sheetViews>
    <sheetView workbookViewId="0">
      <selection activeCell="U17" sqref="U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179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229</v>
      </c>
      <c r="D6" s="63">
        <v>174</v>
      </c>
      <c r="E6" s="46">
        <f>IF(C6="","",+D6/C6)</f>
        <v>0.75982532751091703</v>
      </c>
      <c r="F6" s="53"/>
      <c r="G6" s="47">
        <v>323</v>
      </c>
      <c r="H6" s="47">
        <v>283</v>
      </c>
      <c r="I6" s="46">
        <f>IF(G6="","",H6/G6)</f>
        <v>0.87616099071207432</v>
      </c>
      <c r="J6" s="30"/>
    </row>
    <row r="7" spans="2:10" x14ac:dyDescent="0.45">
      <c r="B7" s="26" t="s">
        <v>3</v>
      </c>
      <c r="C7" s="63">
        <v>916</v>
      </c>
      <c r="D7" s="63">
        <v>705</v>
      </c>
      <c r="E7" s="46">
        <f>IF(C7="","",+D7/C7)</f>
        <v>0.76965065502183405</v>
      </c>
      <c r="F7" s="48"/>
      <c r="G7" s="47">
        <v>989.13099999999997</v>
      </c>
      <c r="H7" s="47">
        <v>819.25900000000001</v>
      </c>
      <c r="I7" s="46">
        <f>IF(G7="","",H7/G7)</f>
        <v>0.82826137286163315</v>
      </c>
      <c r="J7" s="41"/>
    </row>
    <row r="8" spans="2:10" x14ac:dyDescent="0.45">
      <c r="B8" s="26" t="s">
        <v>2</v>
      </c>
      <c r="C8" s="49">
        <v>2017</v>
      </c>
      <c r="D8" s="49">
        <v>1500</v>
      </c>
      <c r="E8" s="46">
        <f>IF(C8="","",+D8/C8)</f>
        <v>0.74367873078829949</v>
      </c>
      <c r="F8" s="48"/>
      <c r="G8" s="68">
        <v>2270.5</v>
      </c>
      <c r="H8" s="68">
        <v>1975.9</v>
      </c>
      <c r="I8" s="46">
        <f>IF(G8="","",H8/G8)</f>
        <v>0.87024884386698964</v>
      </c>
      <c r="J8" s="27"/>
    </row>
    <row r="9" spans="2:10" x14ac:dyDescent="0.4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64.400000000000006</v>
      </c>
      <c r="H9" s="47">
        <v>57.9</v>
      </c>
      <c r="I9" s="46">
        <f>IF(G9="","",H9/G9)</f>
        <v>0.89906832298136641</v>
      </c>
      <c r="J9" s="27"/>
    </row>
    <row r="10" spans="2:10" s="28" customFormat="1" x14ac:dyDescent="0.45">
      <c r="B10" s="28" t="s">
        <v>0</v>
      </c>
      <c r="C10" s="44">
        <f>SUM(C6:C9)</f>
        <v>3227</v>
      </c>
      <c r="D10" s="44">
        <f>SUM(D6:D9)</f>
        <v>2434</v>
      </c>
      <c r="E10" s="43">
        <f>IF(C10="","",+D10/C10)</f>
        <v>0.75426092345832041</v>
      </c>
      <c r="F10" s="45"/>
      <c r="G10" s="44">
        <f>SUM(G6:G9)</f>
        <v>3647.0309999999999</v>
      </c>
      <c r="H10" s="44">
        <f>SUM(H6:H9)</f>
        <v>3136.0590000000002</v>
      </c>
      <c r="I10" s="43">
        <f>IF(G10="","",H10/G10)</f>
        <v>0.85989370531810672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J23"/>
  <sheetViews>
    <sheetView workbookViewId="0">
      <selection activeCell="D16" sqref="D1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147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219</v>
      </c>
      <c r="D6" s="63">
        <v>170</v>
      </c>
      <c r="E6" s="46">
        <f>IF(C6="","",+D6/C6)</f>
        <v>0.77625570776255703</v>
      </c>
      <c r="F6" s="53"/>
      <c r="G6" s="47">
        <v>320</v>
      </c>
      <c r="H6" s="47">
        <v>281.10000000000002</v>
      </c>
      <c r="I6" s="46">
        <f>IF(G6="","",H6/G6)</f>
        <v>0.87843750000000009</v>
      </c>
      <c r="J6" s="30"/>
    </row>
    <row r="7" spans="2:10" x14ac:dyDescent="0.45">
      <c r="B7" s="26" t="s">
        <v>3</v>
      </c>
      <c r="C7" s="63">
        <v>948</v>
      </c>
      <c r="D7" s="63">
        <v>742</v>
      </c>
      <c r="E7" s="46">
        <f>IF(C7="","",+D7/C7)</f>
        <v>0.78270042194092826</v>
      </c>
      <c r="F7" s="48"/>
      <c r="G7" s="47">
        <v>964.89800000000002</v>
      </c>
      <c r="H7" s="47">
        <v>839.67</v>
      </c>
      <c r="I7" s="46">
        <f>IF(G7="","",H7/G7)</f>
        <v>0.87021633374719398</v>
      </c>
      <c r="J7" s="41"/>
    </row>
    <row r="8" spans="2:10" x14ac:dyDescent="0.45">
      <c r="B8" s="26" t="s">
        <v>2</v>
      </c>
      <c r="C8" s="49">
        <v>2101</v>
      </c>
      <c r="D8" s="49">
        <v>1571</v>
      </c>
      <c r="E8" s="46">
        <f>IF(C8="","",+D8/C8)</f>
        <v>0.74773917182294147</v>
      </c>
      <c r="F8" s="48"/>
      <c r="G8" s="68">
        <v>2363.6</v>
      </c>
      <c r="H8" s="68">
        <v>2052.8000000000002</v>
      </c>
      <c r="I8" s="46">
        <f>IF(G8="","",H8/G8)</f>
        <v>0.86850566931798967</v>
      </c>
      <c r="J8" s="27"/>
    </row>
    <row r="9" spans="2:10" x14ac:dyDescent="0.4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60.976808869999999</v>
      </c>
      <c r="H9" s="47">
        <v>60.945081510000001</v>
      </c>
      <c r="I9" s="46">
        <f>IF(G9="","",H9/G9)</f>
        <v>0.99947968152830624</v>
      </c>
      <c r="J9" s="27"/>
    </row>
    <row r="10" spans="2:10" s="28" customFormat="1" x14ac:dyDescent="0.45">
      <c r="B10" s="28" t="s">
        <v>0</v>
      </c>
      <c r="C10" s="44">
        <f>SUM(C6:C9)</f>
        <v>3333</v>
      </c>
      <c r="D10" s="44">
        <f>SUM(D6:D9)</f>
        <v>2538</v>
      </c>
      <c r="E10" s="43">
        <f>IF(C10="","",+D10/C10)</f>
        <v>0.76147614761476146</v>
      </c>
      <c r="F10" s="45"/>
      <c r="G10" s="44">
        <f>SUM(G6:G9)</f>
        <v>3709.4748088699998</v>
      </c>
      <c r="H10" s="44">
        <f>SUM(H6:H9)</f>
        <v>3234.5150815100001</v>
      </c>
      <c r="I10" s="43">
        <f>IF(G10="","",H10/G10)</f>
        <v>0.87196038473578841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J23"/>
  <sheetViews>
    <sheetView workbookViewId="0">
      <selection activeCell="D16" sqref="D1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148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218</v>
      </c>
      <c r="D6" s="63">
        <v>173</v>
      </c>
      <c r="E6" s="46">
        <f>IF(C6="","",+D6/C6)</f>
        <v>0.79357798165137616</v>
      </c>
      <c r="F6" s="53"/>
      <c r="G6" s="47">
        <v>307.10000000000002</v>
      </c>
      <c r="H6" s="47">
        <v>265</v>
      </c>
      <c r="I6" s="46">
        <f>IF(G6="","",H6/G6)</f>
        <v>0.86291110387495928</v>
      </c>
      <c r="J6" s="30"/>
    </row>
    <row r="7" spans="2:10" x14ac:dyDescent="0.45">
      <c r="B7" s="26" t="s">
        <v>3</v>
      </c>
      <c r="C7" s="63">
        <v>950</v>
      </c>
      <c r="D7" s="63">
        <v>744</v>
      </c>
      <c r="E7" s="46">
        <f>IF(C7="","",+D7/C7)</f>
        <v>0.78315789473684205</v>
      </c>
      <c r="F7" s="48"/>
      <c r="G7" s="47">
        <v>963.49599999999998</v>
      </c>
      <c r="H7" s="47">
        <v>839.67399999999998</v>
      </c>
      <c r="I7" s="46">
        <f>IF(G7="","",H7/G7)</f>
        <v>0.87148675240997364</v>
      </c>
      <c r="J7" s="41"/>
    </row>
    <row r="8" spans="2:10" x14ac:dyDescent="0.45">
      <c r="B8" s="26" t="s">
        <v>2</v>
      </c>
      <c r="C8" s="49">
        <v>2097</v>
      </c>
      <c r="D8" s="49">
        <v>1568</v>
      </c>
      <c r="E8" s="46">
        <f>IF(C8="","",+D8/C8)</f>
        <v>0.74773485932284212</v>
      </c>
      <c r="F8" s="48"/>
      <c r="G8" s="68">
        <v>2360.1</v>
      </c>
      <c r="H8" s="68">
        <v>2057.6999999999998</v>
      </c>
      <c r="I8" s="46">
        <f>IF(G8="","",H8/G8)</f>
        <v>0.87186983602389723</v>
      </c>
      <c r="J8" s="27"/>
    </row>
    <row r="9" spans="2:10" x14ac:dyDescent="0.45">
      <c r="B9" s="26" t="s">
        <v>1</v>
      </c>
      <c r="C9" s="63">
        <v>65</v>
      </c>
      <c r="D9" s="63">
        <v>54</v>
      </c>
      <c r="E9" s="46">
        <f>IF(C9="","",+D9/C9)</f>
        <v>0.83076923076923082</v>
      </c>
      <c r="F9" s="53"/>
      <c r="G9" s="47">
        <v>60.976808869999999</v>
      </c>
      <c r="H9" s="47">
        <v>54.217092819999998</v>
      </c>
      <c r="I9" s="46">
        <f>IF(G9="","",H9/G9)</f>
        <v>0.88914283683799467</v>
      </c>
      <c r="J9" s="27"/>
    </row>
    <row r="10" spans="2:10" s="28" customFormat="1" x14ac:dyDescent="0.45">
      <c r="B10" s="28" t="s">
        <v>0</v>
      </c>
      <c r="C10" s="44">
        <f>SUM(C6:C9)</f>
        <v>3330</v>
      </c>
      <c r="D10" s="44">
        <f>SUM(D6:D9)</f>
        <v>2539</v>
      </c>
      <c r="E10" s="43">
        <f>IF(C10="","",+D10/C10)</f>
        <v>0.76246246246246241</v>
      </c>
      <c r="F10" s="45"/>
      <c r="G10" s="44">
        <f>SUM(G6:G9)</f>
        <v>3691.6728088699997</v>
      </c>
      <c r="H10" s="44">
        <f>SUM(H6:H9)</f>
        <v>3216.5910928199996</v>
      </c>
      <c r="I10" s="43">
        <f>IF(G10="","",H10/G10)</f>
        <v>0.87130990728416691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J23"/>
  <sheetViews>
    <sheetView workbookViewId="0">
      <selection activeCell="D16" sqref="D1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150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218</v>
      </c>
      <c r="D6" s="63">
        <v>173</v>
      </c>
      <c r="E6" s="46">
        <f>IF(C6="","",+D6/C6)</f>
        <v>0.79357798165137616</v>
      </c>
      <c r="F6" s="53"/>
      <c r="G6" s="47">
        <v>307.60000000000002</v>
      </c>
      <c r="H6" s="47">
        <v>265</v>
      </c>
      <c r="I6" s="46">
        <f>IF(G6="","",H6/G6)</f>
        <v>0.86150845253576069</v>
      </c>
      <c r="J6" s="30"/>
    </row>
    <row r="7" spans="2:10" x14ac:dyDescent="0.45">
      <c r="B7" s="26" t="s">
        <v>3</v>
      </c>
      <c r="C7" s="63">
        <v>965</v>
      </c>
      <c r="D7" s="63">
        <v>740</v>
      </c>
      <c r="E7" s="46">
        <f>IF(C7="","",+D7/C7)</f>
        <v>0.76683937823834192</v>
      </c>
      <c r="F7" s="48"/>
      <c r="G7" s="47">
        <v>971.90899999999999</v>
      </c>
      <c r="H7" s="47">
        <v>834.50599999999997</v>
      </c>
      <c r="I7" s="46">
        <f>IF(G7="","",H7/G7)</f>
        <v>0.85862565322473605</v>
      </c>
      <c r="J7" s="41"/>
    </row>
    <row r="8" spans="2:10" x14ac:dyDescent="0.45">
      <c r="B8" s="26" t="s">
        <v>2</v>
      </c>
      <c r="C8" s="49">
        <v>2093</v>
      </c>
      <c r="D8" s="49">
        <v>1545</v>
      </c>
      <c r="E8" s="46">
        <f>IF(C8="","",+D8/C8)</f>
        <v>0.7381748686096512</v>
      </c>
      <c r="F8" s="48"/>
      <c r="G8" s="47">
        <v>2357.1999999999998</v>
      </c>
      <c r="H8" s="47">
        <v>2039.7</v>
      </c>
      <c r="I8" s="46">
        <f>IF(G8="","",H8/G8)</f>
        <v>0.86530629560495509</v>
      </c>
      <c r="J8" s="27"/>
    </row>
    <row r="9" spans="2:10" x14ac:dyDescent="0.45">
      <c r="B9" s="26" t="s">
        <v>1</v>
      </c>
      <c r="C9" s="63">
        <v>65</v>
      </c>
      <c r="D9" s="63">
        <v>54</v>
      </c>
      <c r="E9" s="46">
        <f>IF(C9="","",+D9/C9)</f>
        <v>0.83076923076923082</v>
      </c>
      <c r="F9" s="53"/>
      <c r="G9" s="47">
        <v>60.976808869999999</v>
      </c>
      <c r="H9" s="47">
        <v>54.217092819999998</v>
      </c>
      <c r="I9" s="46">
        <f>IF(G9="","",H9/G9)</f>
        <v>0.88914283683799467</v>
      </c>
      <c r="J9" s="27"/>
    </row>
    <row r="10" spans="2:10" s="28" customFormat="1" x14ac:dyDescent="0.45">
      <c r="B10" s="28" t="s">
        <v>0</v>
      </c>
      <c r="C10" s="44">
        <f>SUM(C6:C9)</f>
        <v>3341</v>
      </c>
      <c r="D10" s="44">
        <f>SUM(D6:D9)</f>
        <v>2512</v>
      </c>
      <c r="E10" s="43">
        <f>IF(C10="","",+D10/C10)</f>
        <v>0.75187069739598922</v>
      </c>
      <c r="F10" s="45"/>
      <c r="G10" s="44">
        <f>SUM(G6:G9)</f>
        <v>3697.6858088699996</v>
      </c>
      <c r="H10" s="44">
        <f>SUM(H6:H9)</f>
        <v>3193.42309282</v>
      </c>
      <c r="I10" s="43">
        <f>IF(G10="","",H10/G10)</f>
        <v>0.86362748429291225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149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J23"/>
  <sheetViews>
    <sheetView workbookViewId="0">
      <selection activeCell="D16" sqref="D1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151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218</v>
      </c>
      <c r="D6" s="63">
        <v>174</v>
      </c>
      <c r="E6" s="46">
        <f>IF(C6="","",+D6/C6)</f>
        <v>0.79816513761467889</v>
      </c>
      <c r="F6" s="53"/>
      <c r="G6" s="47">
        <v>311.10000000000002</v>
      </c>
      <c r="H6" s="47">
        <v>272</v>
      </c>
      <c r="I6" s="46">
        <f>IF(G6="","",H6/G6)</f>
        <v>0.87431693989071035</v>
      </c>
      <c r="J6" s="30"/>
    </row>
    <row r="7" spans="2:10" x14ac:dyDescent="0.45">
      <c r="B7" s="26" t="s">
        <v>3</v>
      </c>
      <c r="C7" s="63">
        <v>965</v>
      </c>
      <c r="D7" s="63">
        <v>742</v>
      </c>
      <c r="E7" s="46">
        <f>IF(C7="","",+D7/C7)</f>
        <v>0.76891191709844564</v>
      </c>
      <c r="F7" s="48"/>
      <c r="G7" s="47">
        <v>977.45600000000002</v>
      </c>
      <c r="H7" s="47">
        <v>836.846</v>
      </c>
      <c r="I7" s="46">
        <f>IF(G7="","",H7/G7)</f>
        <v>0.85614697745985491</v>
      </c>
      <c r="J7" s="41"/>
    </row>
    <row r="8" spans="2:10" x14ac:dyDescent="0.45">
      <c r="B8" s="26" t="s">
        <v>2</v>
      </c>
      <c r="C8" s="49">
        <v>2096</v>
      </c>
      <c r="D8" s="49">
        <v>1546</v>
      </c>
      <c r="E8" s="46">
        <f>IF(C8="","",+D8/C8)</f>
        <v>0.73759541984732824</v>
      </c>
      <c r="F8" s="48"/>
      <c r="G8" s="49">
        <v>2358.6999999999998</v>
      </c>
      <c r="H8" s="49">
        <v>2018.7</v>
      </c>
      <c r="I8" s="46">
        <f>IF(G8="","",H8/G8)</f>
        <v>0.85585280027133603</v>
      </c>
      <c r="J8" s="27"/>
    </row>
    <row r="9" spans="2:10" x14ac:dyDescent="0.45">
      <c r="B9" s="26" t="s">
        <v>1</v>
      </c>
      <c r="C9" s="63">
        <v>65</v>
      </c>
      <c r="D9" s="63">
        <v>54</v>
      </c>
      <c r="E9" s="46">
        <f>IF(C9="","",+D9/C9)</f>
        <v>0.83076923076923082</v>
      </c>
      <c r="F9" s="53"/>
      <c r="G9" s="47">
        <v>58.956479999999985</v>
      </c>
      <c r="H9" s="47">
        <v>52.641609999999986</v>
      </c>
      <c r="I9" s="46">
        <f>IF(G9="","",H9/G9)</f>
        <v>0.89288929732575617</v>
      </c>
      <c r="J9" s="27"/>
    </row>
    <row r="10" spans="2:10" s="28" customFormat="1" x14ac:dyDescent="0.45">
      <c r="B10" s="28" t="s">
        <v>0</v>
      </c>
      <c r="C10" s="44">
        <f>SUM(C6:C9)</f>
        <v>3344</v>
      </c>
      <c r="D10" s="44">
        <f>SUM(D6:D9)</f>
        <v>2516</v>
      </c>
      <c r="E10" s="43">
        <f>IF(C10="","",+D10/C10)</f>
        <v>0.75239234449760761</v>
      </c>
      <c r="F10" s="45"/>
      <c r="G10" s="44">
        <f>SUM(G6:G9)</f>
        <v>3706.2124799999997</v>
      </c>
      <c r="H10" s="44">
        <f>SUM(H6:H9)</f>
        <v>3180.1876100000004</v>
      </c>
      <c r="I10" s="43">
        <f>IF(G10="","",H10/G10)</f>
        <v>0.85806942455711566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J23"/>
  <sheetViews>
    <sheetView workbookViewId="0">
      <selection activeCell="D16" sqref="D1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153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223</v>
      </c>
      <c r="D6" s="63">
        <v>176</v>
      </c>
      <c r="E6" s="46">
        <f>IF(C6="","",+D6/C6)</f>
        <v>0.78923766816143492</v>
      </c>
      <c r="F6" s="53"/>
      <c r="G6" s="47">
        <v>313.10000000000002</v>
      </c>
      <c r="H6" s="47">
        <v>268.10000000000002</v>
      </c>
      <c r="I6" s="46">
        <f>IF(G6="","",H6/G6)</f>
        <v>0.85627595017566271</v>
      </c>
      <c r="J6" s="30"/>
    </row>
    <row r="7" spans="2:10" x14ac:dyDescent="0.45">
      <c r="B7" s="26" t="s">
        <v>3</v>
      </c>
      <c r="C7" s="49">
        <v>972</v>
      </c>
      <c r="D7" s="49">
        <v>748</v>
      </c>
      <c r="E7" s="46">
        <f>IF(C7="","",+D7/C7)</f>
        <v>0.76954732510288071</v>
      </c>
      <c r="F7" s="48"/>
      <c r="G7" s="47">
        <v>984.98099999999999</v>
      </c>
      <c r="H7" s="47">
        <v>843.69</v>
      </c>
      <c r="I7" s="46">
        <f>IF(G7="","",H7/G7)</f>
        <v>0.85655459343885831</v>
      </c>
      <c r="J7" s="41"/>
    </row>
    <row r="8" spans="2:10" x14ac:dyDescent="0.45">
      <c r="B8" s="26" t="s">
        <v>2</v>
      </c>
      <c r="C8" s="49">
        <v>2093</v>
      </c>
      <c r="D8" s="49">
        <v>1555</v>
      </c>
      <c r="E8" s="46">
        <f>IF(C8="","",+D8/C8)</f>
        <v>0.74295269947443865</v>
      </c>
      <c r="F8" s="48"/>
      <c r="G8" s="49">
        <v>2359.3000000000002</v>
      </c>
      <c r="H8" s="49">
        <v>2039.6</v>
      </c>
      <c r="I8" s="46">
        <f>IF(G8="","",H8/G8)</f>
        <v>0.86449370576018303</v>
      </c>
      <c r="J8" s="27"/>
    </row>
    <row r="9" spans="2:10" x14ac:dyDescent="0.45">
      <c r="B9" s="26" t="s">
        <v>1</v>
      </c>
      <c r="C9" s="63">
        <v>65</v>
      </c>
      <c r="D9" s="63">
        <v>54</v>
      </c>
      <c r="E9" s="46">
        <f>IF(C9="","",+D9/C9)</f>
        <v>0.83076923076923082</v>
      </c>
      <c r="F9" s="53"/>
      <c r="G9" s="47">
        <v>60.976808869999999</v>
      </c>
      <c r="H9" s="47">
        <v>54.217092819999998</v>
      </c>
      <c r="I9" s="46">
        <f>IF(G9="","",H9/G9)</f>
        <v>0.88914283683799467</v>
      </c>
      <c r="J9" s="27"/>
    </row>
    <row r="10" spans="2:10" s="28" customFormat="1" x14ac:dyDescent="0.45">
      <c r="B10" s="28" t="s">
        <v>0</v>
      </c>
      <c r="C10" s="44">
        <f>SUM(C6:C9)</f>
        <v>3353</v>
      </c>
      <c r="D10" s="44">
        <f>SUM(D6:D9)</f>
        <v>2533</v>
      </c>
      <c r="E10" s="43">
        <f>IF(C10="","",+D10/C10)</f>
        <v>0.75544288696689532</v>
      </c>
      <c r="F10" s="45"/>
      <c r="G10" s="44">
        <f>SUM(G6:G9)</f>
        <v>3718.3578088700001</v>
      </c>
      <c r="H10" s="44">
        <f>SUM(H6:H9)</f>
        <v>3205.6070928199997</v>
      </c>
      <c r="I10" s="43">
        <f>IF(G10="","",H10/G10)</f>
        <v>0.86210291144471007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152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J23"/>
  <sheetViews>
    <sheetView workbookViewId="0">
      <selection activeCell="D16" sqref="D1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155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224</v>
      </c>
      <c r="D6" s="63">
        <v>180</v>
      </c>
      <c r="E6" s="46">
        <f>IF(C6="","",+D6/C6)</f>
        <v>0.8035714285714286</v>
      </c>
      <c r="F6" s="53"/>
      <c r="G6" s="47">
        <v>315.7</v>
      </c>
      <c r="H6" s="47">
        <v>276.10000000000002</v>
      </c>
      <c r="I6" s="46">
        <f>IF(G6="","",H6/G6)</f>
        <v>0.87456445993031373</v>
      </c>
      <c r="J6" s="30"/>
    </row>
    <row r="7" spans="2:10" x14ac:dyDescent="0.45">
      <c r="B7" s="26" t="s">
        <v>3</v>
      </c>
      <c r="C7" s="49">
        <v>971</v>
      </c>
      <c r="D7" s="49">
        <v>744</v>
      </c>
      <c r="E7" s="46">
        <f>IF(C7="","",+D7/C7)</f>
        <v>0.76622039134912456</v>
      </c>
      <c r="F7" s="48"/>
      <c r="G7" s="47">
        <v>983.37599999999998</v>
      </c>
      <c r="H7" s="47">
        <v>842.33</v>
      </c>
      <c r="I7" s="46">
        <f>IF(G7="","",H7/G7)</f>
        <v>0.85656961325067937</v>
      </c>
      <c r="J7" s="41"/>
    </row>
    <row r="8" spans="2:10" x14ac:dyDescent="0.45">
      <c r="B8" s="26" t="s">
        <v>2</v>
      </c>
      <c r="C8" s="49">
        <v>2090</v>
      </c>
      <c r="D8" s="49">
        <v>1565</v>
      </c>
      <c r="E8" s="46">
        <f>IF(C8="","",+D8/C8)</f>
        <v>0.74880382775119614</v>
      </c>
      <c r="F8" s="48"/>
      <c r="G8" s="49">
        <v>2363.4</v>
      </c>
      <c r="H8" s="49">
        <v>2044.7</v>
      </c>
      <c r="I8" s="46">
        <f>IF(G8="","",H8/G8)</f>
        <v>0.86515189980536511</v>
      </c>
      <c r="J8" s="27"/>
    </row>
    <row r="9" spans="2:10" x14ac:dyDescent="0.45">
      <c r="B9" s="26" t="s">
        <v>1</v>
      </c>
      <c r="C9" s="63">
        <v>65</v>
      </c>
      <c r="D9" s="63">
        <v>53</v>
      </c>
      <c r="E9" s="46">
        <f>IF(C9="","",+D9/C9)</f>
        <v>0.81538461538461537</v>
      </c>
      <c r="F9" s="53"/>
      <c r="G9" s="47">
        <v>60.976808869999999</v>
      </c>
      <c r="H9" s="47">
        <v>53.980791230000001</v>
      </c>
      <c r="I9" s="46">
        <f>IF(G9="","",H9/G9)</f>
        <v>0.88526756697099029</v>
      </c>
      <c r="J9" s="27"/>
    </row>
    <row r="10" spans="2:10" s="28" customFormat="1" x14ac:dyDescent="0.45">
      <c r="B10" s="28" t="s">
        <v>0</v>
      </c>
      <c r="C10" s="44">
        <f>SUM(C6:C9)</f>
        <v>3350</v>
      </c>
      <c r="D10" s="44">
        <f>SUM(D6:D9)</f>
        <v>2542</v>
      </c>
      <c r="E10" s="43">
        <f>IF(C10="","",+D10/C10)</f>
        <v>0.75880597014925377</v>
      </c>
      <c r="F10" s="45"/>
      <c r="G10" s="44">
        <f>SUM(G6:G9)</f>
        <v>3723.4528088699999</v>
      </c>
      <c r="H10" s="44">
        <f>SUM(H6:H9)</f>
        <v>3217.1107912299999</v>
      </c>
      <c r="I10" s="43">
        <f>IF(G10="","",H10/G10)</f>
        <v>0.86401277426323408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154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J23"/>
  <sheetViews>
    <sheetView workbookViewId="0">
      <selection activeCell="D16" sqref="D1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156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/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223</v>
      </c>
      <c r="D6" s="63">
        <v>183</v>
      </c>
      <c r="E6" s="46">
        <f>IF(C6="","",+D6/C6)</f>
        <v>0.820627802690583</v>
      </c>
      <c r="F6" s="53"/>
      <c r="G6" s="47">
        <v>321.5</v>
      </c>
      <c r="H6" s="47">
        <v>279.2</v>
      </c>
      <c r="I6" s="46">
        <f>IF(G6="","",H6/G6)</f>
        <v>0.86842923794712279</v>
      </c>
      <c r="J6" s="30"/>
    </row>
    <row r="7" spans="2:10" x14ac:dyDescent="0.45">
      <c r="B7" s="26" t="s">
        <v>3</v>
      </c>
      <c r="C7" s="49">
        <v>968</v>
      </c>
      <c r="D7" s="49">
        <v>739</v>
      </c>
      <c r="E7" s="46">
        <f>IF(C7="","",+D7/C7)</f>
        <v>0.76342975206611574</v>
      </c>
      <c r="F7" s="48"/>
      <c r="G7" s="47">
        <v>980.63599999999997</v>
      </c>
      <c r="H7" s="47">
        <v>841.74199999999996</v>
      </c>
      <c r="I7" s="46">
        <f>IF(G7="","",H7/G7)</f>
        <v>0.85836334786811819</v>
      </c>
      <c r="J7" s="41"/>
    </row>
    <row r="8" spans="2:10" x14ac:dyDescent="0.45">
      <c r="B8" s="26" t="s">
        <v>2</v>
      </c>
      <c r="C8" s="49">
        <v>2084</v>
      </c>
      <c r="D8" s="49">
        <v>1574</v>
      </c>
      <c r="E8" s="46">
        <f>IF(C8="","",+D8/C8)</f>
        <v>0.75527831094049902</v>
      </c>
      <c r="F8" s="48"/>
      <c r="G8" s="49">
        <v>2358.3000000000002</v>
      </c>
      <c r="H8" s="49">
        <v>2047.9</v>
      </c>
      <c r="I8" s="46">
        <f>IF(G8="","",H8/G8)</f>
        <v>0.8683797650850188</v>
      </c>
      <c r="J8" s="27"/>
    </row>
    <row r="9" spans="2:10" x14ac:dyDescent="0.4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60.976808869999999</v>
      </c>
      <c r="H9" s="47">
        <v>54.825518510000002</v>
      </c>
      <c r="I9" s="46">
        <f>IF(G9="","",H9/G9)</f>
        <v>0.89912082193224818</v>
      </c>
      <c r="J9" s="27"/>
    </row>
    <row r="10" spans="2:10" s="28" customFormat="1" x14ac:dyDescent="0.45">
      <c r="B10" s="28" t="s">
        <v>0</v>
      </c>
      <c r="C10" s="44">
        <f>SUM(C6:C9)</f>
        <v>3340</v>
      </c>
      <c r="D10" s="44">
        <f>SUM(D6:D9)</f>
        <v>2551</v>
      </c>
      <c r="E10" s="43">
        <f>IF(C10="","",+D10/C10)</f>
        <v>0.76377245508982039</v>
      </c>
      <c r="F10" s="45"/>
      <c r="G10" s="44">
        <f>SUM(G6:G9)</f>
        <v>3721.4128088699999</v>
      </c>
      <c r="H10" s="44">
        <f>SUM(H6:H9)</f>
        <v>3223.6675185100003</v>
      </c>
      <c r="I10" s="43">
        <f>IF(G10="","",H10/G10)</f>
        <v>0.86624829979258899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154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J23"/>
  <sheetViews>
    <sheetView workbookViewId="0">
      <selection activeCell="D16" sqref="D1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158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224</v>
      </c>
      <c r="D6" s="63">
        <v>183</v>
      </c>
      <c r="E6" s="46">
        <f>IF(C6="","",+D6/C6)</f>
        <v>0.8169642857142857</v>
      </c>
      <c r="F6" s="53"/>
      <c r="G6" s="47">
        <v>318.89999999999998</v>
      </c>
      <c r="H6" s="47">
        <v>280.39999999999998</v>
      </c>
      <c r="I6" s="46">
        <f>IF(G6="","",H6/G6)</f>
        <v>0.87927249921605521</v>
      </c>
      <c r="J6" s="30"/>
    </row>
    <row r="7" spans="2:10" x14ac:dyDescent="0.45">
      <c r="B7" s="26" t="s">
        <v>3</v>
      </c>
      <c r="C7" s="49">
        <v>970</v>
      </c>
      <c r="D7" s="49">
        <v>736</v>
      </c>
      <c r="E7" s="46">
        <f>IF(C7="","",+D7/C7)</f>
        <v>0.75876288659793811</v>
      </c>
      <c r="F7" s="48"/>
      <c r="G7" s="47">
        <v>978.21600000000001</v>
      </c>
      <c r="H7" s="47">
        <v>839.798</v>
      </c>
      <c r="I7" s="46">
        <f>IF(G7="","",H7/G7)</f>
        <v>0.85849955429066793</v>
      </c>
      <c r="J7" s="41"/>
    </row>
    <row r="8" spans="2:10" x14ac:dyDescent="0.45">
      <c r="B8" s="26" t="s">
        <v>2</v>
      </c>
      <c r="C8" s="49">
        <v>2092</v>
      </c>
      <c r="D8" s="49">
        <v>1580</v>
      </c>
      <c r="E8" s="46">
        <f>IF(C8="","",+D8/C8)</f>
        <v>0.75525812619502863</v>
      </c>
      <c r="F8" s="48"/>
      <c r="G8" s="49">
        <v>2365.3000000000002</v>
      </c>
      <c r="H8" s="49">
        <v>2060</v>
      </c>
      <c r="I8" s="46">
        <f>IF(G8="","",H8/G8)</f>
        <v>0.87092546400033821</v>
      </c>
      <c r="J8" s="27"/>
    </row>
    <row r="9" spans="2:10" x14ac:dyDescent="0.4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60.976808869999999</v>
      </c>
      <c r="H9" s="47">
        <v>54.825518510000002</v>
      </c>
      <c r="I9" s="46">
        <f>IF(G9="","",H9/G9)</f>
        <v>0.89912082193224818</v>
      </c>
      <c r="J9" s="27"/>
    </row>
    <row r="10" spans="2:10" s="28" customFormat="1" x14ac:dyDescent="0.45">
      <c r="B10" s="28" t="s">
        <v>0</v>
      </c>
      <c r="C10" s="44">
        <f>SUM(C6:C9)</f>
        <v>3351</v>
      </c>
      <c r="D10" s="44">
        <f>SUM(D6:D9)</f>
        <v>2554</v>
      </c>
      <c r="E10" s="43">
        <f>IF(C10="","",+D10/C10)</f>
        <v>0.76216054908982389</v>
      </c>
      <c r="F10" s="45"/>
      <c r="G10" s="44">
        <f>SUM(G6:G9)</f>
        <v>3723.39280887</v>
      </c>
      <c r="H10" s="44">
        <f>SUM(H6:H9)</f>
        <v>3235.02351851</v>
      </c>
      <c r="I10" s="43">
        <f>IF(G10="","",H10/G10)</f>
        <v>0.8688375587994398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157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J23"/>
  <sheetViews>
    <sheetView workbookViewId="0">
      <selection activeCell="D16" sqref="D1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160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224</v>
      </c>
      <c r="D6" s="63">
        <v>181</v>
      </c>
      <c r="E6" s="46">
        <f>IF(C6="","",+D6/C6)</f>
        <v>0.8080357142857143</v>
      </c>
      <c r="F6" s="53"/>
      <c r="G6" s="47">
        <v>318.89999999999998</v>
      </c>
      <c r="H6" s="47">
        <v>278.7</v>
      </c>
      <c r="I6" s="46">
        <f>IF(G6="","",H6/G6)</f>
        <v>0.87394167450611482</v>
      </c>
      <c r="J6" s="30"/>
    </row>
    <row r="7" spans="2:10" x14ac:dyDescent="0.45">
      <c r="B7" s="26" t="s">
        <v>3</v>
      </c>
      <c r="C7" s="49">
        <v>970</v>
      </c>
      <c r="D7" s="49">
        <v>738</v>
      </c>
      <c r="E7" s="46">
        <f>IF(C7="","",+D7/C7)</f>
        <v>0.7608247422680412</v>
      </c>
      <c r="F7" s="48"/>
      <c r="G7" s="47">
        <v>977.74699999999996</v>
      </c>
      <c r="H7" s="47">
        <v>842.649</v>
      </c>
      <c r="I7" s="46">
        <f>IF(G7="","",H7/G7)</f>
        <v>0.86182724160749158</v>
      </c>
      <c r="J7" s="41"/>
    </row>
    <row r="8" spans="2:10" x14ac:dyDescent="0.45">
      <c r="B8" s="26" t="s">
        <v>2</v>
      </c>
      <c r="C8" s="49">
        <v>2094</v>
      </c>
      <c r="D8" s="49">
        <v>1578</v>
      </c>
      <c r="E8" s="46">
        <f>IF(C8="","",+D8/C8)</f>
        <v>0.75358166189111753</v>
      </c>
      <c r="F8" s="48"/>
      <c r="G8" s="49">
        <v>2394.8000000000002</v>
      </c>
      <c r="H8" s="49">
        <v>2056.4</v>
      </c>
      <c r="I8" s="46">
        <f>IF(G8="","",H8/G8)</f>
        <v>0.85869383664606647</v>
      </c>
      <c r="J8" s="27"/>
    </row>
    <row r="9" spans="2:10" x14ac:dyDescent="0.4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61</v>
      </c>
      <c r="H9" s="47">
        <v>54.8</v>
      </c>
      <c r="I9" s="46">
        <f>IF(G9="","",H9/G9)</f>
        <v>0.89836065573770485</v>
      </c>
      <c r="J9" s="27"/>
    </row>
    <row r="10" spans="2:10" s="28" customFormat="1" x14ac:dyDescent="0.45">
      <c r="B10" s="28" t="s">
        <v>0</v>
      </c>
      <c r="C10" s="44">
        <f>SUM(C6:C9)</f>
        <v>3353</v>
      </c>
      <c r="D10" s="44">
        <f>SUM(D6:D9)</f>
        <v>2552</v>
      </c>
      <c r="E10" s="43">
        <f>IF(C10="","",+D10/C10)</f>
        <v>0.76110945422010146</v>
      </c>
      <c r="F10" s="45"/>
      <c r="G10" s="44">
        <f>SUM(G6:G9)</f>
        <v>3752.4470000000001</v>
      </c>
      <c r="H10" s="44">
        <f>SUM(H6:H9)</f>
        <v>3232.549</v>
      </c>
      <c r="I10" s="43">
        <f>IF(G10="","",H10/G10)</f>
        <v>0.8614509412124941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159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J23"/>
  <sheetViews>
    <sheetView workbookViewId="0">
      <selection activeCell="D16" sqref="D1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162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223</v>
      </c>
      <c r="D6" s="63">
        <v>180</v>
      </c>
      <c r="E6" s="46">
        <f>IF(C6="","",+D6/C6)</f>
        <v>0.80717488789237668</v>
      </c>
      <c r="F6" s="53"/>
      <c r="G6" s="47">
        <v>311.7</v>
      </c>
      <c r="H6" s="47">
        <v>268</v>
      </c>
      <c r="I6" s="46">
        <f>IF(G6="","",H6/G6)</f>
        <v>0.85980109079242861</v>
      </c>
      <c r="J6" s="30"/>
    </row>
    <row r="7" spans="2:10" x14ac:dyDescent="0.45">
      <c r="B7" s="26" t="s">
        <v>3</v>
      </c>
      <c r="C7" s="49">
        <v>968</v>
      </c>
      <c r="D7" s="49">
        <v>736</v>
      </c>
      <c r="E7" s="46">
        <f>IF(C7="","",+D7/C7)</f>
        <v>0.76033057851239672</v>
      </c>
      <c r="F7" s="48"/>
      <c r="G7" s="47">
        <v>974.37900000000002</v>
      </c>
      <c r="H7" s="47">
        <v>841.60299999999995</v>
      </c>
      <c r="I7" s="46">
        <f>IF(G7="","",H7/G7)</f>
        <v>0.86373269538855002</v>
      </c>
      <c r="J7" s="41"/>
    </row>
    <row r="8" spans="2:10" x14ac:dyDescent="0.4">
      <c r="B8" s="26" t="s">
        <v>2</v>
      </c>
      <c r="C8" s="60">
        <v>2089</v>
      </c>
      <c r="D8" s="49">
        <v>1580</v>
      </c>
      <c r="E8" s="46">
        <f>IF(C8="","",+D8/C8)</f>
        <v>0.75634274772618482</v>
      </c>
      <c r="F8" s="48"/>
      <c r="G8" s="61">
        <v>2379.1</v>
      </c>
      <c r="H8" s="50">
        <v>2055.5</v>
      </c>
      <c r="I8" s="46">
        <f>IF(G8="","",H8/G8)</f>
        <v>0.86398217813458877</v>
      </c>
      <c r="J8" s="27"/>
    </row>
    <row r="9" spans="2:10" x14ac:dyDescent="0.45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60.976808869999999</v>
      </c>
      <c r="H9" s="47">
        <v>54.825518510000002</v>
      </c>
      <c r="I9" s="46">
        <f>IF(G9="","",H9/G9)</f>
        <v>0.89912082193224818</v>
      </c>
      <c r="J9" s="27"/>
    </row>
    <row r="10" spans="2:10" s="28" customFormat="1" x14ac:dyDescent="0.45">
      <c r="B10" s="28" t="s">
        <v>0</v>
      </c>
      <c r="C10" s="44">
        <f>SUM(C6:C9)</f>
        <v>3345</v>
      </c>
      <c r="D10" s="44">
        <f>SUM(D6:D9)</f>
        <v>2551</v>
      </c>
      <c r="E10" s="43">
        <f>IF(C10="","",+D10/C10)</f>
        <v>0.76263079222720476</v>
      </c>
      <c r="F10" s="45"/>
      <c r="G10" s="44">
        <f>SUM(G6:G9)</f>
        <v>3726.1558088699999</v>
      </c>
      <c r="H10" s="44">
        <f>SUM(H6:H9)</f>
        <v>3219.9285185100002</v>
      </c>
      <c r="I10" s="43">
        <f>IF(G10="","",H10/G10)</f>
        <v>0.8641422108128326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161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J23"/>
  <sheetViews>
    <sheetView workbookViewId="0">
      <selection activeCell="D16" sqref="D1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164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221</v>
      </c>
      <c r="D6" s="63">
        <v>172</v>
      </c>
      <c r="E6" s="46">
        <f>IF(C6="","",+D6/C6)</f>
        <v>0.77828054298642535</v>
      </c>
      <c r="F6" s="53"/>
      <c r="G6" s="47">
        <v>311.7</v>
      </c>
      <c r="H6" s="47">
        <v>268</v>
      </c>
      <c r="I6" s="46">
        <f>IF(G6="","",H6/G6)</f>
        <v>0.85980109079242861</v>
      </c>
      <c r="J6" s="30"/>
    </row>
    <row r="7" spans="2:10" x14ac:dyDescent="0.45">
      <c r="B7" s="26" t="s">
        <v>3</v>
      </c>
      <c r="C7" s="49">
        <v>968</v>
      </c>
      <c r="D7" s="49">
        <v>733</v>
      </c>
      <c r="E7" s="46">
        <f>IF(C7="","",+D7/C7)</f>
        <v>0.75723140495867769</v>
      </c>
      <c r="F7" s="48"/>
      <c r="G7" s="47">
        <v>971.60400000000004</v>
      </c>
      <c r="H7" s="47">
        <v>842.78800000000001</v>
      </c>
      <c r="I7" s="46">
        <f>IF(G7="","",H7/G7)</f>
        <v>0.86741923664373544</v>
      </c>
      <c r="J7" s="41"/>
    </row>
    <row r="8" spans="2:10" x14ac:dyDescent="0.4">
      <c r="B8" s="26" t="s">
        <v>2</v>
      </c>
      <c r="C8" s="60">
        <v>2093</v>
      </c>
      <c r="D8" s="49">
        <v>1576</v>
      </c>
      <c r="E8" s="46">
        <f>IF(C8="","",+D8/C8)</f>
        <v>0.75298614429049215</v>
      </c>
      <c r="F8" s="48"/>
      <c r="G8" s="61">
        <v>2385.5</v>
      </c>
      <c r="H8" s="50">
        <v>2043.3</v>
      </c>
      <c r="I8" s="46">
        <f>IF(G8="","",H8/G8)</f>
        <v>0.85654998952001671</v>
      </c>
      <c r="J8" s="27"/>
    </row>
    <row r="9" spans="2:10" x14ac:dyDescent="0.45">
      <c r="B9" s="26" t="s">
        <v>1</v>
      </c>
      <c r="C9" s="63">
        <v>62</v>
      </c>
      <c r="D9" s="63">
        <v>52</v>
      </c>
      <c r="E9" s="46">
        <f>IF(C9="","",+D9/C9)</f>
        <v>0.83870967741935487</v>
      </c>
      <c r="F9" s="53"/>
      <c r="G9" s="47">
        <v>59</v>
      </c>
      <c r="H9" s="47">
        <v>53</v>
      </c>
      <c r="I9" s="46">
        <f>IF(G9="","",H9/G9)</f>
        <v>0.89830508474576276</v>
      </c>
      <c r="J9" s="27"/>
    </row>
    <row r="10" spans="2:10" s="28" customFormat="1" x14ac:dyDescent="0.45">
      <c r="B10" s="28" t="s">
        <v>0</v>
      </c>
      <c r="C10" s="44">
        <f>SUM(C6:C9)</f>
        <v>3344</v>
      </c>
      <c r="D10" s="44">
        <f>SUM(D6:D9)</f>
        <v>2533</v>
      </c>
      <c r="E10" s="43">
        <f>IF(C10="","",+D10/C10)</f>
        <v>0.75747607655502391</v>
      </c>
      <c r="F10" s="45"/>
      <c r="G10" s="44">
        <f>SUM(G6:G9)</f>
        <v>3727.8040000000001</v>
      </c>
      <c r="H10" s="44">
        <f>SUM(H6:H9)</f>
        <v>3207.0879999999997</v>
      </c>
      <c r="I10" s="43">
        <f>IF(G10="","",H10/G10)</f>
        <v>0.86031561745199037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163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J23"/>
  <sheetViews>
    <sheetView workbookViewId="0">
      <selection activeCell="D16" sqref="D1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166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223</v>
      </c>
      <c r="D6" s="63">
        <v>156</v>
      </c>
      <c r="E6" s="46">
        <v>0.6996</v>
      </c>
      <c r="F6" s="53"/>
      <c r="G6" s="47">
        <v>311.7</v>
      </c>
      <c r="H6" s="47">
        <v>260.10000000000002</v>
      </c>
      <c r="I6" s="46">
        <f>IF(G6="","",H6/G6)</f>
        <v>0.83445620789220409</v>
      </c>
      <c r="J6" s="30"/>
    </row>
    <row r="7" spans="2:10" x14ac:dyDescent="0.45">
      <c r="B7" s="26" t="s">
        <v>3</v>
      </c>
      <c r="C7" s="49">
        <v>967</v>
      </c>
      <c r="D7" s="49">
        <v>722</v>
      </c>
      <c r="E7" s="46">
        <v>0.74660000000000004</v>
      </c>
      <c r="F7" s="48"/>
      <c r="G7" s="47">
        <v>970.74</v>
      </c>
      <c r="H7" s="47">
        <v>833.25</v>
      </c>
      <c r="I7" s="46">
        <f>IF(G7="","",H7/G7)</f>
        <v>0.85836578280487053</v>
      </c>
      <c r="J7" s="41"/>
    </row>
    <row r="8" spans="2:10" x14ac:dyDescent="0.4">
      <c r="B8" s="26" t="s">
        <v>2</v>
      </c>
      <c r="C8" s="60">
        <v>2069</v>
      </c>
      <c r="D8" s="49">
        <v>1549</v>
      </c>
      <c r="E8" s="46">
        <v>0.74870000000000003</v>
      </c>
      <c r="F8" s="48"/>
      <c r="G8" s="61">
        <v>2362.1</v>
      </c>
      <c r="H8" s="50">
        <v>2059.9</v>
      </c>
      <c r="I8" s="46">
        <f>IF(G8="","",H8/G8)</f>
        <v>0.87206299479276916</v>
      </c>
      <c r="J8" s="27"/>
    </row>
    <row r="9" spans="2:10" x14ac:dyDescent="0.45">
      <c r="B9" s="26" t="s">
        <v>1</v>
      </c>
      <c r="C9" s="63">
        <v>40</v>
      </c>
      <c r="D9" s="63">
        <v>34</v>
      </c>
      <c r="E9" s="46">
        <v>0.85</v>
      </c>
      <c r="F9" s="53"/>
      <c r="G9" s="47">
        <v>48.3</v>
      </c>
      <c r="H9" s="47">
        <v>43.53</v>
      </c>
      <c r="I9" s="46">
        <f>IF(G9="","",H9/G9)</f>
        <v>0.90124223602484477</v>
      </c>
      <c r="J9" s="27"/>
    </row>
    <row r="10" spans="2:10" s="28" customFormat="1" x14ac:dyDescent="0.45">
      <c r="B10" s="28" t="s">
        <v>0</v>
      </c>
      <c r="C10" s="44">
        <f>SUM(C6:C9)</f>
        <v>3299</v>
      </c>
      <c r="D10" s="44">
        <f>SUM(D6:D9)</f>
        <v>2461</v>
      </c>
      <c r="E10" s="43">
        <f>IF(C10="","",+D10/C10)</f>
        <v>0.74598363140345558</v>
      </c>
      <c r="F10" s="45"/>
      <c r="G10" s="44">
        <f>SUM(G6:G9)</f>
        <v>3692.84</v>
      </c>
      <c r="H10" s="44">
        <f>SUM(H6:H9)</f>
        <v>3196.78</v>
      </c>
      <c r="I10" s="43">
        <f>IF(G10="","",H10/G10)</f>
        <v>0.86566978260634098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165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J23"/>
  <sheetViews>
    <sheetView workbookViewId="0">
      <selection activeCell="N24" sqref="N24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146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159</v>
      </c>
      <c r="D6" s="63">
        <v>108</v>
      </c>
      <c r="E6" s="46">
        <f>IF(C6="","",+D6/C6)</f>
        <v>0.67924528301886788</v>
      </c>
      <c r="F6" s="53"/>
      <c r="G6" s="47">
        <v>271.60000000000002</v>
      </c>
      <c r="H6" s="47">
        <v>238.3</v>
      </c>
      <c r="I6" s="46">
        <f>IF(G6="","",H6/G6)</f>
        <v>0.87739322533136965</v>
      </c>
      <c r="J6" s="30"/>
    </row>
    <row r="7" spans="2:10" x14ac:dyDescent="0.45">
      <c r="B7" s="26" t="s">
        <v>3</v>
      </c>
      <c r="C7" s="49">
        <v>698</v>
      </c>
      <c r="D7" s="49">
        <v>511</v>
      </c>
      <c r="E7" s="46">
        <f>IF(C7="","",+D7/C7)</f>
        <v>0.73209169054441259</v>
      </c>
      <c r="F7" s="48"/>
      <c r="G7" s="47">
        <v>844.68799999999999</v>
      </c>
      <c r="H7" s="47">
        <v>722.37800000000004</v>
      </c>
      <c r="I7" s="46">
        <f>IF(G7="","",H7/G7)</f>
        <v>0.85520097361392611</v>
      </c>
      <c r="J7" s="41"/>
    </row>
    <row r="8" spans="2:10" x14ac:dyDescent="0.4">
      <c r="B8" s="26" t="s">
        <v>2</v>
      </c>
      <c r="C8" s="60">
        <v>1452</v>
      </c>
      <c r="D8" s="49">
        <v>1060</v>
      </c>
      <c r="E8" s="46">
        <f>IF(C8="","",+D8/C8)</f>
        <v>0.73002754820936644</v>
      </c>
      <c r="F8" s="48"/>
      <c r="G8" s="61">
        <v>2023</v>
      </c>
      <c r="H8" s="50">
        <v>1805.5</v>
      </c>
      <c r="I8" s="46">
        <f>IF(G8="","",H8/G8)</f>
        <v>0.89248640632723675</v>
      </c>
      <c r="J8" s="27"/>
    </row>
    <row r="9" spans="2:10" x14ac:dyDescent="0.4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</v>
      </c>
      <c r="H9" s="47">
        <v>36.4</v>
      </c>
      <c r="I9" s="46">
        <f>IF(G9="","",H9/G9)</f>
        <v>0.9077306733167082</v>
      </c>
      <c r="J9" s="27"/>
    </row>
    <row r="10" spans="2:10" s="28" customFormat="1" x14ac:dyDescent="0.45">
      <c r="B10" s="28" t="s">
        <v>0</v>
      </c>
      <c r="C10" s="44">
        <f>SUM(C6:C9)</f>
        <v>2333</v>
      </c>
      <c r="D10" s="44">
        <f>SUM(D6:D9)</f>
        <v>1699</v>
      </c>
      <c r="E10" s="43">
        <f>IF(C10="","",+D10/C10)</f>
        <v>0.72824689241320184</v>
      </c>
      <c r="F10" s="45"/>
      <c r="G10" s="44">
        <f>SUM(G6:G9)</f>
        <v>3179.3879999999999</v>
      </c>
      <c r="H10" s="44">
        <f>SUM(H6:H9)</f>
        <v>2802.578</v>
      </c>
      <c r="I10" s="43">
        <f>IF(G10="","",H10/G10)</f>
        <v>0.88148348046856817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145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J23"/>
  <sheetViews>
    <sheetView workbookViewId="0">
      <selection activeCell="J30" sqref="J3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144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132</v>
      </c>
      <c r="D6" s="63">
        <v>109</v>
      </c>
      <c r="E6" s="46">
        <f>IF(C6="","",+D6/C6)</f>
        <v>0.8257575757575758</v>
      </c>
      <c r="F6" s="53"/>
      <c r="G6" s="47">
        <v>305.8</v>
      </c>
      <c r="H6" s="47">
        <v>253.3</v>
      </c>
      <c r="I6" s="46">
        <f>IF(G6="","",H6/G6)</f>
        <v>0.82831916285153695</v>
      </c>
      <c r="J6" s="30"/>
    </row>
    <row r="7" spans="2:10" x14ac:dyDescent="0.45">
      <c r="B7" s="26" t="s">
        <v>3</v>
      </c>
      <c r="C7" s="49">
        <v>697</v>
      </c>
      <c r="D7" s="49">
        <v>512</v>
      </c>
      <c r="E7" s="46">
        <f>IF(C7="","",+D7/C7)</f>
        <v>0.73457675753228124</v>
      </c>
      <c r="F7" s="48"/>
      <c r="G7" s="47">
        <v>846.09800000000007</v>
      </c>
      <c r="H7" s="47">
        <v>727.04600000000005</v>
      </c>
      <c r="I7" s="46">
        <f>IF(G7="","",H7/G7)</f>
        <v>0.85929289514926166</v>
      </c>
      <c r="J7" s="41"/>
    </row>
    <row r="8" spans="2:10" x14ac:dyDescent="0.4">
      <c r="B8" s="26" t="s">
        <v>2</v>
      </c>
      <c r="C8" s="60">
        <v>1453</v>
      </c>
      <c r="D8" s="49">
        <v>1065</v>
      </c>
      <c r="E8" s="46">
        <f>IF(C8="","",+D8/C8)</f>
        <v>0.73296627666896075</v>
      </c>
      <c r="F8" s="48"/>
      <c r="G8" s="61">
        <v>2029.4</v>
      </c>
      <c r="H8" s="50">
        <v>1811.6</v>
      </c>
      <c r="I8" s="46">
        <f>IF(G8="","",H8/G8)</f>
        <v>0.89267763871094896</v>
      </c>
      <c r="J8" s="27"/>
    </row>
    <row r="9" spans="2:10" x14ac:dyDescent="0.4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45">
      <c r="B10" s="28" t="s">
        <v>0</v>
      </c>
      <c r="C10" s="44">
        <f>SUM(C6:C9)</f>
        <v>2306</v>
      </c>
      <c r="D10" s="44">
        <f>SUM(D6:D9)</f>
        <v>1706</v>
      </c>
      <c r="E10" s="43">
        <f>IF(C10="","",+D10/C10)</f>
        <v>0.7398091934084996</v>
      </c>
      <c r="F10" s="45"/>
      <c r="G10" s="44">
        <f>SUM(G6:G9)</f>
        <v>3221.4179421600002</v>
      </c>
      <c r="H10" s="44">
        <f>SUM(H6:H9)</f>
        <v>2829.7154330399999</v>
      </c>
      <c r="I10" s="43">
        <f>IF(G10="","",H10/G10)</f>
        <v>0.87840680217439937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143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J23"/>
  <sheetViews>
    <sheetView workbookViewId="0">
      <selection activeCell="B4" sqref="B4:B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142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304.60000000000002</v>
      </c>
      <c r="H6" s="47">
        <v>253.3</v>
      </c>
      <c r="I6" s="46">
        <f>IF(G6="","",H6/G6)</f>
        <v>0.83158240315167431</v>
      </c>
      <c r="J6" s="30"/>
    </row>
    <row r="7" spans="2:10" x14ac:dyDescent="0.45">
      <c r="B7" s="26" t="s">
        <v>3</v>
      </c>
      <c r="C7" s="49">
        <v>695</v>
      </c>
      <c r="D7" s="49">
        <v>511</v>
      </c>
      <c r="E7" s="46">
        <f>IF(C7="","",+D7/C7)</f>
        <v>0.73525179856115108</v>
      </c>
      <c r="F7" s="48"/>
      <c r="G7" s="47">
        <v>847.45600000000002</v>
      </c>
      <c r="H7" s="47">
        <v>730.33500000000004</v>
      </c>
      <c r="I7" s="46">
        <f>IF(G7="","",H7/G7)</f>
        <v>0.86179695465015294</v>
      </c>
      <c r="J7" s="41"/>
    </row>
    <row r="8" spans="2:10" x14ac:dyDescent="0.4">
      <c r="B8" s="26" t="s">
        <v>2</v>
      </c>
      <c r="C8" s="60">
        <v>1456</v>
      </c>
      <c r="D8" s="49">
        <v>1064</v>
      </c>
      <c r="E8" s="46">
        <f>IF(C8="","",+D8/C8)</f>
        <v>0.73076923076923073</v>
      </c>
      <c r="F8" s="48"/>
      <c r="G8" s="61">
        <v>2030</v>
      </c>
      <c r="H8" s="50">
        <v>1813</v>
      </c>
      <c r="I8" s="46">
        <f>IF(G8="","",H8/G8)</f>
        <v>0.89310344827586208</v>
      </c>
      <c r="J8" s="27"/>
    </row>
    <row r="9" spans="2:10" x14ac:dyDescent="0.4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45">
      <c r="B10" s="28" t="s">
        <v>0</v>
      </c>
      <c r="C10" s="44">
        <f>SUM(C6:C9)</f>
        <v>2306</v>
      </c>
      <c r="D10" s="44">
        <f>SUM(D6:D9)</f>
        <v>1704</v>
      </c>
      <c r="E10" s="43">
        <f>IF(C10="","",+D10/C10)</f>
        <v>0.73894189071986127</v>
      </c>
      <c r="F10" s="45"/>
      <c r="G10" s="44">
        <f>SUM(G6:G9)</f>
        <v>3222.17594216</v>
      </c>
      <c r="H10" s="44">
        <f>SUM(H6:H9)</f>
        <v>2834.4044330400002</v>
      </c>
      <c r="I10" s="43">
        <f>IF(G10="","",H10/G10)</f>
        <v>0.87965538937639287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J23"/>
  <sheetViews>
    <sheetView workbookViewId="0">
      <selection activeCell="B12" sqref="B1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141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305.7</v>
      </c>
      <c r="H6" s="47">
        <v>253.3</v>
      </c>
      <c r="I6" s="46">
        <f>IF(G6="","",H6/G6)</f>
        <v>0.82859012103369323</v>
      </c>
      <c r="J6" s="30"/>
    </row>
    <row r="7" spans="2:10" x14ac:dyDescent="0.45">
      <c r="B7" s="26" t="s">
        <v>3</v>
      </c>
      <c r="C7" s="49">
        <v>696</v>
      </c>
      <c r="D7" s="49">
        <v>511</v>
      </c>
      <c r="E7" s="46">
        <f>IF(C7="","",+D7/C7)</f>
        <v>0.73419540229885061</v>
      </c>
      <c r="F7" s="48"/>
      <c r="G7" s="47">
        <v>847.33299999999997</v>
      </c>
      <c r="H7" s="47">
        <v>730.83600000000001</v>
      </c>
      <c r="I7" s="46">
        <f>IF(G7="","",H7/G7)</f>
        <v>0.86251332120901703</v>
      </c>
      <c r="J7" s="41"/>
    </row>
    <row r="8" spans="2:10" x14ac:dyDescent="0.4">
      <c r="B8" s="26" t="s">
        <v>2</v>
      </c>
      <c r="C8" s="60">
        <v>1463</v>
      </c>
      <c r="D8" s="49">
        <v>1073</v>
      </c>
      <c r="E8" s="46">
        <f>IF(C8="","",+D8/C8)</f>
        <v>0.73342447026657553</v>
      </c>
      <c r="F8" s="48"/>
      <c r="G8" s="61">
        <v>2033.2</v>
      </c>
      <c r="H8" s="50">
        <v>1804</v>
      </c>
      <c r="I8" s="46">
        <f>IF(G8="","",H8/G8)</f>
        <v>0.88727129647845759</v>
      </c>
      <c r="J8" s="27"/>
    </row>
    <row r="9" spans="2:10" x14ac:dyDescent="0.4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45">
      <c r="B10" s="28" t="s">
        <v>0</v>
      </c>
      <c r="C10" s="44">
        <f>SUM(C6:C9)</f>
        <v>2314</v>
      </c>
      <c r="D10" s="44">
        <f>SUM(D6:D9)</f>
        <v>1713</v>
      </c>
      <c r="E10" s="43">
        <f>IF(C10="","",+D10/C10)</f>
        <v>0.740276577355229</v>
      </c>
      <c r="F10" s="45"/>
      <c r="G10" s="44">
        <f>SUM(G6:G9)</f>
        <v>3226.3529421600001</v>
      </c>
      <c r="H10" s="44">
        <f>SUM(H6:H9)</f>
        <v>2825.9054330399999</v>
      </c>
      <c r="I10" s="43">
        <f>IF(G10="","",H10/G10)</f>
        <v>0.87588229920936489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140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J23"/>
  <sheetViews>
    <sheetView workbookViewId="0">
      <selection activeCell="B13" sqref="B13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139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305.7</v>
      </c>
      <c r="H6" s="47">
        <v>252.8</v>
      </c>
      <c r="I6" s="46">
        <f>IF(G6="","",H6/G6)</f>
        <v>0.82695453058554147</v>
      </c>
      <c r="J6" s="30"/>
    </row>
    <row r="7" spans="2:10" x14ac:dyDescent="0.45">
      <c r="B7" s="26" t="s">
        <v>3</v>
      </c>
      <c r="C7" s="49">
        <v>697</v>
      </c>
      <c r="D7" s="49">
        <v>512</v>
      </c>
      <c r="E7" s="46">
        <f>IF(C7="","",+D7/C7)</f>
        <v>0.73457675753228124</v>
      </c>
      <c r="F7" s="48"/>
      <c r="G7" s="47">
        <v>846.57100000000003</v>
      </c>
      <c r="H7" s="47">
        <v>731.03899999999999</v>
      </c>
      <c r="I7" s="46">
        <f>IF(G7="","",H7/G7)</f>
        <v>0.86352946179351753</v>
      </c>
      <c r="J7" s="41"/>
    </row>
    <row r="8" spans="2:10" x14ac:dyDescent="0.4">
      <c r="B8" s="26" t="s">
        <v>2</v>
      </c>
      <c r="C8" s="60">
        <v>1465</v>
      </c>
      <c r="D8" s="49">
        <v>1074</v>
      </c>
      <c r="E8" s="46">
        <f>IF(C8="","",+D8/C8)</f>
        <v>0.73310580204778153</v>
      </c>
      <c r="F8" s="48"/>
      <c r="G8" s="61">
        <v>2035.5</v>
      </c>
      <c r="H8" s="50">
        <v>1803.1</v>
      </c>
      <c r="I8" s="46">
        <f>IF(G8="","",H8/G8)</f>
        <v>0.88582657823630551</v>
      </c>
      <c r="J8" s="27"/>
    </row>
    <row r="9" spans="2:10" x14ac:dyDescent="0.4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45">
      <c r="B10" s="28" t="s">
        <v>0</v>
      </c>
      <c r="C10" s="44">
        <f>SUM(C6:C9)</f>
        <v>2317</v>
      </c>
      <c r="D10" s="44">
        <f>SUM(D6:D9)</f>
        <v>1715</v>
      </c>
      <c r="E10" s="43">
        <f>IF(C10="","",+D10/C10)</f>
        <v>0.74018126888217528</v>
      </c>
      <c r="F10" s="45"/>
      <c r="G10" s="44">
        <f>SUM(G6:G9)</f>
        <v>3227.8909421599997</v>
      </c>
      <c r="H10" s="44">
        <f>SUM(H6:H9)</f>
        <v>2824.7084330399998</v>
      </c>
      <c r="I10" s="43">
        <f>IF(G10="","",H10/G10)</f>
        <v>0.87509413535198211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138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137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309.10000000000002</v>
      </c>
      <c r="H6" s="47">
        <v>253.4</v>
      </c>
      <c r="I6" s="46">
        <f>IF(G6="","",H6/G6)</f>
        <v>0.81979941766418629</v>
      </c>
      <c r="J6" s="30"/>
    </row>
    <row r="7" spans="2:10" x14ac:dyDescent="0.45">
      <c r="B7" s="26" t="s">
        <v>3</v>
      </c>
      <c r="C7" s="49">
        <v>696</v>
      </c>
      <c r="D7" s="49">
        <v>510</v>
      </c>
      <c r="E7" s="46">
        <f>IF(C7="","",+D7/C7)</f>
        <v>0.73275862068965514</v>
      </c>
      <c r="F7" s="48"/>
      <c r="G7" s="47">
        <v>845.34199999999998</v>
      </c>
      <c r="H7" s="47">
        <v>726.83699999999999</v>
      </c>
      <c r="I7" s="46">
        <f>IF(G7="","",H7/G7)</f>
        <v>0.85981413439767573</v>
      </c>
      <c r="J7" s="41"/>
    </row>
    <row r="8" spans="2:10" x14ac:dyDescent="0.4">
      <c r="B8" s="26" t="s">
        <v>2</v>
      </c>
      <c r="C8" s="60">
        <v>1463</v>
      </c>
      <c r="D8" s="49">
        <v>1079</v>
      </c>
      <c r="E8" s="46">
        <f>IF(C8="","",+D8/C8)</f>
        <v>0.73752563226247436</v>
      </c>
      <c r="F8" s="48"/>
      <c r="G8" s="61">
        <v>2030.8</v>
      </c>
      <c r="H8" s="50">
        <v>1823.3</v>
      </c>
      <c r="I8" s="46">
        <f>IF(G8="","",H8/G8)</f>
        <v>0.89782351782548753</v>
      </c>
      <c r="J8" s="27"/>
    </row>
    <row r="9" spans="2:10" x14ac:dyDescent="0.4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45">
      <c r="B10" s="28" t="s">
        <v>0</v>
      </c>
      <c r="C10" s="44">
        <f>SUM(C6:C9)</f>
        <v>2314</v>
      </c>
      <c r="D10" s="44">
        <f>SUM(D6:D9)</f>
        <v>1718</v>
      </c>
      <c r="E10" s="43">
        <f>IF(C10="","",+D10/C10)</f>
        <v>0.74243733794295597</v>
      </c>
      <c r="F10" s="45"/>
      <c r="G10" s="44">
        <f>SUM(G6:G9)</f>
        <v>3225.3619421600001</v>
      </c>
      <c r="H10" s="44">
        <f>SUM(H6:H9)</f>
        <v>2841.3064330399998</v>
      </c>
      <c r="I10" s="43">
        <f>IF(G10="","",H10/G10)</f>
        <v>0.88092638407496016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J23"/>
  <sheetViews>
    <sheetView workbookViewId="0">
      <selection activeCell="L10" sqref="L1:L10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136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131</v>
      </c>
      <c r="D6" s="63">
        <v>108</v>
      </c>
      <c r="E6" s="46">
        <f>IF(C6="","",+D6/C6)</f>
        <v>0.82442748091603058</v>
      </c>
      <c r="F6" s="53"/>
      <c r="G6" s="47">
        <v>309.10000000000002</v>
      </c>
      <c r="H6" s="47">
        <v>250.8</v>
      </c>
      <c r="I6" s="46">
        <f>IF(G6="","",H6/G6)</f>
        <v>0.81138790035587183</v>
      </c>
      <c r="J6" s="30"/>
    </row>
    <row r="7" spans="2:10" x14ac:dyDescent="0.45">
      <c r="B7" s="26" t="s">
        <v>3</v>
      </c>
      <c r="C7" s="49">
        <v>694</v>
      </c>
      <c r="D7" s="49">
        <v>513</v>
      </c>
      <c r="E7" s="46">
        <f>IF(C7="","",+D7/C7)</f>
        <v>0.73919308357348701</v>
      </c>
      <c r="F7" s="48"/>
      <c r="G7" s="47">
        <v>843.69</v>
      </c>
      <c r="H7" s="47">
        <v>731.08100000000002</v>
      </c>
      <c r="I7" s="46">
        <f>IF(G7="","",H7/G7)</f>
        <v>0.86652799013855797</v>
      </c>
      <c r="J7" s="41"/>
    </row>
    <row r="8" spans="2:10" x14ac:dyDescent="0.4">
      <c r="B8" s="26" t="s">
        <v>2</v>
      </c>
      <c r="C8" s="60">
        <v>1465</v>
      </c>
      <c r="D8" s="49">
        <v>1089</v>
      </c>
      <c r="E8" s="46">
        <f>IF(C8="","",+D8/C8)</f>
        <v>0.74334470989761092</v>
      </c>
      <c r="F8" s="48"/>
      <c r="G8" s="64">
        <v>2034.7</v>
      </c>
      <c r="H8" s="47">
        <v>1832.8</v>
      </c>
      <c r="I8" s="46">
        <f>IF(G8="","",H8/G8)</f>
        <v>0.90077161252273064</v>
      </c>
      <c r="J8" s="27"/>
    </row>
    <row r="9" spans="2:10" x14ac:dyDescent="0.4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45">
      <c r="B10" s="28" t="s">
        <v>0</v>
      </c>
      <c r="C10" s="44">
        <f>SUM(C6:C9)</f>
        <v>2314</v>
      </c>
      <c r="D10" s="44">
        <f>SUM(D6:D9)</f>
        <v>1730</v>
      </c>
      <c r="E10" s="43">
        <f>IF(C10="","",+D10/C10)</f>
        <v>0.74762316335350043</v>
      </c>
      <c r="F10" s="45"/>
      <c r="G10" s="51">
        <f>SUM(G6:G9)</f>
        <v>3227.6099421599997</v>
      </c>
      <c r="H10" s="51">
        <f>SUM(H6:H9)</f>
        <v>2852.45043304</v>
      </c>
      <c r="I10" s="43">
        <f>IF(G10="","",H10/G10)</f>
        <v>0.8837655367770576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J23"/>
  <sheetViews>
    <sheetView workbookViewId="0">
      <selection activeCell="A33" sqref="A33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135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309.10000000000002</v>
      </c>
      <c r="H6" s="47">
        <v>251.8</v>
      </c>
      <c r="I6" s="46">
        <f>IF(G6="","",H6/G6)</f>
        <v>0.81462309932060817</v>
      </c>
      <c r="J6" s="30"/>
    </row>
    <row r="7" spans="2:10" x14ac:dyDescent="0.45">
      <c r="B7" s="26" t="s">
        <v>3</v>
      </c>
      <c r="C7" s="49">
        <v>697</v>
      </c>
      <c r="D7" s="49">
        <v>510</v>
      </c>
      <c r="E7" s="46">
        <f>IF(C7="","",+D7/C7)</f>
        <v>0.73170731707317072</v>
      </c>
      <c r="F7" s="48"/>
      <c r="G7" s="47">
        <v>846.97699999999998</v>
      </c>
      <c r="H7" s="47">
        <v>731.32899999999995</v>
      </c>
      <c r="I7" s="46">
        <f>IF(G7="","",H7/G7)</f>
        <v>0.86345792152561396</v>
      </c>
      <c r="J7" s="41"/>
    </row>
    <row r="8" spans="2:10" x14ac:dyDescent="0.4">
      <c r="B8" s="26" t="s">
        <v>2</v>
      </c>
      <c r="C8" s="60">
        <v>1465</v>
      </c>
      <c r="D8" s="49">
        <v>1085</v>
      </c>
      <c r="E8" s="46">
        <f>IF(C8="","",+D8/C8)</f>
        <v>0.74061433447098979</v>
      </c>
      <c r="F8" s="48"/>
      <c r="G8" s="64">
        <v>2035</v>
      </c>
      <c r="H8" s="47">
        <v>1826.6</v>
      </c>
      <c r="I8" s="46">
        <f>IF(G8="","",H8/G8)</f>
        <v>0.89759213759213752</v>
      </c>
      <c r="J8" s="27"/>
    </row>
    <row r="9" spans="2:10" x14ac:dyDescent="0.4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45">
      <c r="B10" s="28" t="s">
        <v>0</v>
      </c>
      <c r="C10" s="44">
        <f>SUM(C6:C9)</f>
        <v>2317</v>
      </c>
      <c r="D10" s="44">
        <f>SUM(D6:D9)</f>
        <v>1724</v>
      </c>
      <c r="E10" s="43">
        <f>IF(C10="","",+D10/C10)</f>
        <v>0.74406560207164441</v>
      </c>
      <c r="F10" s="45"/>
      <c r="G10" s="51">
        <f>SUM(G6:G9)</f>
        <v>3231.1969421600002</v>
      </c>
      <c r="H10" s="51">
        <f>SUM(H6:H9)</f>
        <v>2847.4984330399998</v>
      </c>
      <c r="I10" s="43">
        <f>IF(G10="","",H10/G10)</f>
        <v>0.88125189643701984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134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131</v>
      </c>
      <c r="D6" s="63">
        <v>110</v>
      </c>
      <c r="E6" s="46">
        <f>IF(C6="","",+D6/C6)</f>
        <v>0.83969465648854957</v>
      </c>
      <c r="F6" s="53"/>
      <c r="G6" s="47">
        <v>309.10000000000002</v>
      </c>
      <c r="H6" s="47">
        <v>250.4</v>
      </c>
      <c r="I6" s="46">
        <f>IF(G6="","",H6/G6)</f>
        <v>0.81009382076997727</v>
      </c>
      <c r="J6" s="30"/>
    </row>
    <row r="7" spans="2:10" x14ac:dyDescent="0.45">
      <c r="B7" s="26" t="s">
        <v>3</v>
      </c>
      <c r="C7" s="49">
        <v>698</v>
      </c>
      <c r="D7" s="49">
        <v>509</v>
      </c>
      <c r="E7" s="46">
        <f>IF(C7="","",+D7/C7)</f>
        <v>0.72922636103151861</v>
      </c>
      <c r="F7" s="48"/>
      <c r="G7" s="47">
        <v>848.38599999999997</v>
      </c>
      <c r="H7" s="47">
        <v>732.68200000000002</v>
      </c>
      <c r="I7" s="46">
        <f>IF(G7="","",H7/G7)</f>
        <v>0.86361868300514155</v>
      </c>
      <c r="J7" s="41"/>
    </row>
    <row r="8" spans="2:10" x14ac:dyDescent="0.4">
      <c r="B8" s="26" t="s">
        <v>2</v>
      </c>
      <c r="C8" s="60">
        <v>1466</v>
      </c>
      <c r="D8" s="49">
        <v>1087</v>
      </c>
      <c r="E8" s="46">
        <f>IF(C8="","",+D8/C8)</f>
        <v>0.74147339699863579</v>
      </c>
      <c r="F8" s="48"/>
      <c r="G8" s="64">
        <v>2037</v>
      </c>
      <c r="H8" s="47">
        <v>1830.9</v>
      </c>
      <c r="I8" s="46">
        <f>IF(G8="","",H8/G8)</f>
        <v>0.89882179675994112</v>
      </c>
      <c r="J8" s="27"/>
    </row>
    <row r="9" spans="2:10" x14ac:dyDescent="0.4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45">
      <c r="B10" s="28" t="s">
        <v>0</v>
      </c>
      <c r="C10" s="44">
        <f>SUM(C6:C9)</f>
        <v>2319</v>
      </c>
      <c r="D10" s="44">
        <f>SUM(D6:D9)</f>
        <v>1726</v>
      </c>
      <c r="E10" s="43">
        <f>IF(C10="","",+D10/C10)</f>
        <v>0.74428633031479086</v>
      </c>
      <c r="F10" s="45"/>
      <c r="G10" s="51">
        <f>SUM(G6:G9)</f>
        <v>3234.6059421599998</v>
      </c>
      <c r="H10" s="51">
        <f>SUM(H6:H9)</f>
        <v>2851.7514330399999</v>
      </c>
      <c r="I10" s="43">
        <f>IF(G10="","",H10/G10)</f>
        <v>0.88163797508380948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1:J23"/>
  <sheetViews>
    <sheetView workbookViewId="0">
      <selection activeCell="N41" sqref="N41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133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131</v>
      </c>
      <c r="D6" s="63">
        <v>111</v>
      </c>
      <c r="E6" s="46">
        <f>IF(C6="","",+D6/C6)</f>
        <v>0.84732824427480913</v>
      </c>
      <c r="F6" s="53"/>
      <c r="G6" s="47">
        <v>309.10000000000002</v>
      </c>
      <c r="H6" s="47">
        <v>253.5</v>
      </c>
      <c r="I6" s="46">
        <f>IF(G6="","",H6/G6)</f>
        <v>0.8201229375606599</v>
      </c>
      <c r="J6" s="30"/>
    </row>
    <row r="7" spans="2:10" x14ac:dyDescent="0.45">
      <c r="B7" s="26" t="s">
        <v>3</v>
      </c>
      <c r="C7" s="49">
        <v>700</v>
      </c>
      <c r="D7" s="49">
        <v>506</v>
      </c>
      <c r="E7" s="46">
        <f>IF(C7="","",+D7/C7)</f>
        <v>0.72285714285714286</v>
      </c>
      <c r="F7" s="48"/>
      <c r="G7" s="47">
        <v>847.76099999999997</v>
      </c>
      <c r="H7" s="47">
        <v>732.875</v>
      </c>
      <c r="I7" s="46">
        <f>IF(G7="","",H7/G7)</f>
        <v>0.86448303236407431</v>
      </c>
      <c r="J7" s="41"/>
    </row>
    <row r="8" spans="2:10" x14ac:dyDescent="0.4">
      <c r="B8" s="26" t="s">
        <v>2</v>
      </c>
      <c r="C8" s="60">
        <v>1467</v>
      </c>
      <c r="D8" s="49">
        <v>1090</v>
      </c>
      <c r="E8" s="46">
        <f>IF(C8="","",+D8/C8)</f>
        <v>0.74301295160190861</v>
      </c>
      <c r="F8" s="48"/>
      <c r="G8" s="64">
        <v>2037</v>
      </c>
      <c r="H8" s="47">
        <v>1836.5</v>
      </c>
      <c r="I8" s="46">
        <f>IF(G8="","",H8/G8)</f>
        <v>0.9015709376534119</v>
      </c>
      <c r="J8" s="27"/>
    </row>
    <row r="9" spans="2:10" x14ac:dyDescent="0.4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45">
      <c r="B10" s="28" t="s">
        <v>0</v>
      </c>
      <c r="C10" s="44">
        <f>SUM(C6:C9)</f>
        <v>2322</v>
      </c>
      <c r="D10" s="44">
        <f>SUM(D6:D9)</f>
        <v>1727</v>
      </c>
      <c r="E10" s="43">
        <f>IF(C10="","",+D10/C10)</f>
        <v>0.74375538329026702</v>
      </c>
      <c r="F10" s="45"/>
      <c r="G10" s="51">
        <f>SUM(G6:G9)</f>
        <v>3233.9809421599998</v>
      </c>
      <c r="H10" s="51">
        <f>SUM(H6:H9)</f>
        <v>2860.64443304</v>
      </c>
      <c r="I10" s="43">
        <f>IF(G10="","",H10/G10)</f>
        <v>0.88455822226625569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J23"/>
  <sheetViews>
    <sheetView workbookViewId="0">
      <selection activeCell="B12" sqref="B1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132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132</v>
      </c>
      <c r="D6" s="63">
        <v>109</v>
      </c>
      <c r="E6" s="46">
        <f>IF(C6="","",+D6/C6)</f>
        <v>0.8257575757575758</v>
      </c>
      <c r="F6" s="53"/>
      <c r="G6" s="47">
        <v>309.10000000000002</v>
      </c>
      <c r="H6" s="47">
        <v>253.8</v>
      </c>
      <c r="I6" s="46">
        <f>IF(G6="","",H6/G6)</f>
        <v>0.82109349725008085</v>
      </c>
      <c r="J6" s="30"/>
    </row>
    <row r="7" spans="2:10" x14ac:dyDescent="0.45">
      <c r="B7" s="26" t="s">
        <v>3</v>
      </c>
      <c r="C7" s="49">
        <v>697</v>
      </c>
      <c r="D7" s="49">
        <v>505</v>
      </c>
      <c r="E7" s="46">
        <f>IF(C7="","",+D7/C7)</f>
        <v>0.72453371592539451</v>
      </c>
      <c r="F7" s="48"/>
      <c r="G7" s="47">
        <v>842.38499999999999</v>
      </c>
      <c r="H7" s="47">
        <v>732.43</v>
      </c>
      <c r="I7" s="46">
        <f>IF(G7="","",H7/G7)</f>
        <v>0.86947179733732194</v>
      </c>
      <c r="J7" s="41"/>
    </row>
    <row r="8" spans="2:10" x14ac:dyDescent="0.4">
      <c r="B8" s="26" t="s">
        <v>2</v>
      </c>
      <c r="C8" s="60">
        <v>1468</v>
      </c>
      <c r="D8" s="49">
        <v>1090</v>
      </c>
      <c r="E8" s="46">
        <f>IF(C8="","",+D8/C8)</f>
        <v>0.74250681198910085</v>
      </c>
      <c r="F8" s="48"/>
      <c r="G8" s="64">
        <v>2037</v>
      </c>
      <c r="H8" s="47">
        <v>1826.2</v>
      </c>
      <c r="I8" s="46">
        <f>IF(G8="","",H8/G8)</f>
        <v>0.89651448208149243</v>
      </c>
      <c r="J8" s="27"/>
    </row>
    <row r="9" spans="2:10" x14ac:dyDescent="0.4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45">
      <c r="B10" s="28" t="s">
        <v>0</v>
      </c>
      <c r="C10" s="44">
        <f>SUM(C6:C9)</f>
        <v>2321</v>
      </c>
      <c r="D10" s="44">
        <f>SUM(D6:D9)</f>
        <v>1724</v>
      </c>
      <c r="E10" s="43">
        <f>IF(C10="","",+D10/C10)</f>
        <v>0.7427832830676433</v>
      </c>
      <c r="F10" s="45"/>
      <c r="G10" s="51">
        <f>SUM(G6:G9)</f>
        <v>3228.6049421600001</v>
      </c>
      <c r="H10" s="51">
        <f>SUM(H6:H9)</f>
        <v>2850.1994330400003</v>
      </c>
      <c r="I10" s="43">
        <f>IF(G10="","",H10/G10)</f>
        <v>0.88279597042714086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131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130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133</v>
      </c>
      <c r="D6" s="63">
        <v>114</v>
      </c>
      <c r="E6" s="46">
        <f>IF(C6="","",+D6/C6)</f>
        <v>0.8571428571428571</v>
      </c>
      <c r="F6" s="53"/>
      <c r="G6" s="47">
        <v>316.3</v>
      </c>
      <c r="H6" s="47">
        <v>267.89999999999998</v>
      </c>
      <c r="I6" s="46">
        <f>IF(G6="","",H6/G6)</f>
        <v>0.84698071451153956</v>
      </c>
      <c r="J6" s="30"/>
    </row>
    <row r="7" spans="2:10" x14ac:dyDescent="0.45">
      <c r="B7" s="26" t="s">
        <v>3</v>
      </c>
      <c r="C7" s="49">
        <v>706</v>
      </c>
      <c r="D7" s="49">
        <v>508</v>
      </c>
      <c r="E7" s="46">
        <f>IF(C7="","",+D7/C7)</f>
        <v>0.71954674220963177</v>
      </c>
      <c r="F7" s="48"/>
      <c r="G7" s="47">
        <v>857.67</v>
      </c>
      <c r="H7" s="47">
        <v>740.44799999999998</v>
      </c>
      <c r="I7" s="46">
        <f>IF(G7="","",H7/G7)</f>
        <v>0.86332505509111901</v>
      </c>
      <c r="J7" s="41"/>
    </row>
    <row r="8" spans="2:10" x14ac:dyDescent="0.4">
      <c r="B8" s="26" t="s">
        <v>2</v>
      </c>
      <c r="C8" s="60">
        <v>1472</v>
      </c>
      <c r="D8" s="49">
        <v>1092</v>
      </c>
      <c r="E8" s="46">
        <f>IF(C8="","",+D8/C8)</f>
        <v>0.74184782608695654</v>
      </c>
      <c r="F8" s="48"/>
      <c r="G8" s="64">
        <v>2048</v>
      </c>
      <c r="H8" s="47">
        <v>1832.5</v>
      </c>
      <c r="I8" s="46">
        <f>IF(G8="","",H8/G8)</f>
        <v>0.894775390625</v>
      </c>
      <c r="J8" s="27"/>
    </row>
    <row r="9" spans="2:10" x14ac:dyDescent="0.3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67">
        <v>40.119942160000008</v>
      </c>
      <c r="H9" s="67">
        <v>37.769433040000003</v>
      </c>
      <c r="I9" s="46">
        <f>IF(G9="","",H9/G9)</f>
        <v>0.94141294843780987</v>
      </c>
      <c r="J9" s="27"/>
    </row>
    <row r="10" spans="2:10" s="28" customFormat="1" x14ac:dyDescent="0.45">
      <c r="B10" s="28" t="s">
        <v>0</v>
      </c>
      <c r="C10" s="44">
        <f>SUM(C6:C9)</f>
        <v>2335</v>
      </c>
      <c r="D10" s="44">
        <f>SUM(D6:D9)</f>
        <v>1734</v>
      </c>
      <c r="E10" s="43">
        <f>IF(C10="","",+D10/C10)</f>
        <v>0.74261241970021419</v>
      </c>
      <c r="F10" s="45"/>
      <c r="G10" s="51">
        <f>SUM(G6:G9)</f>
        <v>3262.0899421600002</v>
      </c>
      <c r="H10" s="51">
        <f>SUM(H6:H9)</f>
        <v>2878.6174330399999</v>
      </c>
      <c r="I10" s="43">
        <f>IF(G10="","",H10/G10)</f>
        <v>0.88244575841888562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128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150</v>
      </c>
      <c r="D6" s="63">
        <v>117</v>
      </c>
      <c r="E6" s="46">
        <f>IF(C6="","",+D6/C6)</f>
        <v>0.78</v>
      </c>
      <c r="F6" s="53"/>
      <c r="G6" s="47">
        <v>316.3</v>
      </c>
      <c r="H6" s="47">
        <v>284.89999999999998</v>
      </c>
      <c r="I6" s="46">
        <f>IF(G6="","",H6/G6)</f>
        <v>0.9007271577616186</v>
      </c>
      <c r="J6" s="30"/>
    </row>
    <row r="7" spans="2:10" x14ac:dyDescent="0.45">
      <c r="B7" s="26" t="s">
        <v>3</v>
      </c>
      <c r="C7" s="49">
        <v>726</v>
      </c>
      <c r="D7" s="49">
        <v>521</v>
      </c>
      <c r="E7" s="46">
        <f>IF(C7="","",+D7/C7)</f>
        <v>0.71763085399449034</v>
      </c>
      <c r="F7" s="48"/>
      <c r="G7" s="47">
        <v>802.524</v>
      </c>
      <c r="H7" s="47">
        <v>685.63900000000001</v>
      </c>
      <c r="I7" s="46">
        <f>IF(G7="","",H7/G7)</f>
        <v>0.85435326544751311</v>
      </c>
      <c r="J7" s="41"/>
    </row>
    <row r="8" spans="2:10" x14ac:dyDescent="0.4">
      <c r="B8" s="26" t="s">
        <v>2</v>
      </c>
      <c r="C8" s="60">
        <v>1524</v>
      </c>
      <c r="D8" s="49">
        <v>1118</v>
      </c>
      <c r="E8" s="46">
        <f>IF(C8="","",+D8/C8)</f>
        <v>0.73359580052493434</v>
      </c>
      <c r="F8" s="48"/>
      <c r="G8" s="64">
        <v>2165.8000000000002</v>
      </c>
      <c r="H8" s="47">
        <v>1895.9</v>
      </c>
      <c r="I8" s="46">
        <f>IF(G8="","",H8/G8)</f>
        <v>0.87538092159940895</v>
      </c>
      <c r="J8" s="27"/>
    </row>
    <row r="9" spans="2:10" x14ac:dyDescent="0.4">
      <c r="B9" s="26" t="s">
        <v>1</v>
      </c>
      <c r="C9" s="63">
        <v>25</v>
      </c>
      <c r="D9" s="63">
        <v>20</v>
      </c>
      <c r="E9" s="46">
        <f>IF(C9="","",+D9/C9)</f>
        <v>0.8</v>
      </c>
      <c r="F9" s="53"/>
      <c r="G9" s="65">
        <v>39.159999999999997</v>
      </c>
      <c r="H9" s="65">
        <v>36.64</v>
      </c>
      <c r="I9" s="46">
        <f>IF(G9="","",H9/G9)</f>
        <v>0.93564862104187951</v>
      </c>
      <c r="J9" s="27"/>
    </row>
    <row r="10" spans="2:10" s="28" customFormat="1" x14ac:dyDescent="0.45">
      <c r="B10" s="28" t="s">
        <v>0</v>
      </c>
      <c r="C10" s="44">
        <f>SUM(C6:C9)</f>
        <v>2425</v>
      </c>
      <c r="D10" s="44">
        <f>SUM(D6:D9)</f>
        <v>1776</v>
      </c>
      <c r="E10" s="43">
        <f>IF(C10="","",+D10/C10)</f>
        <v>0.7323711340206186</v>
      </c>
      <c r="F10" s="45"/>
      <c r="G10" s="51">
        <f>SUM(G6:G9)</f>
        <v>3323.7840000000001</v>
      </c>
      <c r="H10" s="51">
        <f>SUM(H6:H9)</f>
        <v>2903.0790000000002</v>
      </c>
      <c r="I10" s="43">
        <f>IF(G10="","",H10/G10)</f>
        <v>0.87342589049107888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129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126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147</v>
      </c>
      <c r="D6" s="63">
        <v>118</v>
      </c>
      <c r="E6" s="46">
        <f>IF(C6="","",+D6/C6)</f>
        <v>0.80272108843537415</v>
      </c>
      <c r="F6" s="48"/>
      <c r="G6" s="47">
        <v>316.3</v>
      </c>
      <c r="H6" s="47">
        <v>286.7</v>
      </c>
      <c r="I6" s="46">
        <f>IF(G6="","",H6/G6)</f>
        <v>0.90641795763515642</v>
      </c>
      <c r="J6" s="30"/>
    </row>
    <row r="7" spans="2:10" x14ac:dyDescent="0.45">
      <c r="B7" s="26" t="s">
        <v>3</v>
      </c>
      <c r="C7" s="49">
        <v>717</v>
      </c>
      <c r="D7" s="49">
        <v>516</v>
      </c>
      <c r="E7" s="46">
        <f>IF(C7="","",+D7/C7)</f>
        <v>0.71966527196652719</v>
      </c>
      <c r="F7" s="48"/>
      <c r="G7" s="47">
        <v>798.60599999999999</v>
      </c>
      <c r="H7" s="47">
        <v>685.65599999999995</v>
      </c>
      <c r="I7" s="46">
        <f>IF(G7="","",H7/G7)</f>
        <v>0.85856605134446773</v>
      </c>
      <c r="J7" s="41"/>
    </row>
    <row r="8" spans="2:10" x14ac:dyDescent="0.4">
      <c r="B8" s="26" t="s">
        <v>2</v>
      </c>
      <c r="C8" s="60">
        <v>1520</v>
      </c>
      <c r="D8" s="49">
        <v>1121</v>
      </c>
      <c r="E8" s="46">
        <f>IF(C8="","",+D8/C8)</f>
        <v>0.73750000000000004</v>
      </c>
      <c r="F8" s="48"/>
      <c r="G8" s="64">
        <v>2160.1</v>
      </c>
      <c r="H8" s="47">
        <v>1918.2</v>
      </c>
      <c r="I8" s="46">
        <f>IF(G8="","",H8/G8)</f>
        <v>0.88801444377575123</v>
      </c>
      <c r="J8" s="27"/>
    </row>
    <row r="9" spans="2:10" x14ac:dyDescent="0.4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45">
      <c r="B10" s="28" t="s">
        <v>0</v>
      </c>
      <c r="C10" s="44">
        <f>SUM(C6:C9)</f>
        <v>2411</v>
      </c>
      <c r="D10" s="44">
        <f>SUM(D6:D9)</f>
        <v>1777</v>
      </c>
      <c r="E10" s="43">
        <f>IF(C10="","",+D10/C10)</f>
        <v>0.73703857320613853</v>
      </c>
      <c r="F10" s="45"/>
      <c r="G10" s="51">
        <f>SUM(G6:G9)</f>
        <v>3315.5360000000001</v>
      </c>
      <c r="H10" s="51">
        <f>SUM(H6:H9)</f>
        <v>2928.5660000000003</v>
      </c>
      <c r="I10" s="43">
        <f>IF(G10="","",H10/G10)</f>
        <v>0.88328583975562325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127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124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147</v>
      </c>
      <c r="D6" s="63">
        <v>117</v>
      </c>
      <c r="E6" s="46">
        <f>IF(C6="","",+D6/C6)</f>
        <v>0.79591836734693877</v>
      </c>
      <c r="F6" s="48"/>
      <c r="G6" s="47">
        <v>316.3</v>
      </c>
      <c r="H6" s="47">
        <v>285.39999999999998</v>
      </c>
      <c r="I6" s="46">
        <f>IF(G6="","",H6/G6)</f>
        <v>0.90230793550426802</v>
      </c>
      <c r="J6" s="30"/>
    </row>
    <row r="7" spans="2:10" x14ac:dyDescent="0.45">
      <c r="B7" s="26" t="s">
        <v>3</v>
      </c>
      <c r="C7" s="49">
        <v>713</v>
      </c>
      <c r="D7" s="49">
        <v>517</v>
      </c>
      <c r="E7" s="46">
        <f>IF(C7="","",+D7/C7)</f>
        <v>0.72510518934081347</v>
      </c>
      <c r="F7" s="48"/>
      <c r="G7" s="47">
        <v>800.18899999999996</v>
      </c>
      <c r="H7" s="47">
        <v>690.81399999999996</v>
      </c>
      <c r="I7" s="46">
        <f>IF(G7="","",H7/G7)</f>
        <v>0.86331354217566103</v>
      </c>
      <c r="J7" s="41"/>
    </row>
    <row r="8" spans="2:10" x14ac:dyDescent="0.4">
      <c r="B8" s="26" t="s">
        <v>2</v>
      </c>
      <c r="C8" s="60">
        <v>1519</v>
      </c>
      <c r="D8" s="49">
        <v>1121</v>
      </c>
      <c r="E8" s="46">
        <f>IF(C8="","",+D8/C8)</f>
        <v>0.73798551678736013</v>
      </c>
      <c r="F8" s="48"/>
      <c r="G8" s="64">
        <v>2159.6</v>
      </c>
      <c r="H8" s="47">
        <v>1917.8</v>
      </c>
      <c r="I8" s="46">
        <f>IF(G8="","",H8/G8)</f>
        <v>0.88803482126319688</v>
      </c>
      <c r="J8" s="27"/>
    </row>
    <row r="9" spans="2:10" x14ac:dyDescent="0.4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45">
      <c r="B10" s="28" t="s">
        <v>0</v>
      </c>
      <c r="C10" s="44">
        <f>SUM(C6:C9)</f>
        <v>2406</v>
      </c>
      <c r="D10" s="44">
        <f>SUM(D6:D9)</f>
        <v>1777</v>
      </c>
      <c r="E10" s="43">
        <f>IF(C10="","",+D10/C10)</f>
        <v>0.73857024106400671</v>
      </c>
      <c r="F10" s="45"/>
      <c r="G10" s="51">
        <f>SUM(G6:G9)</f>
        <v>3316.6190000000001</v>
      </c>
      <c r="H10" s="51">
        <f>SUM(H6:H9)</f>
        <v>2932.0240000000003</v>
      </c>
      <c r="I10" s="43">
        <f>IF(G10="","",H10/G10)</f>
        <v>0.88404004198251296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125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122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146</v>
      </c>
      <c r="D6" s="63">
        <v>120</v>
      </c>
      <c r="E6" s="46">
        <f>IF(C6="","",+D6/C6)</f>
        <v>0.82191780821917804</v>
      </c>
      <c r="F6" s="48"/>
      <c r="G6" s="47">
        <v>316.3</v>
      </c>
      <c r="H6" s="47">
        <v>288.10000000000002</v>
      </c>
      <c r="I6" s="46">
        <f>IF(G6="","",H6/G6)</f>
        <v>0.91084413531457487</v>
      </c>
      <c r="J6" s="30"/>
    </row>
    <row r="7" spans="2:10" x14ac:dyDescent="0.45">
      <c r="B7" s="26" t="s">
        <v>3</v>
      </c>
      <c r="C7" s="49">
        <v>709</v>
      </c>
      <c r="D7" s="49">
        <v>519</v>
      </c>
      <c r="E7" s="46">
        <f>IF(C7="","",+D7/C7)</f>
        <v>0.73201692524682649</v>
      </c>
      <c r="F7" s="48"/>
      <c r="G7" s="47">
        <v>794.86500000000001</v>
      </c>
      <c r="H7" s="47">
        <v>692.923</v>
      </c>
      <c r="I7" s="46">
        <f>IF(G7="","",H7/G7)</f>
        <v>0.87174929076006613</v>
      </c>
      <c r="J7" s="41"/>
    </row>
    <row r="8" spans="2:10" x14ac:dyDescent="0.4">
      <c r="B8" s="26" t="s">
        <v>2</v>
      </c>
      <c r="C8" s="60">
        <v>1519</v>
      </c>
      <c r="D8" s="49">
        <v>1123</v>
      </c>
      <c r="E8" s="46">
        <f>IF(C8="","",+D8/C8)</f>
        <v>0.739302172481896</v>
      </c>
      <c r="F8" s="48"/>
      <c r="G8" s="64">
        <v>2156.1</v>
      </c>
      <c r="H8" s="47">
        <v>1921.4</v>
      </c>
      <c r="I8" s="46">
        <f>IF(G8="","",H8/G8)</f>
        <v>0.89114605073976172</v>
      </c>
      <c r="J8" s="27"/>
    </row>
    <row r="9" spans="2:10" x14ac:dyDescent="0.4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45">
      <c r="B10" s="28" t="s">
        <v>0</v>
      </c>
      <c r="C10" s="44">
        <f>SUM(C6:C9)</f>
        <v>2401</v>
      </c>
      <c r="D10" s="44">
        <f>SUM(D6:D9)</f>
        <v>1784</v>
      </c>
      <c r="E10" s="43">
        <f>IF(C10="","",+D10/C10)</f>
        <v>0.7430237401082882</v>
      </c>
      <c r="F10" s="45"/>
      <c r="G10" s="51">
        <f>SUM(G6:G9)</f>
        <v>3307.7950000000001</v>
      </c>
      <c r="H10" s="51">
        <f>SUM(H6:H9)</f>
        <v>2940.4330000000004</v>
      </c>
      <c r="I10" s="43">
        <f>IF(G10="","",H10/G10)</f>
        <v>0.88894051777694816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123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120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146</v>
      </c>
      <c r="D6" s="63">
        <v>121</v>
      </c>
      <c r="E6" s="46">
        <f>IF(C6="","",+D6/C6)</f>
        <v>0.82876712328767121</v>
      </c>
      <c r="F6" s="48"/>
      <c r="G6" s="47">
        <v>316.3</v>
      </c>
      <c r="H6" s="47">
        <v>288.89999999999998</v>
      </c>
      <c r="I6" s="46">
        <f>IF(G6="","",H6/G6)</f>
        <v>0.91337337970281363</v>
      </c>
      <c r="J6" s="30"/>
    </row>
    <row r="7" spans="2:10" x14ac:dyDescent="0.45">
      <c r="B7" s="26" t="s">
        <v>3</v>
      </c>
      <c r="C7" s="49">
        <v>707</v>
      </c>
      <c r="D7" s="49">
        <v>519</v>
      </c>
      <c r="E7" s="46">
        <f>IF(C7="","",+D7/C7)</f>
        <v>0.73408769448373412</v>
      </c>
      <c r="F7" s="48"/>
      <c r="G7" s="47">
        <v>793.4</v>
      </c>
      <c r="H7" s="47">
        <v>694.40599999999995</v>
      </c>
      <c r="I7" s="46">
        <f>IF(G7="","",H7/G7)</f>
        <v>0.87522813208974037</v>
      </c>
      <c r="J7" s="41"/>
    </row>
    <row r="8" spans="2:10" x14ac:dyDescent="0.4">
      <c r="B8" s="26" t="s">
        <v>2</v>
      </c>
      <c r="C8" s="60">
        <v>1517</v>
      </c>
      <c r="D8" s="49">
        <v>1111</v>
      </c>
      <c r="E8" s="46">
        <f>IF(C8="","",+D8/C8)</f>
        <v>0.73236651285431775</v>
      </c>
      <c r="F8" s="48"/>
      <c r="G8" s="64">
        <v>2158.4</v>
      </c>
      <c r="H8" s="47">
        <v>1898.4</v>
      </c>
      <c r="I8" s="46">
        <f>IF(G8="","",H8/G8)</f>
        <v>0.87954040029651592</v>
      </c>
      <c r="J8" s="27"/>
    </row>
    <row r="9" spans="2:10" x14ac:dyDescent="0.4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45">
      <c r="B10" s="28" t="s">
        <v>0</v>
      </c>
      <c r="C10" s="44">
        <f>SUM(C6:C9)</f>
        <v>2397</v>
      </c>
      <c r="D10" s="44">
        <f>SUM(D6:D9)</f>
        <v>1773</v>
      </c>
      <c r="E10" s="43">
        <f>IF(C10="","",+D10/C10)</f>
        <v>0.73967459324155194</v>
      </c>
      <c r="F10" s="45"/>
      <c r="G10" s="51">
        <f>SUM(G6:G9)</f>
        <v>3308.6300000000006</v>
      </c>
      <c r="H10" s="51">
        <f>SUM(H6:H9)</f>
        <v>2919.7160000000003</v>
      </c>
      <c r="I10" s="43">
        <f>IF(G10="","",H10/G10)</f>
        <v>0.88245467157101276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66" t="s">
        <v>121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118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145</v>
      </c>
      <c r="D6" s="63">
        <v>122</v>
      </c>
      <c r="E6" s="46">
        <f>IF(C6="","",+D6/C6)</f>
        <v>0.8413793103448276</v>
      </c>
      <c r="F6" s="48"/>
      <c r="G6" s="47">
        <v>316.3</v>
      </c>
      <c r="H6" s="47">
        <v>292.5</v>
      </c>
      <c r="I6" s="46">
        <f>IF(G6="","",H6/G6)</f>
        <v>0.92475497944988927</v>
      </c>
      <c r="J6" s="30"/>
    </row>
    <row r="7" spans="2:10" x14ac:dyDescent="0.45">
      <c r="B7" s="26" t="s">
        <v>3</v>
      </c>
      <c r="C7" s="49">
        <v>705</v>
      </c>
      <c r="D7" s="49">
        <v>516</v>
      </c>
      <c r="E7" s="46">
        <f>IF(C7="","",+D7/C7)</f>
        <v>0.73191489361702122</v>
      </c>
      <c r="F7" s="48"/>
      <c r="G7" s="47">
        <v>791.80200000000002</v>
      </c>
      <c r="H7" s="47">
        <v>692.94500000000005</v>
      </c>
      <c r="I7" s="46">
        <f>IF(G7="","",H7/G7)</f>
        <v>0.87514934289127844</v>
      </c>
      <c r="J7" s="41"/>
    </row>
    <row r="8" spans="2:10" x14ac:dyDescent="0.4">
      <c r="B8" s="26" t="s">
        <v>2</v>
      </c>
      <c r="C8" s="60">
        <v>1522</v>
      </c>
      <c r="D8" s="49">
        <v>1102</v>
      </c>
      <c r="E8" s="46">
        <f>IF(C8="","",+D8/C8)</f>
        <v>0.72404730617608415</v>
      </c>
      <c r="F8" s="48"/>
      <c r="G8" s="64">
        <v>2162</v>
      </c>
      <c r="H8" s="47">
        <v>1890.1</v>
      </c>
      <c r="I8" s="46">
        <f>IF(G8="","",H8/G8)</f>
        <v>0.87423681776133211</v>
      </c>
      <c r="J8" s="27"/>
    </row>
    <row r="9" spans="2:10" x14ac:dyDescent="0.4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45">
      <c r="B10" s="28" t="s">
        <v>0</v>
      </c>
      <c r="C10" s="44">
        <f>SUM(C6:C9)</f>
        <v>2399</v>
      </c>
      <c r="D10" s="44">
        <f>SUM(D6:D9)</f>
        <v>1762</v>
      </c>
      <c r="E10" s="43">
        <f>IF(C10="","",+D10/C10)</f>
        <v>0.73447269695706541</v>
      </c>
      <c r="F10" s="45"/>
      <c r="G10" s="51">
        <f>SUM(G6:G9)</f>
        <v>3310.6320000000001</v>
      </c>
      <c r="H10" s="51">
        <f>SUM(H6:H9)</f>
        <v>2913.5550000000003</v>
      </c>
      <c r="I10" s="43">
        <f>IF(G10="","",H10/G10)</f>
        <v>0.88006006103970491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 t="s">
        <v>119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116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146</v>
      </c>
      <c r="D6" s="63">
        <v>122</v>
      </c>
      <c r="E6" s="46">
        <f>IF(C6="","",+D6/C6)</f>
        <v>0.83561643835616439</v>
      </c>
      <c r="F6" s="48"/>
      <c r="G6" s="47">
        <v>316.3</v>
      </c>
      <c r="H6" s="47">
        <v>292.5</v>
      </c>
      <c r="I6" s="46">
        <f>IF(G6="","",H6/G6)</f>
        <v>0.92475497944988927</v>
      </c>
      <c r="J6" s="30"/>
    </row>
    <row r="7" spans="2:10" x14ac:dyDescent="0.45">
      <c r="B7" s="26" t="s">
        <v>3</v>
      </c>
      <c r="C7" s="49">
        <v>708</v>
      </c>
      <c r="D7" s="49">
        <v>516</v>
      </c>
      <c r="E7" s="46">
        <f>IF(C7="","",+D7/C7)</f>
        <v>0.72881355932203384</v>
      </c>
      <c r="F7" s="48"/>
      <c r="G7" s="47">
        <v>794.34199999999998</v>
      </c>
      <c r="H7" s="47">
        <v>689.875</v>
      </c>
      <c r="I7" s="46">
        <f>IF(G7="","",H7/G7)</f>
        <v>0.86848611807005049</v>
      </c>
      <c r="J7" s="41"/>
    </row>
    <row r="8" spans="2:10" x14ac:dyDescent="0.4">
      <c r="B8" s="26" t="s">
        <v>2</v>
      </c>
      <c r="C8" s="60">
        <v>1522</v>
      </c>
      <c r="D8" s="49">
        <v>1112</v>
      </c>
      <c r="E8" s="46">
        <f>IF(C8="","",+D8/C8)</f>
        <v>0.73061760840998691</v>
      </c>
      <c r="F8" s="48"/>
      <c r="G8" s="64">
        <v>2165</v>
      </c>
      <c r="H8" s="47">
        <v>1913</v>
      </c>
      <c r="I8" s="46">
        <f>IF(G8="","",H8/G8)</f>
        <v>0.88360277136258658</v>
      </c>
      <c r="J8" s="27"/>
    </row>
    <row r="9" spans="2:10" x14ac:dyDescent="0.4">
      <c r="B9" s="26" t="s">
        <v>1</v>
      </c>
      <c r="C9" s="63">
        <v>27</v>
      </c>
      <c r="D9" s="63">
        <v>18</v>
      </c>
      <c r="E9" s="46">
        <f>IF(C9="","",+D9/C9)</f>
        <v>0.66666666666666663</v>
      </c>
      <c r="F9" s="53"/>
      <c r="G9" s="65">
        <v>40.53</v>
      </c>
      <c r="H9" s="65">
        <v>34.35</v>
      </c>
      <c r="I9" s="46">
        <f>IF(G9="","",H9/G9)</f>
        <v>0.84752035529237602</v>
      </c>
      <c r="J9" s="27"/>
    </row>
    <row r="10" spans="2:10" s="28" customFormat="1" x14ac:dyDescent="0.45">
      <c r="B10" s="28" t="s">
        <v>0</v>
      </c>
      <c r="C10" s="44">
        <f>SUM(C6:C9)</f>
        <v>2403</v>
      </c>
      <c r="D10" s="44">
        <f>SUM(D6:D9)</f>
        <v>1768</v>
      </c>
      <c r="E10" s="43">
        <f>IF(C10="","",+D10/C10)</f>
        <v>0.73574698293799412</v>
      </c>
      <c r="F10" s="45"/>
      <c r="G10" s="51">
        <f>SUM(G6:G9)</f>
        <v>3316.172</v>
      </c>
      <c r="H10" s="51">
        <f>SUM(H6:H9)</f>
        <v>2929.7249999999999</v>
      </c>
      <c r="I10" s="43">
        <f>IF(G10="","",H10/G10)</f>
        <v>0.88346593602503121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 t="s">
        <v>117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114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146</v>
      </c>
      <c r="D6" s="63">
        <v>122</v>
      </c>
      <c r="E6" s="46">
        <f>IF(C6="","",+D6/C6)</f>
        <v>0.83561643835616439</v>
      </c>
      <c r="F6" s="48"/>
      <c r="G6" s="47">
        <v>316.3</v>
      </c>
      <c r="H6" s="47">
        <v>288.10000000000002</v>
      </c>
      <c r="I6" s="46">
        <f>IF(G6="","",H6/G6)</f>
        <v>0.91084413531457487</v>
      </c>
      <c r="J6" s="30"/>
    </row>
    <row r="7" spans="2:10" x14ac:dyDescent="0.45">
      <c r="B7" s="26" t="s">
        <v>3</v>
      </c>
      <c r="C7" s="49">
        <v>706</v>
      </c>
      <c r="D7" s="49">
        <v>515</v>
      </c>
      <c r="E7" s="46">
        <f>IF(C7="","",+D7/C7)</f>
        <v>0.72946175637393773</v>
      </c>
      <c r="F7" s="48"/>
      <c r="G7" s="47">
        <v>791.33500000000004</v>
      </c>
      <c r="H7" s="47">
        <v>686.53399999999999</v>
      </c>
      <c r="I7" s="46">
        <f>IF(G7="","",H7/G7)</f>
        <v>0.86756430588815103</v>
      </c>
      <c r="J7" s="41"/>
    </row>
    <row r="8" spans="2:10" x14ac:dyDescent="0.4">
      <c r="B8" s="26" t="s">
        <v>2</v>
      </c>
      <c r="C8" s="60">
        <v>1522</v>
      </c>
      <c r="D8" s="49">
        <v>1116</v>
      </c>
      <c r="E8" s="46">
        <f>IF(C8="","",+D8/C8)</f>
        <v>0.73324572930354792</v>
      </c>
      <c r="F8" s="48"/>
      <c r="G8" s="64">
        <v>2167.6999999999998</v>
      </c>
      <c r="H8" s="47">
        <v>1919.1</v>
      </c>
      <c r="I8" s="46">
        <f>IF(G8="","",H8/G8)</f>
        <v>0.88531623379618951</v>
      </c>
      <c r="J8" s="27"/>
    </row>
    <row r="9" spans="2:10" x14ac:dyDescent="0.4">
      <c r="B9" s="26" t="s">
        <v>1</v>
      </c>
      <c r="C9" s="63">
        <v>27</v>
      </c>
      <c r="D9" s="63">
        <v>18</v>
      </c>
      <c r="E9" s="46">
        <f>IF(C9="","",+D9/C9)</f>
        <v>0.66666666666666663</v>
      </c>
      <c r="F9" s="53"/>
      <c r="G9" s="65">
        <v>40.53</v>
      </c>
      <c r="H9" s="65">
        <v>34.35</v>
      </c>
      <c r="I9" s="46">
        <f>IF(G9="","",H9/G9)</f>
        <v>0.84752035529237602</v>
      </c>
      <c r="J9" s="27"/>
    </row>
    <row r="10" spans="2:10" s="28" customFormat="1" x14ac:dyDescent="0.45">
      <c r="B10" s="28" t="s">
        <v>0</v>
      </c>
      <c r="C10" s="44">
        <f>SUM(C6:C9)</f>
        <v>2401</v>
      </c>
      <c r="D10" s="44">
        <f>SUM(D6:D9)</f>
        <v>1771</v>
      </c>
      <c r="E10" s="43">
        <f>IF(C10="","",+D10/C10)</f>
        <v>0.73760932944606417</v>
      </c>
      <c r="F10" s="45"/>
      <c r="G10" s="51">
        <f>SUM(G6:G9)</f>
        <v>3315.8650000000002</v>
      </c>
      <c r="H10" s="51">
        <f>SUM(H6:H9)</f>
        <v>2928.0839999999998</v>
      </c>
      <c r="I10" s="43">
        <f>IF(G10="","",H10/G10)</f>
        <v>0.88305283839963311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 t="s">
        <v>115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113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63">
        <v>146</v>
      </c>
      <c r="D6" s="63">
        <v>125</v>
      </c>
      <c r="E6" s="46">
        <f>IF(C6="","",+D6/C6)</f>
        <v>0.85616438356164382</v>
      </c>
      <c r="F6" s="48"/>
      <c r="G6" s="47">
        <v>316.3</v>
      </c>
      <c r="H6" s="47">
        <v>295.7</v>
      </c>
      <c r="I6" s="46">
        <f>IF(G6="","",H6/G6)</f>
        <v>0.93487195700284531</v>
      </c>
      <c r="J6" s="30"/>
    </row>
    <row r="7" spans="2:10" x14ac:dyDescent="0.45">
      <c r="B7" s="26" t="s">
        <v>3</v>
      </c>
      <c r="C7" s="49">
        <v>705</v>
      </c>
      <c r="D7" s="49">
        <v>514</v>
      </c>
      <c r="E7" s="46">
        <f>IF(C7="","",+D7/C7)</f>
        <v>0.72907801418439722</v>
      </c>
      <c r="F7" s="48"/>
      <c r="G7" s="47">
        <v>790.49699999999996</v>
      </c>
      <c r="H7" s="47">
        <v>688.10400000000004</v>
      </c>
      <c r="I7" s="46">
        <f>IF(G7="","",H7/G7)</f>
        <v>0.87047009666070851</v>
      </c>
      <c r="J7" s="41"/>
    </row>
    <row r="8" spans="2:10" x14ac:dyDescent="0.4">
      <c r="B8" s="26" t="s">
        <v>2</v>
      </c>
      <c r="C8" s="60">
        <v>1518</v>
      </c>
      <c r="D8" s="49">
        <v>1113</v>
      </c>
      <c r="E8" s="46">
        <f>IF(C8="","",+D8/C8)</f>
        <v>0.73320158102766797</v>
      </c>
      <c r="F8" s="48"/>
      <c r="G8" s="64">
        <v>2167.8000000000002</v>
      </c>
      <c r="H8" s="47">
        <v>1918.4</v>
      </c>
      <c r="I8" s="46">
        <f>IF(G8="","",H8/G8)</f>
        <v>0.88495248639173352</v>
      </c>
      <c r="J8" s="27"/>
    </row>
    <row r="9" spans="2:10" x14ac:dyDescent="0.4">
      <c r="B9" s="26" t="s">
        <v>1</v>
      </c>
      <c r="C9" s="49">
        <v>28</v>
      </c>
      <c r="D9" s="49">
        <v>19</v>
      </c>
      <c r="E9" s="46">
        <f>IF(C9="","",+D9/C9)</f>
        <v>0.6785714285714286</v>
      </c>
      <c r="F9" s="53"/>
      <c r="G9" s="65">
        <v>41.32</v>
      </c>
      <c r="H9" s="65">
        <v>35.1</v>
      </c>
      <c r="I9" s="46">
        <f>IF(G9="","",H9/G9)</f>
        <v>0.84946757018393038</v>
      </c>
      <c r="J9" s="27"/>
    </row>
    <row r="10" spans="2:10" s="28" customFormat="1" x14ac:dyDescent="0.45">
      <c r="B10" s="28" t="s">
        <v>0</v>
      </c>
      <c r="C10" s="44">
        <f>SUM(C6:C9)</f>
        <v>2397</v>
      </c>
      <c r="D10" s="44">
        <f>SUM(D6:D9)</f>
        <v>1771</v>
      </c>
      <c r="E10" s="43">
        <f>IF(C10="","",+D10/C10)</f>
        <v>0.73884021693783897</v>
      </c>
      <c r="F10" s="45"/>
      <c r="G10" s="51">
        <f>SUM(G6:G9)</f>
        <v>3315.9170000000004</v>
      </c>
      <c r="H10" s="51">
        <f>SUM(H6:H9)</f>
        <v>2937.3040000000001</v>
      </c>
      <c r="I10" s="43">
        <f>IF(G10="","",H10/G10)</f>
        <v>0.88581951840169693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1:J23"/>
  <sheetViews>
    <sheetView workbookViewId="0">
      <selection activeCell="D17" sqref="D17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111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145</v>
      </c>
      <c r="D6" s="49">
        <v>129</v>
      </c>
      <c r="E6" s="46">
        <f>IF(C6="","",+D6/C6)</f>
        <v>0.8896551724137931</v>
      </c>
      <c r="F6" s="48"/>
      <c r="G6" s="50">
        <v>316.3</v>
      </c>
      <c r="H6" s="50">
        <v>299</v>
      </c>
      <c r="I6" s="46">
        <f>IF(G6="","",H6/G6)</f>
        <v>0.94530509010433128</v>
      </c>
      <c r="J6" s="30"/>
    </row>
    <row r="7" spans="2:10" x14ac:dyDescent="0.45">
      <c r="B7" s="26" t="s">
        <v>3</v>
      </c>
      <c r="C7" s="49">
        <v>706</v>
      </c>
      <c r="D7" s="49">
        <v>508</v>
      </c>
      <c r="E7" s="46">
        <f>IF(C7="","",+D7/C7)</f>
        <v>0.71954674220963177</v>
      </c>
      <c r="F7" s="48"/>
      <c r="G7" s="50">
        <v>791.33299999999997</v>
      </c>
      <c r="H7" s="50">
        <v>685.84699999999998</v>
      </c>
      <c r="I7" s="46">
        <f>IF(G7="","",H7/G7)</f>
        <v>0.8666983431753762</v>
      </c>
      <c r="J7" s="41"/>
    </row>
    <row r="8" spans="2:10" x14ac:dyDescent="0.4">
      <c r="B8" s="26" t="s">
        <v>2</v>
      </c>
      <c r="C8" s="60">
        <v>1522</v>
      </c>
      <c r="D8" s="49">
        <v>1111</v>
      </c>
      <c r="E8" s="46">
        <f>IF(C8="","",+D8/C8)</f>
        <v>0.72996057818659654</v>
      </c>
      <c r="F8" s="48"/>
      <c r="G8" s="61">
        <v>2167.6</v>
      </c>
      <c r="H8" s="50">
        <v>1916.4</v>
      </c>
      <c r="I8" s="46">
        <f>IF(G8="","",H8/G8)</f>
        <v>0.88411145967890759</v>
      </c>
      <c r="J8" s="27"/>
    </row>
    <row r="9" spans="2:10" x14ac:dyDescent="0.4">
      <c r="B9" s="26" t="s">
        <v>1</v>
      </c>
      <c r="C9" s="49">
        <v>27</v>
      </c>
      <c r="D9" s="49">
        <v>18</v>
      </c>
      <c r="E9" s="46">
        <f>IF(C9="","",+D9/C9)</f>
        <v>0.66666666666666663</v>
      </c>
      <c r="F9" s="53"/>
      <c r="G9" s="62">
        <v>40.53</v>
      </c>
      <c r="H9" s="62">
        <v>34.4</v>
      </c>
      <c r="I9" s="46">
        <f>IF(G9="","",H9/G9)</f>
        <v>0.84875400937577095</v>
      </c>
      <c r="J9" s="27"/>
    </row>
    <row r="10" spans="2:10" s="28" customFormat="1" x14ac:dyDescent="0.45">
      <c r="B10" s="28" t="s">
        <v>0</v>
      </c>
      <c r="C10" s="44">
        <f>SUM(C6:C9)</f>
        <v>2400</v>
      </c>
      <c r="D10" s="44">
        <f>SUM(D6:D9)</f>
        <v>1766</v>
      </c>
      <c r="E10" s="43">
        <f>IF(C10="","",+D10/C10)</f>
        <v>0.73583333333333334</v>
      </c>
      <c r="F10" s="45"/>
      <c r="G10" s="51">
        <f>SUM(G6:G9)</f>
        <v>3315.7630000000004</v>
      </c>
      <c r="H10" s="51">
        <f>SUM(H6:H9)</f>
        <v>2935.6470000000004</v>
      </c>
      <c r="I10" s="43">
        <f>IF(G10="","",H10/G10)</f>
        <v>0.88536092597691696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 t="s">
        <v>112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1:J23"/>
  <sheetViews>
    <sheetView workbookViewId="0">
      <selection activeCell="C36" sqref="C36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110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145</v>
      </c>
      <c r="D6" s="49">
        <v>129</v>
      </c>
      <c r="E6" s="46">
        <v>0.8896551724137931</v>
      </c>
      <c r="F6" s="48"/>
      <c r="G6" s="47">
        <v>316.3</v>
      </c>
      <c r="H6" s="47">
        <v>299.10000000000002</v>
      </c>
      <c r="I6" s="46">
        <v>0.94562124565286121</v>
      </c>
      <c r="J6" s="30"/>
    </row>
    <row r="7" spans="2:10" x14ac:dyDescent="0.45">
      <c r="B7" s="26" t="s">
        <v>3</v>
      </c>
      <c r="C7" s="49">
        <v>705</v>
      </c>
      <c r="D7" s="49">
        <v>500</v>
      </c>
      <c r="E7" s="46">
        <f>IF(C7="","",+D7/C7)</f>
        <v>0.70921985815602839</v>
      </c>
      <c r="F7" s="48"/>
      <c r="G7" s="47">
        <v>790.49699999999996</v>
      </c>
      <c r="H7" s="47">
        <v>685.35500000000002</v>
      </c>
      <c r="I7" s="46">
        <f>IF(G7="","",H7/G7)</f>
        <v>0.86699253760608841</v>
      </c>
      <c r="J7" s="41"/>
    </row>
    <row r="8" spans="2:10" x14ac:dyDescent="0.4">
      <c r="B8" s="26" t="s">
        <v>2</v>
      </c>
      <c r="C8" s="57">
        <v>1524</v>
      </c>
      <c r="D8" s="49">
        <v>1110</v>
      </c>
      <c r="E8" s="46">
        <f>IF(C8="","",+D8/C8)</f>
        <v>0.72834645669291342</v>
      </c>
      <c r="F8" s="48"/>
      <c r="G8" s="58">
        <v>2167.8000000000002</v>
      </c>
      <c r="H8" s="47">
        <v>1920.1</v>
      </c>
      <c r="I8" s="46">
        <f>IF(G8="","",H8/G8)</f>
        <v>0.88573669157671364</v>
      </c>
      <c r="J8" s="27"/>
    </row>
    <row r="9" spans="2:10" x14ac:dyDescent="0.4">
      <c r="B9" s="26" t="s">
        <v>1</v>
      </c>
      <c r="C9" s="49">
        <v>27</v>
      </c>
      <c r="D9" s="49">
        <v>18</v>
      </c>
      <c r="E9" s="46">
        <f>IF(C9="","",+D9/C9)</f>
        <v>0.66666666666666663</v>
      </c>
      <c r="F9" s="53"/>
      <c r="G9" s="57">
        <v>40.53</v>
      </c>
      <c r="H9" s="59">
        <v>34.4</v>
      </c>
      <c r="I9" s="46">
        <f>IF(G9="","",H9/G9)</f>
        <v>0.84875400937577095</v>
      </c>
      <c r="J9" s="27"/>
    </row>
    <row r="10" spans="2:10" s="28" customFormat="1" x14ac:dyDescent="0.45">
      <c r="B10" s="28" t="s">
        <v>0</v>
      </c>
      <c r="C10" s="44">
        <f>SUM(C6:C9)</f>
        <v>2401</v>
      </c>
      <c r="D10" s="44">
        <f>SUM(D6:D9)</f>
        <v>1757</v>
      </c>
      <c r="E10" s="43">
        <f>IF(C10="","",+D10/C10)</f>
        <v>0.73177842565597673</v>
      </c>
      <c r="F10" s="45"/>
      <c r="G10" s="51">
        <f>SUM(G6:G9)</f>
        <v>3315.1270000000004</v>
      </c>
      <c r="H10" s="51">
        <f>SUM(H6:H9)</f>
        <v>2938.9549999999999</v>
      </c>
      <c r="I10" s="43">
        <f>IF(G10="","",H10/G10)</f>
        <v>0.88652863072817412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B1:J23"/>
  <sheetViews>
    <sheetView workbookViewId="0">
      <selection activeCell="B22" sqref="B22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109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143</v>
      </c>
      <c r="D6" s="49">
        <v>127</v>
      </c>
      <c r="E6" s="46">
        <f>+D6/C6</f>
        <v>0.88811188811188813</v>
      </c>
      <c r="F6" s="48" t="s">
        <v>34</v>
      </c>
      <c r="G6" s="47">
        <v>316.3</v>
      </c>
      <c r="H6" s="47">
        <v>293.2</v>
      </c>
      <c r="I6" s="46">
        <f>H6/G6</f>
        <v>0.92696806828959843</v>
      </c>
      <c r="J6" s="30"/>
    </row>
    <row r="7" spans="2:10" x14ac:dyDescent="0.45">
      <c r="B7" s="26" t="s">
        <v>3</v>
      </c>
      <c r="C7" s="49">
        <v>700</v>
      </c>
      <c r="D7" s="49">
        <v>496</v>
      </c>
      <c r="E7" s="46">
        <f>+D7/C7</f>
        <v>0.70857142857142852</v>
      </c>
      <c r="F7" s="48"/>
      <c r="G7" s="47">
        <v>783.40499999999997</v>
      </c>
      <c r="H7" s="47">
        <v>681.57100000000003</v>
      </c>
      <c r="I7" s="46">
        <f>+H7/G7</f>
        <v>0.87001104154300779</v>
      </c>
      <c r="J7" s="41"/>
    </row>
    <row r="8" spans="2:10" x14ac:dyDescent="0.45">
      <c r="B8" s="26" t="s">
        <v>2</v>
      </c>
      <c r="C8" s="49">
        <v>1525</v>
      </c>
      <c r="D8" s="49">
        <v>1097</v>
      </c>
      <c r="E8" s="46">
        <f>+D8/C8</f>
        <v>0.71934426229508197</v>
      </c>
      <c r="F8" s="48"/>
      <c r="G8" s="47">
        <v>2167.4</v>
      </c>
      <c r="H8" s="47">
        <v>1905.5</v>
      </c>
      <c r="I8" s="46">
        <f>+H8/G8</f>
        <v>0.87916397526990864</v>
      </c>
      <c r="J8" s="27"/>
    </row>
    <row r="9" spans="2:10" x14ac:dyDescent="0.45">
      <c r="B9" s="26" t="s">
        <v>1</v>
      </c>
      <c r="C9" s="49">
        <v>24</v>
      </c>
      <c r="D9" s="49">
        <v>16</v>
      </c>
      <c r="E9" s="46">
        <f>+D9/C9</f>
        <v>0.66666666666666663</v>
      </c>
      <c r="F9" s="53"/>
      <c r="G9" s="50">
        <v>38.9</v>
      </c>
      <c r="H9" s="50">
        <v>32.9</v>
      </c>
      <c r="I9" s="46">
        <f>+H9/G9</f>
        <v>0.84575835475578409</v>
      </c>
      <c r="J9" s="27"/>
    </row>
    <row r="10" spans="2:10" s="28" customFormat="1" x14ac:dyDescent="0.45">
      <c r="B10" s="28" t="s">
        <v>0</v>
      </c>
      <c r="C10" s="44">
        <f>SUM(C6:C9)</f>
        <v>2392</v>
      </c>
      <c r="D10" s="44">
        <f>SUM(D6:D9)</f>
        <v>1736</v>
      </c>
      <c r="E10" s="43">
        <f>D10/C10</f>
        <v>0.72575250836120397</v>
      </c>
      <c r="F10" s="45"/>
      <c r="G10" s="51">
        <f>SUM(G6:G9)</f>
        <v>3306.0050000000001</v>
      </c>
      <c r="H10" s="51">
        <f>SUM(H6:H9)</f>
        <v>2913.1709999999998</v>
      </c>
      <c r="I10" s="43">
        <f>+H10/G10</f>
        <v>0.88117561830668734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 t="s">
        <v>108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1:J23"/>
  <sheetViews>
    <sheetView workbookViewId="0">
      <selection activeCell="C9" sqref="C9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91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112</v>
      </c>
      <c r="D6" s="49">
        <v>96</v>
      </c>
      <c r="E6" s="46">
        <f>+D6/C6</f>
        <v>0.8571428571428571</v>
      </c>
      <c r="F6" s="48" t="s">
        <v>34</v>
      </c>
      <c r="G6" s="47">
        <v>294.3</v>
      </c>
      <c r="H6" s="47">
        <v>267.89999999999998</v>
      </c>
      <c r="I6" s="46">
        <f>H6/G6</f>
        <v>0.91029561671763493</v>
      </c>
      <c r="J6" s="30"/>
    </row>
    <row r="7" spans="2:10" x14ac:dyDescent="0.45">
      <c r="B7" s="26" t="s">
        <v>3</v>
      </c>
      <c r="C7" s="49">
        <v>609</v>
      </c>
      <c r="D7" s="49">
        <v>423</v>
      </c>
      <c r="E7" s="46">
        <f>+D7/C7</f>
        <v>0.69458128078817738</v>
      </c>
      <c r="F7" s="48"/>
      <c r="G7" s="47">
        <v>863.46199999999999</v>
      </c>
      <c r="H7" s="47">
        <v>744.024</v>
      </c>
      <c r="I7" s="46">
        <f>+H7/G7</f>
        <v>0.86167544142069952</v>
      </c>
      <c r="J7" s="41"/>
    </row>
    <row r="8" spans="2:10" x14ac:dyDescent="0.45">
      <c r="B8" s="26" t="s">
        <v>2</v>
      </c>
      <c r="C8" s="49">
        <v>1291</v>
      </c>
      <c r="D8" s="49">
        <v>904</v>
      </c>
      <c r="E8" s="46">
        <f>+D8/C8</f>
        <v>0.70023237800154914</v>
      </c>
      <c r="F8" s="48"/>
      <c r="G8" s="47">
        <v>2069.4</v>
      </c>
      <c r="H8" s="47">
        <v>1830.5</v>
      </c>
      <c r="I8" s="46">
        <f>+H8/G8</f>
        <v>0.88455590992558231</v>
      </c>
      <c r="J8" s="27"/>
    </row>
    <row r="9" spans="2:10" x14ac:dyDescent="0.45">
      <c r="B9" s="26" t="s">
        <v>1</v>
      </c>
      <c r="C9" s="49">
        <v>24</v>
      </c>
      <c r="D9" s="49">
        <v>16</v>
      </c>
      <c r="E9" s="46">
        <f>+D9/C9</f>
        <v>0.66666666666666663</v>
      </c>
      <c r="F9" s="53"/>
      <c r="G9" s="50">
        <v>48.44</v>
      </c>
      <c r="H9" s="50">
        <v>38.700000000000003</v>
      </c>
      <c r="I9" s="46">
        <f>+H9/G9</f>
        <v>0.7989265070189927</v>
      </c>
      <c r="J9" s="27"/>
    </row>
    <row r="10" spans="2:10" s="28" customFormat="1" x14ac:dyDescent="0.45">
      <c r="B10" s="28" t="s">
        <v>0</v>
      </c>
      <c r="C10" s="44">
        <f>SUM(C6:C9)</f>
        <v>2036</v>
      </c>
      <c r="D10" s="44">
        <f>SUM(D6:D9)</f>
        <v>1439</v>
      </c>
      <c r="E10" s="43">
        <f>D10/C10</f>
        <v>0.70677799607072689</v>
      </c>
      <c r="F10" s="45"/>
      <c r="G10" s="51">
        <f>SUM(G6:G9)</f>
        <v>3275.6020000000003</v>
      </c>
      <c r="H10" s="51">
        <f>SUM(H6:H9)</f>
        <v>2881.1239999999998</v>
      </c>
      <c r="I10" s="43">
        <f>+H10/G10</f>
        <v>0.87957083919230705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 t="s">
        <v>90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1:J23"/>
  <sheetViews>
    <sheetView workbookViewId="0">
      <selection activeCell="C9" sqref="C9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93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112</v>
      </c>
      <c r="D6" s="49">
        <v>94</v>
      </c>
      <c r="E6" s="46">
        <f>+D6/C6</f>
        <v>0.8392857142857143</v>
      </c>
      <c r="F6" s="48" t="s">
        <v>34</v>
      </c>
      <c r="G6" s="47">
        <v>294.3</v>
      </c>
      <c r="H6" s="47">
        <v>252</v>
      </c>
      <c r="I6" s="46">
        <f>H6/G6</f>
        <v>0.85626911314984711</v>
      </c>
      <c r="J6" s="30"/>
    </row>
    <row r="7" spans="2:10" x14ac:dyDescent="0.45">
      <c r="B7" s="26" t="s">
        <v>3</v>
      </c>
      <c r="C7" s="49">
        <v>609</v>
      </c>
      <c r="D7" s="49">
        <v>438</v>
      </c>
      <c r="E7" s="46">
        <f>+D7/C7</f>
        <v>0.71921182266009853</v>
      </c>
      <c r="F7" s="48"/>
      <c r="G7" s="47">
        <v>871.13099999999997</v>
      </c>
      <c r="H7" s="47">
        <v>762.54899999999998</v>
      </c>
      <c r="I7" s="46">
        <f>+H7/G7</f>
        <v>0.87535514176398266</v>
      </c>
      <c r="J7" s="41"/>
    </row>
    <row r="8" spans="2:10" x14ac:dyDescent="0.45">
      <c r="B8" s="26" t="s">
        <v>2</v>
      </c>
      <c r="C8" s="49">
        <v>1292</v>
      </c>
      <c r="D8" s="49">
        <v>893</v>
      </c>
      <c r="E8" s="46">
        <f>+D8/C8</f>
        <v>0.69117647058823528</v>
      </c>
      <c r="F8" s="48"/>
      <c r="G8" s="47">
        <v>2069</v>
      </c>
      <c r="H8" s="47">
        <v>1821.6</v>
      </c>
      <c r="I8" s="46">
        <f>+H8/G8</f>
        <v>0.8804253262445626</v>
      </c>
      <c r="J8" s="27"/>
    </row>
    <row r="9" spans="2:10" x14ac:dyDescent="0.45">
      <c r="B9" s="26" t="s">
        <v>1</v>
      </c>
      <c r="C9" s="49">
        <v>24</v>
      </c>
      <c r="D9" s="49">
        <v>15</v>
      </c>
      <c r="E9" s="46">
        <f>+D9/C9</f>
        <v>0.625</v>
      </c>
      <c r="F9" s="53"/>
      <c r="G9" s="50">
        <v>48.44</v>
      </c>
      <c r="H9" s="50">
        <v>37.6</v>
      </c>
      <c r="I9" s="46">
        <f>+H9/G9</f>
        <v>0.77621800165152777</v>
      </c>
      <c r="J9" s="27"/>
    </row>
    <row r="10" spans="2:10" s="28" customFormat="1" x14ac:dyDescent="0.45">
      <c r="B10" s="28" t="s">
        <v>0</v>
      </c>
      <c r="C10" s="44">
        <f>SUM(C6:C9)</f>
        <v>2037</v>
      </c>
      <c r="D10" s="44">
        <f>SUM(D6:D9)</f>
        <v>1440</v>
      </c>
      <c r="E10" s="43">
        <f>D10/C10</f>
        <v>0.70692194403534614</v>
      </c>
      <c r="F10" s="45"/>
      <c r="G10" s="51">
        <f>SUM(G6:G9)</f>
        <v>3282.8710000000001</v>
      </c>
      <c r="H10" s="51">
        <f>SUM(H6:H9)</f>
        <v>2873.7489999999998</v>
      </c>
      <c r="I10" s="43">
        <f>+H10/G10</f>
        <v>0.87537676625124772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 t="s">
        <v>92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1:J23"/>
  <sheetViews>
    <sheetView workbookViewId="0">
      <selection activeCell="C9" sqref="C9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94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112</v>
      </c>
      <c r="D6" s="49">
        <v>94</v>
      </c>
      <c r="E6" s="46">
        <f>+D6/C6</f>
        <v>0.8392857142857143</v>
      </c>
      <c r="F6" s="48" t="s">
        <v>34</v>
      </c>
      <c r="G6" s="47">
        <v>294.3</v>
      </c>
      <c r="H6" s="47">
        <v>259.5</v>
      </c>
      <c r="I6" s="46">
        <f>H6/G6</f>
        <v>0.88175331294597348</v>
      </c>
      <c r="J6" s="30"/>
    </row>
    <row r="7" spans="2:10" x14ac:dyDescent="0.45">
      <c r="B7" s="26" t="s">
        <v>3</v>
      </c>
      <c r="C7" s="49">
        <v>608</v>
      </c>
      <c r="D7" s="49">
        <v>432</v>
      </c>
      <c r="E7" s="46">
        <f>+D7/C7</f>
        <v>0.71052631578947367</v>
      </c>
      <c r="F7" s="48"/>
      <c r="G7" s="47">
        <v>872.93600000000004</v>
      </c>
      <c r="H7" s="47">
        <v>757.149</v>
      </c>
      <c r="I7" s="46">
        <f>+H7/G7</f>
        <v>0.86735911911067931</v>
      </c>
      <c r="J7" s="41"/>
    </row>
    <row r="8" spans="2:10" x14ac:dyDescent="0.45">
      <c r="B8" s="26" t="s">
        <v>2</v>
      </c>
      <c r="C8" s="49">
        <v>1292</v>
      </c>
      <c r="D8" s="49">
        <v>893</v>
      </c>
      <c r="E8" s="46">
        <f>+D8/C8</f>
        <v>0.69117647058823528</v>
      </c>
      <c r="F8" s="48"/>
      <c r="G8" s="47">
        <v>2069.1999999999998</v>
      </c>
      <c r="H8" s="47">
        <v>1834.6</v>
      </c>
      <c r="I8" s="46">
        <f>+H8/G8</f>
        <v>0.88662284941040015</v>
      </c>
      <c r="J8" s="27"/>
    </row>
    <row r="9" spans="2:10" x14ac:dyDescent="0.45">
      <c r="B9" s="26" t="s">
        <v>1</v>
      </c>
      <c r="C9" s="49">
        <v>24</v>
      </c>
      <c r="D9" s="49">
        <v>15</v>
      </c>
      <c r="E9" s="46">
        <f>+D9/C9</f>
        <v>0.625</v>
      </c>
      <c r="F9" s="53"/>
      <c r="G9" s="50">
        <v>48.44</v>
      </c>
      <c r="H9" s="50">
        <v>37.6</v>
      </c>
      <c r="I9" s="46">
        <f>+H9/G9</f>
        <v>0.77621800165152777</v>
      </c>
      <c r="J9" s="27"/>
    </row>
    <row r="10" spans="2:10" s="28" customFormat="1" x14ac:dyDescent="0.45">
      <c r="B10" s="28" t="s">
        <v>0</v>
      </c>
      <c r="C10" s="44">
        <f>SUM(C6:C9)</f>
        <v>2036</v>
      </c>
      <c r="D10" s="44">
        <f>SUM(D6:D9)</f>
        <v>1434</v>
      </c>
      <c r="E10" s="43">
        <f>D10/C10</f>
        <v>0.70432220039292726</v>
      </c>
      <c r="F10" s="45"/>
      <c r="G10" s="51">
        <f>SUM(G6:G9)</f>
        <v>3284.8759999999997</v>
      </c>
      <c r="H10" s="51">
        <f>SUM(H6:H9)</f>
        <v>2888.8489999999997</v>
      </c>
      <c r="I10" s="43">
        <f>+H10/G10</f>
        <v>0.87943928477056665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B1:J23"/>
  <sheetViews>
    <sheetView workbookViewId="0">
      <selection activeCell="C9" sqref="C9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96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112</v>
      </c>
      <c r="D6" s="49">
        <v>95</v>
      </c>
      <c r="E6" s="46">
        <f>+D6/C6</f>
        <v>0.8482142857142857</v>
      </c>
      <c r="F6" s="48" t="s">
        <v>34</v>
      </c>
      <c r="G6" s="47">
        <v>294.3</v>
      </c>
      <c r="H6" s="47">
        <v>260.39999999999998</v>
      </c>
      <c r="I6" s="46">
        <f>H6/G6</f>
        <v>0.88481141692150855</v>
      </c>
      <c r="J6" s="30"/>
    </row>
    <row r="7" spans="2:10" x14ac:dyDescent="0.45">
      <c r="B7" s="26" t="s">
        <v>3</v>
      </c>
      <c r="C7" s="49">
        <v>607</v>
      </c>
      <c r="D7" s="49">
        <v>432</v>
      </c>
      <c r="E7" s="46">
        <f>+D7/C7</f>
        <v>0.71169686985172986</v>
      </c>
      <c r="F7" s="48"/>
      <c r="G7" s="47">
        <v>871.827</v>
      </c>
      <c r="H7" s="47">
        <v>755.94500000000005</v>
      </c>
      <c r="I7" s="46">
        <f>+H7/G7</f>
        <v>0.86708142785208542</v>
      </c>
      <c r="J7" s="41"/>
    </row>
    <row r="8" spans="2:10" x14ac:dyDescent="0.45">
      <c r="B8" s="26" t="s">
        <v>2</v>
      </c>
      <c r="C8" s="49">
        <v>1291</v>
      </c>
      <c r="D8" s="49">
        <v>891</v>
      </c>
      <c r="E8" s="46">
        <f>+D8/C8</f>
        <v>0.69016266460108444</v>
      </c>
      <c r="F8" s="48"/>
      <c r="G8" s="47">
        <v>2067.4</v>
      </c>
      <c r="H8" s="47">
        <v>1828.6</v>
      </c>
      <c r="I8" s="46">
        <f>+H8/G8</f>
        <v>0.88449259940021274</v>
      </c>
      <c r="J8" s="27"/>
    </row>
    <row r="9" spans="2:10" x14ac:dyDescent="0.45">
      <c r="B9" s="26" t="s">
        <v>1</v>
      </c>
      <c r="C9" s="49">
        <v>24</v>
      </c>
      <c r="D9" s="49">
        <v>13</v>
      </c>
      <c r="E9" s="46">
        <f>+D9/C9</f>
        <v>0.54166666666666663</v>
      </c>
      <c r="F9" s="53"/>
      <c r="G9" s="50">
        <v>48.44</v>
      </c>
      <c r="H9" s="50">
        <v>32</v>
      </c>
      <c r="I9" s="46">
        <f>+H9/G9</f>
        <v>0.66061106523534274</v>
      </c>
      <c r="J9" s="27"/>
    </row>
    <row r="10" spans="2:10" s="28" customFormat="1" x14ac:dyDescent="0.45">
      <c r="B10" s="28" t="s">
        <v>0</v>
      </c>
      <c r="C10" s="44">
        <f>SUM(C6:C9)</f>
        <v>2034</v>
      </c>
      <c r="D10" s="44">
        <f>SUM(D6:D9)</f>
        <v>1431</v>
      </c>
      <c r="E10" s="43">
        <f>D10/C10</f>
        <v>0.70353982300884954</v>
      </c>
      <c r="F10" s="45"/>
      <c r="G10" s="51">
        <f>SUM(G6:G9)</f>
        <v>3281.9670000000001</v>
      </c>
      <c r="H10" s="51">
        <f>SUM(H6:H9)</f>
        <v>2876.9449999999997</v>
      </c>
      <c r="I10" s="43">
        <f>+H10/G10</f>
        <v>0.87659169028817163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 t="s">
        <v>95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B1:J23"/>
  <sheetViews>
    <sheetView workbookViewId="0">
      <selection activeCell="C9" sqref="C9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98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112</v>
      </c>
      <c r="D6" s="49">
        <v>95</v>
      </c>
      <c r="E6" s="46">
        <f>+D6/C6</f>
        <v>0.8482142857142857</v>
      </c>
      <c r="F6" s="48" t="s">
        <v>34</v>
      </c>
      <c r="G6" s="47">
        <v>294.3</v>
      </c>
      <c r="H6" s="47">
        <v>260.39999999999998</v>
      </c>
      <c r="I6" s="46">
        <f>H6/G6</f>
        <v>0.88481141692150855</v>
      </c>
      <c r="J6" s="30"/>
    </row>
    <row r="7" spans="2:10" x14ac:dyDescent="0.45">
      <c r="B7" s="26" t="s">
        <v>3</v>
      </c>
      <c r="C7" s="49">
        <v>607</v>
      </c>
      <c r="D7" s="49">
        <v>425</v>
      </c>
      <c r="E7" s="46">
        <f>+D7/C7</f>
        <v>0.70016474464579903</v>
      </c>
      <c r="F7" s="48"/>
      <c r="G7" s="47">
        <v>873.625</v>
      </c>
      <c r="H7" s="47">
        <v>748.40200000000004</v>
      </c>
      <c r="I7" s="46">
        <f>+H7/G7</f>
        <v>0.85666275575904993</v>
      </c>
      <c r="J7" s="41"/>
    </row>
    <row r="8" spans="2:10" x14ac:dyDescent="0.45">
      <c r="B8" s="26" t="s">
        <v>2</v>
      </c>
      <c r="C8" s="49">
        <v>1292</v>
      </c>
      <c r="D8" s="49">
        <v>887</v>
      </c>
      <c r="E8" s="46">
        <f>+D8/C8</f>
        <v>0.68653250773993812</v>
      </c>
      <c r="F8" s="48"/>
      <c r="G8" s="47">
        <v>2064.5</v>
      </c>
      <c r="H8" s="47">
        <v>1811.5</v>
      </c>
      <c r="I8" s="46">
        <f>+H8/G8</f>
        <v>0.87745216759505928</v>
      </c>
      <c r="J8" s="27"/>
    </row>
    <row r="9" spans="2:10" x14ac:dyDescent="0.45">
      <c r="B9" s="26" t="s">
        <v>1</v>
      </c>
      <c r="C9" s="49">
        <v>24</v>
      </c>
      <c r="D9" s="49">
        <v>13</v>
      </c>
      <c r="E9" s="46">
        <f>+D9/C9</f>
        <v>0.54166666666666663</v>
      </c>
      <c r="F9" s="53"/>
      <c r="G9" s="50">
        <v>48.44</v>
      </c>
      <c r="H9" s="50">
        <v>32</v>
      </c>
      <c r="I9" s="46">
        <f>+H9/G9</f>
        <v>0.66061106523534274</v>
      </c>
      <c r="J9" s="27"/>
    </row>
    <row r="10" spans="2:10" s="28" customFormat="1" x14ac:dyDescent="0.45">
      <c r="B10" s="28" t="s">
        <v>0</v>
      </c>
      <c r="C10" s="44">
        <f>SUM(C6:C9)</f>
        <v>2035</v>
      </c>
      <c r="D10" s="44">
        <f>SUM(D6:D9)</f>
        <v>1420</v>
      </c>
      <c r="E10" s="43">
        <f>D10/C10</f>
        <v>0.69778869778869779</v>
      </c>
      <c r="F10" s="45"/>
      <c r="G10" s="51">
        <f>SUM(G6:G9)</f>
        <v>3280.8650000000002</v>
      </c>
      <c r="H10" s="51">
        <f>SUM(H6:H9)</f>
        <v>2852.3020000000001</v>
      </c>
      <c r="I10" s="43">
        <f>+H10/G10</f>
        <v>0.86937499714252187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 t="s">
        <v>97</v>
      </c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B1:J23"/>
  <sheetViews>
    <sheetView workbookViewId="0">
      <selection activeCell="C9" sqref="C9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99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114</v>
      </c>
      <c r="D6" s="49">
        <v>99</v>
      </c>
      <c r="E6" s="46">
        <f>+D6/C6</f>
        <v>0.86842105263157898</v>
      </c>
      <c r="F6" s="48" t="s">
        <v>34</v>
      </c>
      <c r="G6" s="47">
        <v>295.60000000000002</v>
      </c>
      <c r="H6" s="47">
        <v>268.60000000000002</v>
      </c>
      <c r="I6" s="46">
        <f>H6/G6</f>
        <v>0.90866035182679294</v>
      </c>
      <c r="J6" s="30"/>
    </row>
    <row r="7" spans="2:10" x14ac:dyDescent="0.45">
      <c r="B7" s="26" t="s">
        <v>3</v>
      </c>
      <c r="C7" s="49">
        <v>600</v>
      </c>
      <c r="D7" s="49">
        <v>422</v>
      </c>
      <c r="E7" s="46">
        <f>+D7/C7</f>
        <v>0.70333333333333337</v>
      </c>
      <c r="F7" s="48"/>
      <c r="G7" s="47">
        <v>866.51199999999994</v>
      </c>
      <c r="H7" s="47">
        <v>748.90499999999997</v>
      </c>
      <c r="I7" s="46">
        <f>+H7/G7</f>
        <v>0.86427539376257922</v>
      </c>
      <c r="J7" s="41"/>
    </row>
    <row r="8" spans="2:10" x14ac:dyDescent="0.45">
      <c r="B8" s="26" t="s">
        <v>2</v>
      </c>
      <c r="C8" s="49">
        <v>1289</v>
      </c>
      <c r="D8" s="49">
        <v>885</v>
      </c>
      <c r="E8" s="46">
        <f>+D8/C8</f>
        <v>0.68657874321179213</v>
      </c>
      <c r="F8" s="48"/>
      <c r="G8" s="47">
        <v>2062.6</v>
      </c>
      <c r="H8" s="47">
        <v>1814.1</v>
      </c>
      <c r="I8" s="46">
        <f>+H8/G8</f>
        <v>0.87952099292155528</v>
      </c>
      <c r="J8" s="27"/>
    </row>
    <row r="9" spans="2:10" x14ac:dyDescent="0.45">
      <c r="B9" s="26" t="s">
        <v>1</v>
      </c>
      <c r="C9" s="49">
        <v>24</v>
      </c>
      <c r="D9" s="49">
        <v>13</v>
      </c>
      <c r="E9" s="46">
        <f>+D9/C9</f>
        <v>0.54166666666666663</v>
      </c>
      <c r="F9" s="53"/>
      <c r="G9" s="50">
        <v>48.44</v>
      </c>
      <c r="H9" s="50">
        <v>32</v>
      </c>
      <c r="I9" s="46">
        <f>+H9/G9</f>
        <v>0.66061106523534274</v>
      </c>
      <c r="J9" s="27"/>
    </row>
    <row r="10" spans="2:10" s="28" customFormat="1" x14ac:dyDescent="0.45">
      <c r="B10" s="28" t="s">
        <v>0</v>
      </c>
      <c r="C10" s="44">
        <f>SUM(C6:C9)</f>
        <v>2027</v>
      </c>
      <c r="D10" s="44">
        <f>SUM(D6:D9)</f>
        <v>1419</v>
      </c>
      <c r="E10" s="43">
        <f>D10/C10</f>
        <v>0.7000493339911199</v>
      </c>
      <c r="F10" s="45"/>
      <c r="G10" s="51">
        <f>SUM(G6:G9)</f>
        <v>3273.152</v>
      </c>
      <c r="H10" s="51">
        <f>SUM(H6:H9)</f>
        <v>2863.605</v>
      </c>
      <c r="I10" s="43">
        <f>+H10/G10</f>
        <v>0.87487687708972883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5"/>
      <c r="D12" s="8"/>
      <c r="E12" s="6"/>
      <c r="F12" s="7"/>
      <c r="G12" s="7"/>
      <c r="H12" s="6"/>
    </row>
    <row r="13" spans="2:10" x14ac:dyDescent="0.45">
      <c r="B13" s="5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B1:J23"/>
  <sheetViews>
    <sheetView workbookViewId="0">
      <selection activeCell="C9" sqref="C9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101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114</v>
      </c>
      <c r="D6" s="49">
        <v>97</v>
      </c>
      <c r="E6" s="46">
        <f>+D6/C6</f>
        <v>0.85087719298245612</v>
      </c>
      <c r="F6" s="48" t="s">
        <v>34</v>
      </c>
      <c r="G6" s="47">
        <v>295.60000000000002</v>
      </c>
      <c r="H6" s="47">
        <v>269.5</v>
      </c>
      <c r="I6" s="46">
        <f>H6/G6</f>
        <v>0.91170500676589983</v>
      </c>
      <c r="J6" s="30"/>
    </row>
    <row r="7" spans="2:10" x14ac:dyDescent="0.45">
      <c r="B7" s="26" t="s">
        <v>3</v>
      </c>
      <c r="C7" s="49">
        <v>607</v>
      </c>
      <c r="D7" s="49">
        <v>431</v>
      </c>
      <c r="E7" s="46">
        <f>+D7/C7</f>
        <v>0.71004942339373966</v>
      </c>
      <c r="F7" s="48"/>
      <c r="G7" s="47">
        <v>876.32899999999995</v>
      </c>
      <c r="H7" s="47">
        <v>761.58900000000006</v>
      </c>
      <c r="I7" s="46">
        <f>+H7/G7</f>
        <v>0.86906743928364816</v>
      </c>
      <c r="J7" s="41"/>
    </row>
    <row r="8" spans="2:10" x14ac:dyDescent="0.45">
      <c r="B8" s="26" t="s">
        <v>2</v>
      </c>
      <c r="C8" s="49">
        <v>1288</v>
      </c>
      <c r="D8" s="49">
        <v>875</v>
      </c>
      <c r="E8" s="46">
        <f>+D8/C8</f>
        <v>0.67934782608695654</v>
      </c>
      <c r="F8" s="48"/>
      <c r="G8" s="47">
        <v>2066.1</v>
      </c>
      <c r="H8" s="47">
        <v>1814.6</v>
      </c>
      <c r="I8" s="46">
        <f>+H8/G8</f>
        <v>0.8782730748753691</v>
      </c>
      <c r="J8" s="27"/>
    </row>
    <row r="9" spans="2:10" x14ac:dyDescent="0.45">
      <c r="B9" s="26" t="s">
        <v>1</v>
      </c>
      <c r="C9" s="49">
        <v>24</v>
      </c>
      <c r="D9" s="49">
        <v>12</v>
      </c>
      <c r="E9" s="46">
        <f>+D9/C9</f>
        <v>0.5</v>
      </c>
      <c r="F9" s="53"/>
      <c r="G9" s="50">
        <v>48.44</v>
      </c>
      <c r="H9" s="50">
        <v>23.3</v>
      </c>
      <c r="I9" s="46">
        <f>+H9/G9</f>
        <v>0.48100743187448392</v>
      </c>
      <c r="J9" s="27"/>
    </row>
    <row r="10" spans="2:10" s="28" customFormat="1" x14ac:dyDescent="0.45">
      <c r="B10" s="28" t="s">
        <v>0</v>
      </c>
      <c r="C10" s="44">
        <f>SUM(C6:C9)</f>
        <v>2033</v>
      </c>
      <c r="D10" s="44">
        <f>SUM(D6:D9)</f>
        <v>1415</v>
      </c>
      <c r="E10" s="43">
        <f>D10/C10</f>
        <v>0.69601574028529267</v>
      </c>
      <c r="F10" s="45"/>
      <c r="G10" s="51">
        <f>SUM(G6:G9)</f>
        <v>3286.4690000000001</v>
      </c>
      <c r="H10" s="51">
        <f>SUM(H6:H9)</f>
        <v>2868.989</v>
      </c>
      <c r="I10" s="43">
        <f>+H10/G10</f>
        <v>0.87297004779293519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 t="s">
        <v>100</v>
      </c>
      <c r="D12" s="8"/>
      <c r="E12" s="6"/>
      <c r="F12" s="7"/>
      <c r="G12" s="7"/>
      <c r="H12" s="6"/>
    </row>
    <row r="13" spans="2:10" x14ac:dyDescent="0.45">
      <c r="B13" s="5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B1:J23"/>
  <sheetViews>
    <sheetView workbookViewId="0">
      <selection activeCell="C9" sqref="C9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103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114</v>
      </c>
      <c r="D6" s="49">
        <v>97</v>
      </c>
      <c r="E6" s="46">
        <f>+D6/C6</f>
        <v>0.85087719298245612</v>
      </c>
      <c r="F6" s="48" t="s">
        <v>34</v>
      </c>
      <c r="G6" s="47">
        <v>295.60000000000002</v>
      </c>
      <c r="H6" s="47">
        <v>270</v>
      </c>
      <c r="I6" s="46">
        <f>H6/G6</f>
        <v>0.91339648173207033</v>
      </c>
      <c r="J6" s="30"/>
    </row>
    <row r="7" spans="2:10" x14ac:dyDescent="0.45">
      <c r="B7" s="26" t="s">
        <v>3</v>
      </c>
      <c r="C7" s="49">
        <v>605</v>
      </c>
      <c r="D7" s="49">
        <v>428</v>
      </c>
      <c r="E7" s="46">
        <f>+D7/C7</f>
        <v>0.70743801652892557</v>
      </c>
      <c r="F7" s="48"/>
      <c r="G7" s="47">
        <v>873.45500000000004</v>
      </c>
      <c r="H7" s="47">
        <v>759.65099999999995</v>
      </c>
      <c r="I7" s="46">
        <f>+H7/G7</f>
        <v>0.86970822767057254</v>
      </c>
      <c r="J7" s="41"/>
    </row>
    <row r="8" spans="2:10" x14ac:dyDescent="0.45">
      <c r="B8" s="26" t="s">
        <v>2</v>
      </c>
      <c r="C8" s="49">
        <v>1290</v>
      </c>
      <c r="D8" s="49">
        <v>868</v>
      </c>
      <c r="E8" s="46">
        <f>+D8/C8</f>
        <v>0.67286821705426358</v>
      </c>
      <c r="F8" s="48"/>
      <c r="G8" s="47">
        <v>2064.8000000000002</v>
      </c>
      <c r="H8" s="47">
        <v>1809.6</v>
      </c>
      <c r="I8" s="46">
        <f>+H8/G8</f>
        <v>0.87640449438202239</v>
      </c>
      <c r="J8" s="27"/>
    </row>
    <row r="9" spans="2:10" x14ac:dyDescent="0.45">
      <c r="B9" s="26" t="s">
        <v>1</v>
      </c>
      <c r="C9" s="49">
        <v>24</v>
      </c>
      <c r="D9" s="49">
        <v>12</v>
      </c>
      <c r="E9" s="46">
        <f>+D9/C9</f>
        <v>0.5</v>
      </c>
      <c r="F9" s="53"/>
      <c r="G9" s="50">
        <v>48.44</v>
      </c>
      <c r="H9" s="50">
        <v>23.3</v>
      </c>
      <c r="I9" s="46">
        <f>+H9/G9</f>
        <v>0.48100743187448392</v>
      </c>
      <c r="J9" s="27"/>
    </row>
    <row r="10" spans="2:10" s="28" customFormat="1" x14ac:dyDescent="0.45">
      <c r="B10" s="28" t="s">
        <v>0</v>
      </c>
      <c r="C10" s="44">
        <f>SUM(C6:C9)</f>
        <v>2033</v>
      </c>
      <c r="D10" s="44">
        <f>SUM(D6:D9)</f>
        <v>1405</v>
      </c>
      <c r="E10" s="43">
        <f>D10/C10</f>
        <v>0.69109690113133304</v>
      </c>
      <c r="F10" s="45"/>
      <c r="G10" s="51">
        <f>SUM(G6:G9)</f>
        <v>3282.2950000000005</v>
      </c>
      <c r="H10" s="51">
        <f>SUM(H6:H9)</f>
        <v>2862.5509999999999</v>
      </c>
      <c r="I10" s="43">
        <f>+H10/G10</f>
        <v>0.87211874618216811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52" t="s">
        <v>102</v>
      </c>
      <c r="D12" s="8"/>
      <c r="E12" s="6"/>
      <c r="F12" s="7"/>
      <c r="G12" s="7"/>
      <c r="H12" s="6"/>
    </row>
    <row r="13" spans="2:10" x14ac:dyDescent="0.45">
      <c r="B13" s="5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B1:J23"/>
  <sheetViews>
    <sheetView workbookViewId="0">
      <selection activeCell="C9" sqref="C9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104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114</v>
      </c>
      <c r="D6" s="49">
        <v>97</v>
      </c>
      <c r="E6" s="46">
        <f>+D6/C6</f>
        <v>0.85087719298245612</v>
      </c>
      <c r="F6" s="48" t="s">
        <v>34</v>
      </c>
      <c r="G6" s="47">
        <v>295.60000000000002</v>
      </c>
      <c r="H6" s="47">
        <v>270</v>
      </c>
      <c r="I6" s="46">
        <f>H6/G6</f>
        <v>0.91339648173207033</v>
      </c>
      <c r="J6" s="30"/>
    </row>
    <row r="7" spans="2:10" x14ac:dyDescent="0.45">
      <c r="B7" s="26" t="s">
        <v>3</v>
      </c>
      <c r="C7" s="49">
        <v>607</v>
      </c>
      <c r="D7" s="49">
        <v>428</v>
      </c>
      <c r="E7" s="46">
        <f>+D7/C7</f>
        <v>0.7051070840197694</v>
      </c>
      <c r="F7" s="48"/>
      <c r="G7" s="47">
        <v>876.77099999999996</v>
      </c>
      <c r="H7" s="47">
        <v>764.22900000000004</v>
      </c>
      <c r="I7" s="46">
        <f>+H7/G7</f>
        <v>0.87164037131702587</v>
      </c>
      <c r="J7" s="41"/>
    </row>
    <row r="8" spans="2:10" x14ac:dyDescent="0.45">
      <c r="B8" s="26" t="s">
        <v>2</v>
      </c>
      <c r="C8" s="49">
        <v>1290</v>
      </c>
      <c r="D8" s="49">
        <v>861</v>
      </c>
      <c r="E8" s="46">
        <f>+D8/C8</f>
        <v>0.66744186046511633</v>
      </c>
      <c r="F8" s="48"/>
      <c r="G8" s="47">
        <v>2064.3000000000002</v>
      </c>
      <c r="H8" s="47">
        <v>1775.1</v>
      </c>
      <c r="I8" s="46">
        <f>+H8/G8</f>
        <v>0.85990408370876315</v>
      </c>
      <c r="J8" s="27"/>
    </row>
    <row r="9" spans="2:10" x14ac:dyDescent="0.45">
      <c r="B9" s="26" t="s">
        <v>1</v>
      </c>
      <c r="C9" s="49">
        <v>26</v>
      </c>
      <c r="D9" s="49">
        <v>12</v>
      </c>
      <c r="E9" s="46">
        <f>+D9/C9</f>
        <v>0.46153846153846156</v>
      </c>
      <c r="F9" s="53"/>
      <c r="G9" s="50">
        <v>53.15</v>
      </c>
      <c r="H9" s="50">
        <v>23.3</v>
      </c>
      <c r="I9" s="46">
        <f>+H9/G9</f>
        <v>0.43838193791157104</v>
      </c>
      <c r="J9" s="27"/>
    </row>
    <row r="10" spans="2:10" s="28" customFormat="1" x14ac:dyDescent="0.45">
      <c r="B10" s="28" t="s">
        <v>0</v>
      </c>
      <c r="C10" s="44">
        <f>SUM(C6:C9)</f>
        <v>2037</v>
      </c>
      <c r="D10" s="44">
        <f>SUM(D6:D9)</f>
        <v>1398</v>
      </c>
      <c r="E10" s="43">
        <f>D10/C10</f>
        <v>0.68630338733431517</v>
      </c>
      <c r="F10" s="45"/>
      <c r="G10" s="51">
        <f>SUM(G6:G9)</f>
        <v>3289.8210000000004</v>
      </c>
      <c r="H10" s="51">
        <f>SUM(H6:H9)</f>
        <v>2832.6289999999999</v>
      </c>
      <c r="I10" s="43">
        <f>+H10/G10</f>
        <v>0.86102830518742501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28"/>
      <c r="C12" s="8"/>
      <c r="D12" s="8"/>
      <c r="E12" s="6"/>
      <c r="F12" s="7"/>
      <c r="G12" s="7"/>
      <c r="H12" s="6"/>
    </row>
    <row r="13" spans="2:10" x14ac:dyDescent="0.45">
      <c r="B13" s="5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B1:J23"/>
  <sheetViews>
    <sheetView workbookViewId="0">
      <selection activeCell="C9" sqref="C9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105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9">
        <v>114</v>
      </c>
      <c r="D6" s="49">
        <v>95</v>
      </c>
      <c r="E6" s="46">
        <f>+D6/C6</f>
        <v>0.83333333333333337</v>
      </c>
      <c r="F6" s="48" t="s">
        <v>34</v>
      </c>
      <c r="G6" s="47">
        <v>295.60000000000002</v>
      </c>
      <c r="H6" s="47">
        <v>267.39999999999998</v>
      </c>
      <c r="I6" s="46">
        <f>H6/G6</f>
        <v>0.90460081190798358</v>
      </c>
      <c r="J6" s="30"/>
    </row>
    <row r="7" spans="2:10" x14ac:dyDescent="0.45">
      <c r="B7" s="26" t="s">
        <v>3</v>
      </c>
      <c r="C7" s="49">
        <v>601</v>
      </c>
      <c r="D7" s="49">
        <v>421</v>
      </c>
      <c r="E7" s="46">
        <f>+D7/C7</f>
        <v>0.70049916805324464</v>
      </c>
      <c r="F7" s="48"/>
      <c r="G7" s="47">
        <v>842.08500000000004</v>
      </c>
      <c r="H7" s="47">
        <v>736.02</v>
      </c>
      <c r="I7" s="46">
        <f>+H7/G7</f>
        <v>0.87404478170255961</v>
      </c>
      <c r="J7" s="41"/>
    </row>
    <row r="8" spans="2:10" x14ac:dyDescent="0.45">
      <c r="B8" s="26" t="s">
        <v>2</v>
      </c>
      <c r="C8" s="49"/>
      <c r="D8" s="49"/>
      <c r="E8" s="56" t="e">
        <f>+D8/C8</f>
        <v>#DIV/0!</v>
      </c>
      <c r="F8" s="48"/>
      <c r="G8" s="47"/>
      <c r="H8" s="47"/>
      <c r="I8" s="56" t="e">
        <f>+H8/G8</f>
        <v>#DIV/0!</v>
      </c>
      <c r="J8" s="27"/>
    </row>
    <row r="9" spans="2:10" x14ac:dyDescent="0.45">
      <c r="B9" s="26" t="s">
        <v>1</v>
      </c>
      <c r="C9" s="49">
        <v>26</v>
      </c>
      <c r="D9" s="49">
        <v>12</v>
      </c>
      <c r="E9" s="46">
        <f>+D9/C9</f>
        <v>0.46153846153846156</v>
      </c>
      <c r="F9" s="53"/>
      <c r="G9" s="47">
        <v>53.15</v>
      </c>
      <c r="H9" s="47">
        <v>23.3</v>
      </c>
      <c r="I9" s="46">
        <f>+H9/G9</f>
        <v>0.43838193791157104</v>
      </c>
      <c r="J9" s="27"/>
    </row>
    <row r="10" spans="2:10" s="28" customFormat="1" x14ac:dyDescent="0.45">
      <c r="B10" s="28" t="s">
        <v>0</v>
      </c>
      <c r="C10" s="44">
        <f>SUM(C6:C9)</f>
        <v>741</v>
      </c>
      <c r="D10" s="44">
        <f>SUM(D6:D9)</f>
        <v>528</v>
      </c>
      <c r="E10" s="43">
        <f>D10/C10</f>
        <v>0.71255060728744934</v>
      </c>
      <c r="F10" s="45"/>
      <c r="G10" s="51">
        <f>SUM(G6:G9)</f>
        <v>1190.835</v>
      </c>
      <c r="H10" s="51">
        <f>SUM(H6:H9)</f>
        <v>1026.72</v>
      </c>
      <c r="I10" s="43">
        <f>+H10/G10</f>
        <v>0.86218493745984959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B12" s="28"/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1:J23"/>
  <sheetViews>
    <sheetView workbookViewId="0">
      <selection activeCell="C9" sqref="C9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106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114</v>
      </c>
      <c r="D6" s="40">
        <v>97</v>
      </c>
      <c r="E6" s="38">
        <f>+D6/C6</f>
        <v>0.85087719298245612</v>
      </c>
      <c r="F6" s="27"/>
      <c r="G6" s="39">
        <v>295.60000000000002</v>
      </c>
      <c r="H6" s="39">
        <v>278.3</v>
      </c>
      <c r="I6" s="38">
        <f>+H6/G6</f>
        <v>0.94147496617050064</v>
      </c>
      <c r="J6" s="30"/>
    </row>
    <row r="7" spans="2:10" x14ac:dyDescent="0.45">
      <c r="B7" s="26" t="s">
        <v>3</v>
      </c>
      <c r="C7" s="40">
        <v>603</v>
      </c>
      <c r="D7" s="40">
        <v>419</v>
      </c>
      <c r="E7" s="38">
        <f>+D7/C7</f>
        <v>0.69485903814262018</v>
      </c>
      <c r="F7" s="27"/>
      <c r="G7" s="39">
        <v>864.75400000000002</v>
      </c>
      <c r="H7" s="39">
        <v>755.87300000000005</v>
      </c>
      <c r="I7" s="38">
        <f>+H7/G7</f>
        <v>0.87409020368798529</v>
      </c>
      <c r="J7" s="41"/>
    </row>
    <row r="8" spans="2:10" x14ac:dyDescent="0.45">
      <c r="B8" s="26" t="s">
        <v>2</v>
      </c>
      <c r="C8" s="40">
        <v>1290</v>
      </c>
      <c r="D8" s="40">
        <v>846</v>
      </c>
      <c r="E8" s="38">
        <f>+D8/C8</f>
        <v>0.65581395348837213</v>
      </c>
      <c r="F8" s="27"/>
      <c r="G8" s="39">
        <v>2057.5</v>
      </c>
      <c r="H8" s="39">
        <v>1759.2</v>
      </c>
      <c r="I8" s="38">
        <f>+H8/G8</f>
        <v>0.85501822600243016</v>
      </c>
      <c r="J8" s="27"/>
    </row>
    <row r="9" spans="2:10" x14ac:dyDescent="0.45">
      <c r="B9" s="26" t="s">
        <v>1</v>
      </c>
      <c r="C9" s="40">
        <v>26</v>
      </c>
      <c r="D9" s="40">
        <v>12</v>
      </c>
      <c r="E9" s="38">
        <f>+D9/C9</f>
        <v>0.46153846153846156</v>
      </c>
      <c r="G9" s="39">
        <v>53.15</v>
      </c>
      <c r="H9" s="39">
        <v>24.8</v>
      </c>
      <c r="I9" s="38">
        <f>+H9/G9</f>
        <v>0.46660395108184388</v>
      </c>
      <c r="J9" s="27"/>
    </row>
    <row r="10" spans="2:10" s="28" customFormat="1" x14ac:dyDescent="0.45">
      <c r="B10" s="28" t="s">
        <v>0</v>
      </c>
      <c r="C10" s="37">
        <f>SUM(C6:C9)</f>
        <v>2033</v>
      </c>
      <c r="D10" s="37">
        <f>SUM(D6:D9)</f>
        <v>1374</v>
      </c>
      <c r="E10" s="35">
        <f>D10/C10</f>
        <v>0.67584849975405803</v>
      </c>
      <c r="F10" s="29"/>
      <c r="G10" s="36">
        <f>SUM(G6:G9)</f>
        <v>3271.0040000000004</v>
      </c>
      <c r="H10" s="36">
        <f>SUM(H6:H9)</f>
        <v>2818.1730000000002</v>
      </c>
      <c r="I10" s="35">
        <f>+H10/G10</f>
        <v>0.8615620769647484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B1:J23"/>
  <sheetViews>
    <sheetView workbookViewId="0">
      <selection activeCell="C9" sqref="C9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107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114</v>
      </c>
      <c r="D6" s="40">
        <v>100</v>
      </c>
      <c r="E6" s="38">
        <f>+D6/C6</f>
        <v>0.8771929824561403</v>
      </c>
      <c r="F6" s="27"/>
      <c r="G6" s="39">
        <v>295.60000000000002</v>
      </c>
      <c r="H6" s="39">
        <v>280.7</v>
      </c>
      <c r="I6" s="38">
        <f>+H6/G6</f>
        <v>0.94959404600811892</v>
      </c>
      <c r="J6" s="30"/>
    </row>
    <row r="7" spans="2:10" x14ac:dyDescent="0.45">
      <c r="B7" s="26" t="s">
        <v>3</v>
      </c>
      <c r="C7" s="40">
        <v>602</v>
      </c>
      <c r="D7" s="40">
        <v>416</v>
      </c>
      <c r="E7" s="38">
        <f>+D7/C7</f>
        <v>0.69102990033222589</v>
      </c>
      <c r="F7" s="27"/>
      <c r="G7" s="39">
        <v>856.84400000000005</v>
      </c>
      <c r="H7" s="39">
        <v>752.91899999999998</v>
      </c>
      <c r="I7" s="38">
        <f>+H7/G7</f>
        <v>0.87871187754130264</v>
      </c>
      <c r="J7" s="41"/>
    </row>
    <row r="8" spans="2:10" x14ac:dyDescent="0.45">
      <c r="B8" s="26" t="s">
        <v>2</v>
      </c>
      <c r="C8" s="40">
        <v>1288</v>
      </c>
      <c r="D8" s="40">
        <v>857</v>
      </c>
      <c r="E8" s="38">
        <f>+D8/C8</f>
        <v>0.66537267080745344</v>
      </c>
      <c r="F8" s="27"/>
      <c r="G8" s="39">
        <v>2059.4</v>
      </c>
      <c r="H8" s="39">
        <v>1773.3</v>
      </c>
      <c r="I8" s="38">
        <f>+H8/G8</f>
        <v>0.86107604156550444</v>
      </c>
      <c r="J8" s="27"/>
    </row>
    <row r="9" spans="2:10" x14ac:dyDescent="0.45">
      <c r="B9" s="26" t="s">
        <v>1</v>
      </c>
      <c r="C9" s="40">
        <v>24</v>
      </c>
      <c r="D9" s="40">
        <v>12</v>
      </c>
      <c r="E9" s="38">
        <v>0.5</v>
      </c>
      <c r="G9" s="39">
        <v>46.9</v>
      </c>
      <c r="H9" s="39">
        <v>24.8</v>
      </c>
      <c r="I9" s="38">
        <f>+H9/G9</f>
        <v>0.52878464818763327</v>
      </c>
      <c r="J9" s="27"/>
    </row>
    <row r="10" spans="2:10" s="28" customFormat="1" x14ac:dyDescent="0.45">
      <c r="B10" s="28" t="s">
        <v>0</v>
      </c>
      <c r="C10" s="37">
        <f>SUM(C6:C9)</f>
        <v>2028</v>
      </c>
      <c r="D10" s="37">
        <f>SUM(D6:D9)</f>
        <v>1385</v>
      </c>
      <c r="E10" s="35">
        <f>D10/C10</f>
        <v>0.68293885601577908</v>
      </c>
      <c r="F10" s="29"/>
      <c r="G10" s="36">
        <f>SUM(G6:G9)</f>
        <v>3258.7440000000001</v>
      </c>
      <c r="H10" s="36">
        <f>SUM(H6:H9)</f>
        <v>2831.7190000000001</v>
      </c>
      <c r="I10" s="35">
        <f>+H10/G10</f>
        <v>0.8689602497158414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78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119</v>
      </c>
      <c r="D6" s="40">
        <v>108</v>
      </c>
      <c r="E6" s="38">
        <f>D6/C6</f>
        <v>0.90756302521008403</v>
      </c>
      <c r="F6" s="27"/>
      <c r="G6" s="39">
        <v>315.5</v>
      </c>
      <c r="H6" s="39">
        <v>292.10000000000002</v>
      </c>
      <c r="I6" s="38">
        <f>+H6/G6</f>
        <v>0.92583201267828852</v>
      </c>
      <c r="J6" s="30"/>
    </row>
    <row r="7" spans="2:10" x14ac:dyDescent="0.45">
      <c r="B7" s="26" t="s">
        <v>3</v>
      </c>
      <c r="C7" s="40">
        <v>594</v>
      </c>
      <c r="D7" s="40">
        <v>405</v>
      </c>
      <c r="E7" s="38">
        <f>D7/C7</f>
        <v>0.68181818181818177</v>
      </c>
      <c r="F7" s="27"/>
      <c r="G7" s="39">
        <v>833.29</v>
      </c>
      <c r="H7" s="39">
        <v>728.68200000000002</v>
      </c>
      <c r="I7" s="38">
        <f>+H7/G7</f>
        <v>0.87446387212135035</v>
      </c>
      <c r="J7" s="41"/>
    </row>
    <row r="8" spans="2:10" x14ac:dyDescent="0.45">
      <c r="B8" s="26" t="s">
        <v>2</v>
      </c>
      <c r="C8" s="40">
        <v>1262</v>
      </c>
      <c r="D8" s="40">
        <v>838</v>
      </c>
      <c r="E8" s="38">
        <f>D8/C8</f>
        <v>0.66402535657686212</v>
      </c>
      <c r="F8" s="27"/>
      <c r="G8" s="39">
        <v>1996.3</v>
      </c>
      <c r="H8" s="39">
        <v>1722.8</v>
      </c>
      <c r="I8" s="38">
        <f>+H8/G8</f>
        <v>0.86299654360567046</v>
      </c>
      <c r="J8" s="27"/>
    </row>
    <row r="9" spans="2:10" x14ac:dyDescent="0.4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46.9</v>
      </c>
      <c r="H9" s="39">
        <v>26</v>
      </c>
      <c r="I9" s="38">
        <f>+H9/G9</f>
        <v>0.55437100213219614</v>
      </c>
      <c r="J9" s="27"/>
    </row>
    <row r="10" spans="2:10" s="28" customFormat="1" x14ac:dyDescent="0.45">
      <c r="B10" s="28" t="s">
        <v>0</v>
      </c>
      <c r="C10" s="37">
        <f>SUM(C6:C9)</f>
        <v>1999</v>
      </c>
      <c r="D10" s="37">
        <f>SUM(D6:D9)</f>
        <v>1363</v>
      </c>
      <c r="E10" s="35">
        <f>D10/C10</f>
        <v>0.68184092046023015</v>
      </c>
      <c r="F10" s="29"/>
      <c r="G10" s="36">
        <f>SUM(G6:G9)</f>
        <v>3191.9900000000002</v>
      </c>
      <c r="H10" s="36">
        <f>SUM(H6:H9)</f>
        <v>2769.5819999999999</v>
      </c>
      <c r="I10" s="35">
        <f>+H10/G10</f>
        <v>0.86766625208725578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79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119</v>
      </c>
      <c r="D6" s="40">
        <v>108</v>
      </c>
      <c r="E6" s="38">
        <f>D6/C6</f>
        <v>0.90756302521008403</v>
      </c>
      <c r="F6" s="27"/>
      <c r="G6" s="39">
        <v>315.5</v>
      </c>
      <c r="H6" s="39">
        <v>305.7</v>
      </c>
      <c r="I6" s="38">
        <f>+H6/G6</f>
        <v>0.96893819334389852</v>
      </c>
      <c r="J6" s="30"/>
    </row>
    <row r="7" spans="2:10" x14ac:dyDescent="0.45">
      <c r="B7" s="26" t="s">
        <v>3</v>
      </c>
      <c r="C7" s="40">
        <v>595</v>
      </c>
      <c r="D7" s="40">
        <v>411</v>
      </c>
      <c r="E7" s="38">
        <f>D7/C7</f>
        <v>0.69075630252100839</v>
      </c>
      <c r="F7" s="27"/>
      <c r="G7" s="39">
        <v>768.89800000000002</v>
      </c>
      <c r="H7" s="39">
        <v>671.5</v>
      </c>
      <c r="I7" s="38">
        <f>+H7/G7</f>
        <v>0.8733278016069751</v>
      </c>
      <c r="J7" s="41"/>
    </row>
    <row r="8" spans="2:10" x14ac:dyDescent="0.45">
      <c r="B8" s="26" t="s">
        <v>2</v>
      </c>
      <c r="C8" s="40">
        <v>1264</v>
      </c>
      <c r="D8" s="40">
        <v>849</v>
      </c>
      <c r="E8" s="38">
        <f>D8/C8</f>
        <v>0.67167721518987344</v>
      </c>
      <c r="F8" s="27"/>
      <c r="G8" s="39">
        <v>2001.5</v>
      </c>
      <c r="H8" s="39">
        <v>1728.6</v>
      </c>
      <c r="I8" s="38">
        <f>+H8/G8</f>
        <v>0.86365226080439661</v>
      </c>
      <c r="J8" s="27"/>
    </row>
    <row r="9" spans="2:10" x14ac:dyDescent="0.4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46.9</v>
      </c>
      <c r="H9" s="39">
        <v>26</v>
      </c>
      <c r="I9" s="38">
        <f>+H9/G9</f>
        <v>0.55437100213219614</v>
      </c>
      <c r="J9" s="27"/>
    </row>
    <row r="10" spans="2:10" s="28" customFormat="1" x14ac:dyDescent="0.45">
      <c r="B10" s="28" t="s">
        <v>0</v>
      </c>
      <c r="C10" s="37">
        <f>SUM(C6:C9)</f>
        <v>2002</v>
      </c>
      <c r="D10" s="37">
        <f>SUM(D6:D9)</f>
        <v>1380</v>
      </c>
      <c r="E10" s="35">
        <f>D10/C10</f>
        <v>0.68931068931068928</v>
      </c>
      <c r="F10" s="29"/>
      <c r="G10" s="36">
        <f>SUM(G6:G9)</f>
        <v>3132.7980000000002</v>
      </c>
      <c r="H10" s="36">
        <f>SUM(H6:H9)</f>
        <v>2731.8</v>
      </c>
      <c r="I10" s="35">
        <f>+H10/G10</f>
        <v>0.87200004596530001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80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119</v>
      </c>
      <c r="D6" s="40">
        <v>107</v>
      </c>
      <c r="E6" s="38">
        <f>D6/C6</f>
        <v>0.89915966386554624</v>
      </c>
      <c r="G6" s="39">
        <v>315.5</v>
      </c>
      <c r="H6" s="39">
        <v>304.7</v>
      </c>
      <c r="I6" s="38">
        <f>+H6/G6</f>
        <v>0.96576862123613305</v>
      </c>
      <c r="J6" s="30"/>
    </row>
    <row r="7" spans="2:10" x14ac:dyDescent="0.45">
      <c r="B7" s="26" t="s">
        <v>3</v>
      </c>
      <c r="C7" s="40">
        <v>595</v>
      </c>
      <c r="D7" s="40">
        <v>404</v>
      </c>
      <c r="E7" s="38">
        <f>D7/C7</f>
        <v>0.67899159663865549</v>
      </c>
      <c r="F7" s="27"/>
      <c r="G7" s="39">
        <v>767.59799999999996</v>
      </c>
      <c r="H7" s="39">
        <v>669.62300000000005</v>
      </c>
      <c r="I7" s="38">
        <f>+H7/G7</f>
        <v>0.87236157467841247</v>
      </c>
      <c r="J7" s="41"/>
    </row>
    <row r="8" spans="2:10" x14ac:dyDescent="0.45">
      <c r="B8" s="26" t="s">
        <v>2</v>
      </c>
      <c r="C8" s="40">
        <v>1266</v>
      </c>
      <c r="D8" s="40">
        <v>844</v>
      </c>
      <c r="E8" s="38">
        <f>D8/C8</f>
        <v>0.66666666666666663</v>
      </c>
      <c r="F8" s="27"/>
      <c r="G8" s="39">
        <v>2001.5</v>
      </c>
      <c r="H8" s="39">
        <v>1712.6</v>
      </c>
      <c r="I8" s="38">
        <f>+H8/G8</f>
        <v>0.85565825630776915</v>
      </c>
      <c r="J8" s="27"/>
    </row>
    <row r="9" spans="2:10" x14ac:dyDescent="0.4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46.9</v>
      </c>
      <c r="H9" s="39">
        <v>26</v>
      </c>
      <c r="I9" s="38">
        <f>+H9/G9</f>
        <v>0.55437100213219614</v>
      </c>
      <c r="J9" s="27"/>
    </row>
    <row r="10" spans="2:10" s="28" customFormat="1" x14ac:dyDescent="0.45">
      <c r="B10" s="28" t="s">
        <v>0</v>
      </c>
      <c r="C10" s="37">
        <f>SUM(C6:C9)</f>
        <v>2004</v>
      </c>
      <c r="D10" s="37">
        <f>SUM(D6:D9)</f>
        <v>1367</v>
      </c>
      <c r="E10" s="35">
        <f>D10/C10</f>
        <v>0.68213572854291415</v>
      </c>
      <c r="F10" s="29"/>
      <c r="G10" s="36">
        <f>SUM(G6:G9)</f>
        <v>3131.498</v>
      </c>
      <c r="H10" s="36">
        <f>SUM(H6:H9)</f>
        <v>2712.9229999999998</v>
      </c>
      <c r="I10" s="35">
        <f>+H10/G10</f>
        <v>0.86633393985881513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81</v>
      </c>
      <c r="C2" s="93"/>
      <c r="D2" s="93"/>
      <c r="E2" s="93"/>
      <c r="F2" s="93"/>
      <c r="G2" s="93"/>
      <c r="H2" s="93"/>
      <c r="I2" s="93"/>
    </row>
    <row r="3" spans="2:10" x14ac:dyDescent="0.45">
      <c r="B3" s="4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117</v>
      </c>
      <c r="D6" s="40">
        <v>107</v>
      </c>
      <c r="E6" s="38">
        <f>D6/C6</f>
        <v>0.9145299145299145</v>
      </c>
      <c r="G6" s="39">
        <v>315.5</v>
      </c>
      <c r="H6" s="39">
        <v>304.7</v>
      </c>
      <c r="I6" s="38">
        <f>+H6/G6</f>
        <v>0.96576862123613305</v>
      </c>
      <c r="J6" s="30"/>
    </row>
    <row r="7" spans="2:10" x14ac:dyDescent="0.45">
      <c r="B7" s="26" t="s">
        <v>3</v>
      </c>
      <c r="C7" s="40">
        <v>594</v>
      </c>
      <c r="D7" s="40">
        <v>403</v>
      </c>
      <c r="E7" s="38">
        <f>D7/C7</f>
        <v>0.67845117845117842</v>
      </c>
      <c r="F7" s="27"/>
      <c r="G7" s="39">
        <v>769.36199999999997</v>
      </c>
      <c r="H7" s="39">
        <v>669.17200000000003</v>
      </c>
      <c r="I7" s="38">
        <f>+H7/G7</f>
        <v>0.86977521634809107</v>
      </c>
      <c r="J7" s="41"/>
    </row>
    <row r="8" spans="2:10" x14ac:dyDescent="0.45">
      <c r="B8" s="26" t="s">
        <v>2</v>
      </c>
      <c r="C8" s="40">
        <v>1259</v>
      </c>
      <c r="D8" s="40">
        <v>843</v>
      </c>
      <c r="E8" s="38">
        <f>D8/C8</f>
        <v>0.66957903097696581</v>
      </c>
      <c r="F8" s="27"/>
      <c r="G8" s="39">
        <v>1991.8</v>
      </c>
      <c r="H8" s="39">
        <v>1690.5</v>
      </c>
      <c r="I8" s="38">
        <f>+H8/G8</f>
        <v>0.84872979214780597</v>
      </c>
      <c r="J8" s="27"/>
    </row>
    <row r="9" spans="2:10" x14ac:dyDescent="0.4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46.9</v>
      </c>
      <c r="H9" s="39">
        <v>26</v>
      </c>
      <c r="I9" s="38">
        <f>+H9/G9</f>
        <v>0.55437100213219614</v>
      </c>
      <c r="J9" s="27"/>
    </row>
    <row r="10" spans="2:10" s="28" customFormat="1" x14ac:dyDescent="0.45">
      <c r="B10" s="28" t="s">
        <v>0</v>
      </c>
      <c r="C10" s="37">
        <f>SUM(C6:C9)</f>
        <v>1994</v>
      </c>
      <c r="D10" s="37">
        <f>SUM(D6:D9)</f>
        <v>1365</v>
      </c>
      <c r="E10" s="35">
        <f>D10/C10</f>
        <v>0.6845536609829489</v>
      </c>
      <c r="F10" s="29"/>
      <c r="G10" s="36">
        <f>SUM(G6:G9)</f>
        <v>3123.5620000000004</v>
      </c>
      <c r="H10" s="36">
        <f>SUM(H6:H9)</f>
        <v>2690.3720000000003</v>
      </c>
      <c r="I10" s="35">
        <f>+H10/G10</f>
        <v>0.86131538288658904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82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120</v>
      </c>
      <c r="D6" s="40">
        <v>106</v>
      </c>
      <c r="E6" s="38">
        <f>D6/C6</f>
        <v>0.8833333333333333</v>
      </c>
      <c r="G6" s="39">
        <v>315.5</v>
      </c>
      <c r="H6" s="39">
        <v>303.89999999999998</v>
      </c>
      <c r="I6" s="38">
        <f>+H6/G6</f>
        <v>0.96323296354992072</v>
      </c>
      <c r="J6" s="30"/>
    </row>
    <row r="7" spans="2:10" x14ac:dyDescent="0.45">
      <c r="B7" s="26" t="s">
        <v>3</v>
      </c>
      <c r="C7" s="40">
        <v>593</v>
      </c>
      <c r="D7" s="40">
        <v>403</v>
      </c>
      <c r="E7" s="38">
        <f>D7/C7</f>
        <v>0.67959527824620569</v>
      </c>
      <c r="F7" s="27"/>
      <c r="G7" s="39">
        <v>770.279</v>
      </c>
      <c r="H7" s="39">
        <v>669.29399999999998</v>
      </c>
      <c r="I7" s="38">
        <f>+H7/G7</f>
        <v>0.86889815248760516</v>
      </c>
      <c r="J7" s="41"/>
    </row>
    <row r="8" spans="2:10" x14ac:dyDescent="0.45">
      <c r="B8" s="26" t="s">
        <v>2</v>
      </c>
      <c r="C8" s="40">
        <v>1258</v>
      </c>
      <c r="D8" s="40">
        <v>841</v>
      </c>
      <c r="E8" s="38">
        <f>D8/C8</f>
        <v>0.66852146263910972</v>
      </c>
      <c r="F8" s="27"/>
      <c r="G8" s="39">
        <v>1984.4</v>
      </c>
      <c r="H8" s="39">
        <v>1677.2</v>
      </c>
      <c r="I8" s="38">
        <f>+H8/G8</f>
        <v>0.84519250151179193</v>
      </c>
      <c r="J8" s="27"/>
    </row>
    <row r="9" spans="2:10" x14ac:dyDescent="0.4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48.8</v>
      </c>
      <c r="H9" s="39">
        <v>26</v>
      </c>
      <c r="I9" s="38">
        <f>+H9/G9</f>
        <v>0.53278688524590168</v>
      </c>
      <c r="J9" s="27"/>
    </row>
    <row r="10" spans="2:10" s="28" customFormat="1" x14ac:dyDescent="0.45">
      <c r="B10" s="28" t="s">
        <v>0</v>
      </c>
      <c r="C10" s="37">
        <f>SUM(C6:C9)</f>
        <v>1995</v>
      </c>
      <c r="D10" s="37">
        <f>SUM(D6:D9)</f>
        <v>1362</v>
      </c>
      <c r="E10" s="35">
        <f>D10/C10</f>
        <v>0.68270676691729326</v>
      </c>
      <c r="F10" s="29"/>
      <c r="G10" s="36">
        <f>SUM(G6:G9)</f>
        <v>3118.9790000000003</v>
      </c>
      <c r="H10" s="36">
        <f>SUM(H6:H9)</f>
        <v>2676.3940000000002</v>
      </c>
      <c r="I10" s="35">
        <f>+H10/G10</f>
        <v>0.85809939727070939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83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120</v>
      </c>
      <c r="D6" s="40">
        <v>107</v>
      </c>
      <c r="E6" s="38">
        <f>D6/C6</f>
        <v>0.89166666666666672</v>
      </c>
      <c r="G6" s="39">
        <v>315.8</v>
      </c>
      <c r="H6" s="39">
        <v>305</v>
      </c>
      <c r="I6" s="38">
        <f>+H6/G6</f>
        <v>0.96580113996200123</v>
      </c>
      <c r="J6" s="30"/>
    </row>
    <row r="7" spans="2:10" x14ac:dyDescent="0.45">
      <c r="B7" s="26" t="s">
        <v>3</v>
      </c>
      <c r="C7" s="40">
        <v>593</v>
      </c>
      <c r="D7" s="40">
        <v>406</v>
      </c>
      <c r="E7" s="38">
        <f>D7/C7</f>
        <v>0.68465430016863404</v>
      </c>
      <c r="F7" s="27"/>
      <c r="G7" s="39">
        <v>771.30100000000004</v>
      </c>
      <c r="H7" s="39">
        <v>667.73599999999999</v>
      </c>
      <c r="I7" s="38">
        <f>+H7/G7</f>
        <v>0.86572686927671549</v>
      </c>
      <c r="J7" s="41"/>
    </row>
    <row r="8" spans="2:10" x14ac:dyDescent="0.45">
      <c r="B8" s="26" t="s">
        <v>2</v>
      </c>
      <c r="C8" s="40">
        <v>1259</v>
      </c>
      <c r="D8" s="40">
        <v>847</v>
      </c>
      <c r="E8" s="38">
        <f>D8/C8</f>
        <v>0.6727561556791104</v>
      </c>
      <c r="F8" s="27"/>
      <c r="G8" s="39">
        <v>1977.9</v>
      </c>
      <c r="H8" s="39">
        <v>1682</v>
      </c>
      <c r="I8" s="38">
        <f>+H8/G8</f>
        <v>0.85039688558572224</v>
      </c>
      <c r="J8" s="27"/>
    </row>
    <row r="9" spans="2:10" x14ac:dyDescent="0.4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46.5</v>
      </c>
      <c r="H9" s="39">
        <v>26</v>
      </c>
      <c r="I9" s="38">
        <f>+H9/G9</f>
        <v>0.55913978494623651</v>
      </c>
      <c r="J9" s="27"/>
    </row>
    <row r="10" spans="2:10" s="28" customFormat="1" x14ac:dyDescent="0.45">
      <c r="B10" s="28" t="s">
        <v>0</v>
      </c>
      <c r="C10" s="37">
        <f>SUM(C6:C9)</f>
        <v>1996</v>
      </c>
      <c r="D10" s="37">
        <f>SUM(D6:D9)</f>
        <v>1372</v>
      </c>
      <c r="E10" s="35">
        <f>D10/C10</f>
        <v>0.68737474949899802</v>
      </c>
      <c r="F10" s="29"/>
      <c r="G10" s="36">
        <f>SUM(G6:G9)</f>
        <v>3111.5010000000002</v>
      </c>
      <c r="H10" s="36">
        <f>SUM(H6:H9)</f>
        <v>2680.7359999999999</v>
      </c>
      <c r="I10" s="35">
        <f>+H10/G10</f>
        <v>0.86155717128164178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84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120</v>
      </c>
      <c r="D6" s="40">
        <v>108</v>
      </c>
      <c r="E6" s="38">
        <f>D6/C6</f>
        <v>0.9</v>
      </c>
      <c r="G6" s="39">
        <v>315.8</v>
      </c>
      <c r="H6" s="39">
        <v>305.60000000000002</v>
      </c>
      <c r="I6" s="38">
        <f>+H6/G6</f>
        <v>0.96770107663077898</v>
      </c>
      <c r="J6" s="30"/>
    </row>
    <row r="7" spans="2:10" x14ac:dyDescent="0.45">
      <c r="B7" s="26" t="s">
        <v>3</v>
      </c>
      <c r="C7" s="40">
        <v>592</v>
      </c>
      <c r="D7" s="40">
        <v>407</v>
      </c>
      <c r="E7" s="38">
        <f>D7/C7</f>
        <v>0.6875</v>
      </c>
      <c r="F7" s="27"/>
      <c r="G7" s="39">
        <v>769.52499999999998</v>
      </c>
      <c r="H7" s="39">
        <v>670.46199999999999</v>
      </c>
      <c r="I7" s="38">
        <f>+H7/G7</f>
        <v>0.8712673402423573</v>
      </c>
      <c r="J7" s="41"/>
    </row>
    <row r="8" spans="2:10" x14ac:dyDescent="0.45">
      <c r="B8" s="26" t="s">
        <v>2</v>
      </c>
      <c r="C8" s="40">
        <v>1259</v>
      </c>
      <c r="D8" s="40">
        <v>842</v>
      </c>
      <c r="E8" s="38">
        <f>D8/C8</f>
        <v>0.66878474980142966</v>
      </c>
      <c r="F8" s="27"/>
      <c r="G8" s="39">
        <v>1982.2</v>
      </c>
      <c r="H8" s="39">
        <v>1687.7</v>
      </c>
      <c r="I8" s="38">
        <f>+H8/G8</f>
        <v>0.85142770658863887</v>
      </c>
      <c r="J8" s="27"/>
    </row>
    <row r="9" spans="2:10" x14ac:dyDescent="0.45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46.5</v>
      </c>
      <c r="H9" s="39">
        <v>26</v>
      </c>
      <c r="I9" s="38">
        <f>+H9/G9</f>
        <v>0.55913978494623651</v>
      </c>
      <c r="J9" s="27"/>
    </row>
    <row r="10" spans="2:10" s="28" customFormat="1" x14ac:dyDescent="0.45">
      <c r="B10" s="28" t="s">
        <v>0</v>
      </c>
      <c r="C10" s="37">
        <f>SUM(C6:C9)</f>
        <v>1995</v>
      </c>
      <c r="D10" s="37">
        <f>SUM(D6:D9)</f>
        <v>1369</v>
      </c>
      <c r="E10" s="35">
        <f>D10/C10</f>
        <v>0.68621553884711783</v>
      </c>
      <c r="F10" s="29"/>
      <c r="G10" s="36">
        <f>SUM(G6:G9)</f>
        <v>3114.0250000000001</v>
      </c>
      <c r="H10" s="36">
        <f>SUM(H6:H9)</f>
        <v>2689.7620000000002</v>
      </c>
      <c r="I10" s="35">
        <f>+H10/G10</f>
        <v>0.86375735583368796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85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120</v>
      </c>
      <c r="D6" s="40">
        <v>108</v>
      </c>
      <c r="E6" s="38">
        <f>D6/C6</f>
        <v>0.9</v>
      </c>
      <c r="G6" s="39">
        <v>315.8</v>
      </c>
      <c r="H6" s="39">
        <v>305.60000000000002</v>
      </c>
      <c r="I6" s="38">
        <f>+H6/G6</f>
        <v>0.96770107663077898</v>
      </c>
      <c r="J6" s="30"/>
    </row>
    <row r="7" spans="2:10" x14ac:dyDescent="0.45">
      <c r="B7" s="26" t="s">
        <v>3</v>
      </c>
      <c r="C7" s="40">
        <v>594</v>
      </c>
      <c r="D7" s="40">
        <v>408</v>
      </c>
      <c r="E7" s="38">
        <f>D7/C7</f>
        <v>0.68686868686868685</v>
      </c>
      <c r="F7" s="27"/>
      <c r="G7" s="39">
        <v>768.41899999999998</v>
      </c>
      <c r="H7" s="39">
        <v>670.85299999999995</v>
      </c>
      <c r="I7" s="38">
        <f>+H7/G7</f>
        <v>0.8730302087793248</v>
      </c>
      <c r="J7" s="41"/>
    </row>
    <row r="8" spans="2:10" x14ac:dyDescent="0.45">
      <c r="B8" s="26" t="s">
        <v>2</v>
      </c>
      <c r="C8" s="40">
        <v>1260</v>
      </c>
      <c r="D8" s="40">
        <v>843</v>
      </c>
      <c r="E8" s="38">
        <f>D8/C8</f>
        <v>0.669047619047619</v>
      </c>
      <c r="F8" s="27"/>
      <c r="G8" s="39">
        <v>1991.6</v>
      </c>
      <c r="H8" s="39">
        <v>1709.1</v>
      </c>
      <c r="I8" s="38">
        <f>+H8/G8</f>
        <v>0.85815424784093186</v>
      </c>
      <c r="J8" s="27"/>
    </row>
    <row r="9" spans="2:10" x14ac:dyDescent="0.4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45">
      <c r="B10" s="28" t="s">
        <v>0</v>
      </c>
      <c r="C10" s="37">
        <f>SUM(C6:C9)</f>
        <v>1994</v>
      </c>
      <c r="D10" s="37">
        <f>SUM(D6:D9)</f>
        <v>1370</v>
      </c>
      <c r="E10" s="35">
        <f>D10/C10</f>
        <v>0.68706118355065193</v>
      </c>
      <c r="F10" s="29"/>
      <c r="G10" s="36">
        <f>SUM(G6:G9)</f>
        <v>3114.2190000000001</v>
      </c>
      <c r="H10" s="36">
        <f>SUM(H6:H9)</f>
        <v>2710.5529999999999</v>
      </c>
      <c r="I10" s="35">
        <f>+H10/G10</f>
        <v>0.87037970033578238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86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120</v>
      </c>
      <c r="D6" s="40">
        <v>107</v>
      </c>
      <c r="E6" s="38">
        <f>D6/C6</f>
        <v>0.89166666666666672</v>
      </c>
      <c r="G6" s="39">
        <v>315.8</v>
      </c>
      <c r="H6" s="39">
        <v>304.7</v>
      </c>
      <c r="I6" s="38">
        <f>+H6/G6</f>
        <v>0.96485117162761236</v>
      </c>
      <c r="J6" s="30"/>
    </row>
    <row r="7" spans="2:10" x14ac:dyDescent="0.45">
      <c r="B7" s="26" t="s">
        <v>3</v>
      </c>
      <c r="C7" s="40">
        <v>597</v>
      </c>
      <c r="D7" s="40">
        <v>408</v>
      </c>
      <c r="E7" s="38">
        <f>D7/C7</f>
        <v>0.68341708542713564</v>
      </c>
      <c r="F7" s="27"/>
      <c r="G7" s="39">
        <v>770.30700000000002</v>
      </c>
      <c r="H7" s="39">
        <v>670.96</v>
      </c>
      <c r="I7" s="38">
        <f>+H7/G7</f>
        <v>0.87102934284642364</v>
      </c>
      <c r="J7" s="41"/>
    </row>
    <row r="8" spans="2:10" x14ac:dyDescent="0.45">
      <c r="B8" s="26" t="s">
        <v>2</v>
      </c>
      <c r="C8" s="40">
        <v>1263</v>
      </c>
      <c r="D8" s="40">
        <v>844</v>
      </c>
      <c r="E8" s="38">
        <f>D8/C8</f>
        <v>0.66825019794140939</v>
      </c>
      <c r="F8" s="27"/>
      <c r="G8" s="39">
        <v>1997.3</v>
      </c>
      <c r="H8" s="39">
        <v>1708.2</v>
      </c>
      <c r="I8" s="38">
        <f>+H8/G8</f>
        <v>0.85525459370149703</v>
      </c>
      <c r="J8" s="27"/>
    </row>
    <row r="9" spans="2:10" x14ac:dyDescent="0.4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45">
      <c r="B10" s="28" t="s">
        <v>0</v>
      </c>
      <c r="C10" s="37">
        <f>SUM(C6:C9)</f>
        <v>2000</v>
      </c>
      <c r="D10" s="37">
        <f>SUM(D6:D9)</f>
        <v>1370</v>
      </c>
      <c r="E10" s="35">
        <f>D10/C10</f>
        <v>0.68500000000000005</v>
      </c>
      <c r="F10" s="29"/>
      <c r="G10" s="36">
        <f>SUM(G6:G9)</f>
        <v>3121.8070000000002</v>
      </c>
      <c r="H10" s="36">
        <f>SUM(H6:H9)</f>
        <v>2708.86</v>
      </c>
      <c r="I10" s="35">
        <f>+H10/G10</f>
        <v>0.86772180342987248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B1:J23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87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120</v>
      </c>
      <c r="D6" s="40">
        <v>107</v>
      </c>
      <c r="E6" s="38">
        <f>D6/C6</f>
        <v>0.89166666666666672</v>
      </c>
      <c r="G6" s="39">
        <v>315.8</v>
      </c>
      <c r="H6" s="39">
        <v>304.7</v>
      </c>
      <c r="I6" s="38">
        <f>+H6/G6</f>
        <v>0.96485117162761236</v>
      </c>
      <c r="J6" s="30"/>
    </row>
    <row r="7" spans="2:10" x14ac:dyDescent="0.45">
      <c r="B7" s="26" t="s">
        <v>3</v>
      </c>
      <c r="C7" s="40">
        <v>596</v>
      </c>
      <c r="D7" s="40">
        <v>409</v>
      </c>
      <c r="E7" s="38">
        <f>D7/C7</f>
        <v>0.68624161073825507</v>
      </c>
      <c r="F7" s="27"/>
      <c r="G7" s="39">
        <v>769.5</v>
      </c>
      <c r="H7" s="39">
        <v>670.91</v>
      </c>
      <c r="I7" s="38">
        <f>+H7/G7</f>
        <v>0.87187784275503566</v>
      </c>
      <c r="J7" s="41"/>
    </row>
    <row r="8" spans="2:10" x14ac:dyDescent="0.45">
      <c r="B8" s="26" t="s">
        <v>2</v>
      </c>
      <c r="C8" s="40">
        <v>1261</v>
      </c>
      <c r="D8" s="40">
        <v>825</v>
      </c>
      <c r="E8" s="38">
        <f>D8/C8</f>
        <v>0.65424266455194291</v>
      </c>
      <c r="F8" s="27"/>
      <c r="G8" s="39">
        <v>1994.5</v>
      </c>
      <c r="H8" s="39">
        <v>1706.6</v>
      </c>
      <c r="I8" s="38">
        <f>+H8/G8</f>
        <v>0.85565304587615942</v>
      </c>
      <c r="J8" s="27"/>
    </row>
    <row r="9" spans="2:10" x14ac:dyDescent="0.4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45">
      <c r="B10" s="28" t="s">
        <v>0</v>
      </c>
      <c r="C10" s="37">
        <f>SUM(C6:C9)</f>
        <v>1997</v>
      </c>
      <c r="D10" s="37">
        <f>SUM(D6:D9)</f>
        <v>1352</v>
      </c>
      <c r="E10" s="35">
        <f>D10/C10</f>
        <v>0.67701552328492742</v>
      </c>
      <c r="F10" s="29"/>
      <c r="G10" s="36">
        <f>SUM(G6:G9)</f>
        <v>3118.2000000000003</v>
      </c>
      <c r="H10" s="36">
        <f>SUM(H6:H9)</f>
        <v>2707.21</v>
      </c>
      <c r="I10" s="35">
        <f>+H10/G10</f>
        <v>0.86819639535629523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1:J34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88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120</v>
      </c>
      <c r="D6" s="40">
        <v>104</v>
      </c>
      <c r="E6" s="38">
        <f>D6/C6</f>
        <v>0.8666666666666667</v>
      </c>
      <c r="G6" s="39">
        <v>315.8</v>
      </c>
      <c r="H6" s="39">
        <v>301.5</v>
      </c>
      <c r="I6" s="38">
        <f>+H6/G6</f>
        <v>0.9547181760607979</v>
      </c>
      <c r="J6" s="30"/>
    </row>
    <row r="7" spans="2:10" x14ac:dyDescent="0.45">
      <c r="B7" s="26" t="s">
        <v>3</v>
      </c>
      <c r="C7" s="40">
        <v>582</v>
      </c>
      <c r="D7" s="40">
        <v>406</v>
      </c>
      <c r="E7" s="38">
        <f>D7/C7</f>
        <v>0.69759450171821302</v>
      </c>
      <c r="F7" s="27"/>
      <c r="G7" s="39">
        <v>763.68799999999999</v>
      </c>
      <c r="H7" s="39">
        <v>679.41499999999996</v>
      </c>
      <c r="I7" s="38">
        <f>+H7/G7</f>
        <v>0.88964996176449018</v>
      </c>
      <c r="J7" s="41"/>
    </row>
    <row r="8" spans="2:10" x14ac:dyDescent="0.45">
      <c r="B8" s="26" t="s">
        <v>2</v>
      </c>
      <c r="C8" s="40">
        <v>1254</v>
      </c>
      <c r="D8" s="40">
        <v>811</v>
      </c>
      <c r="E8" s="38">
        <f>D8/C8</f>
        <v>0.64673046251993616</v>
      </c>
      <c r="F8" s="27"/>
      <c r="G8" s="39">
        <v>1986.1</v>
      </c>
      <c r="H8" s="39">
        <v>1704.7</v>
      </c>
      <c r="I8" s="38">
        <f>+H8/G8</f>
        <v>0.8583152912743568</v>
      </c>
      <c r="J8" s="27"/>
    </row>
    <row r="9" spans="2:10" x14ac:dyDescent="0.4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45">
      <c r="B10" s="28" t="s">
        <v>0</v>
      </c>
      <c r="C10" s="37">
        <f>SUM(C6:C9)</f>
        <v>1976</v>
      </c>
      <c r="D10" s="37">
        <f>SUM(D6:D9)</f>
        <v>1332</v>
      </c>
      <c r="E10" s="35">
        <f>D10/C10</f>
        <v>0.67408906882591091</v>
      </c>
      <c r="F10" s="29"/>
      <c r="G10" s="36">
        <f>SUM(G6:G9)</f>
        <v>3103.9879999999998</v>
      </c>
      <c r="H10" s="36">
        <f>SUM(H6:H9)</f>
        <v>2710.6149999999998</v>
      </c>
      <c r="I10" s="35">
        <f>+H10/G10</f>
        <v>0.8732685177906615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  <row r="34" spans="9:10" x14ac:dyDescent="0.4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B1:J34"/>
  <sheetViews>
    <sheetView workbookViewId="0"/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89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120</v>
      </c>
      <c r="D6" s="40">
        <v>101</v>
      </c>
      <c r="E6" s="38">
        <f>D6/C6</f>
        <v>0.84166666666666667</v>
      </c>
      <c r="G6" s="39">
        <v>315.8</v>
      </c>
      <c r="H6" s="39">
        <v>298.3</v>
      </c>
      <c r="I6" s="38">
        <f>+H6/G6</f>
        <v>0.94458518049398354</v>
      </c>
      <c r="J6" s="30"/>
    </row>
    <row r="7" spans="2:10" x14ac:dyDescent="0.45">
      <c r="B7" s="26" t="s">
        <v>3</v>
      </c>
      <c r="C7" s="40">
        <v>584</v>
      </c>
      <c r="D7" s="40">
        <v>400</v>
      </c>
      <c r="E7" s="38">
        <f>D7/C7</f>
        <v>0.68493150684931503</v>
      </c>
      <c r="F7" s="27"/>
      <c r="G7" s="39">
        <v>764.70500000000004</v>
      </c>
      <c r="H7" s="39">
        <v>668.89099999999996</v>
      </c>
      <c r="I7" s="38">
        <f>+H7/G7</f>
        <v>0.87470462465918219</v>
      </c>
      <c r="J7" s="41"/>
    </row>
    <row r="8" spans="2:10" x14ac:dyDescent="0.45">
      <c r="B8" s="26" t="s">
        <v>2</v>
      </c>
      <c r="C8" s="40">
        <v>1258</v>
      </c>
      <c r="D8" s="40">
        <v>807</v>
      </c>
      <c r="E8" s="38">
        <f>D8/C8</f>
        <v>0.64149443561208264</v>
      </c>
      <c r="F8" s="27"/>
      <c r="G8" s="39">
        <v>1988.6</v>
      </c>
      <c r="H8" s="39">
        <v>1678.3</v>
      </c>
      <c r="I8" s="38">
        <f>+H8/G8</f>
        <v>0.84396057527909085</v>
      </c>
      <c r="J8" s="27"/>
    </row>
    <row r="9" spans="2:10" x14ac:dyDescent="0.4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45">
      <c r="B10" s="28" t="s">
        <v>0</v>
      </c>
      <c r="C10" s="37">
        <f>SUM(C6:C9)</f>
        <v>1982</v>
      </c>
      <c r="D10" s="37">
        <f>SUM(D6:D9)</f>
        <v>1319</v>
      </c>
      <c r="E10" s="35">
        <f>D10/C10</f>
        <v>0.66548940464177597</v>
      </c>
      <c r="F10" s="29"/>
      <c r="G10" s="36">
        <f>SUM(G6:G9)</f>
        <v>3107.5050000000001</v>
      </c>
      <c r="H10" s="36">
        <f>SUM(H6:H9)</f>
        <v>2670.491</v>
      </c>
      <c r="I10" s="35">
        <f>+H10/G10</f>
        <v>0.85936820696990024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  <row r="34" spans="9:10" x14ac:dyDescent="0.4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B1:J34"/>
  <sheetViews>
    <sheetView topLeftCell="B1" workbookViewId="0">
      <selection activeCell="L24" sqref="L24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67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109</v>
      </c>
      <c r="D6" s="40">
        <v>99</v>
      </c>
      <c r="E6" s="38">
        <f>D6/C6</f>
        <v>0.90825688073394495</v>
      </c>
      <c r="G6" s="39">
        <v>315.8</v>
      </c>
      <c r="H6" s="39">
        <v>294.7</v>
      </c>
      <c r="I6" s="38">
        <f>+H6/G6</f>
        <v>0.93318556048131718</v>
      </c>
      <c r="J6" s="30"/>
    </row>
    <row r="7" spans="2:10" x14ac:dyDescent="0.45">
      <c r="B7" s="26" t="s">
        <v>3</v>
      </c>
      <c r="C7" s="40">
        <v>581</v>
      </c>
      <c r="D7" s="40">
        <v>390</v>
      </c>
      <c r="E7" s="38">
        <f>D7/C7</f>
        <v>0.67125645438898451</v>
      </c>
      <c r="F7" s="27"/>
      <c r="G7" s="39">
        <v>760.54300000000001</v>
      </c>
      <c r="H7" s="39">
        <v>659.94100000000003</v>
      </c>
      <c r="I7" s="38">
        <f>+H7/G7</f>
        <v>0.86772345547852003</v>
      </c>
      <c r="J7" s="41"/>
    </row>
    <row r="8" spans="2:10" x14ac:dyDescent="0.45">
      <c r="B8" s="26" t="s">
        <v>2</v>
      </c>
      <c r="C8" s="40">
        <v>1322</v>
      </c>
      <c r="D8" s="40">
        <v>845</v>
      </c>
      <c r="E8" s="38">
        <f>D8/C8</f>
        <v>0.63918305597579428</v>
      </c>
      <c r="F8" s="27"/>
      <c r="G8" s="39">
        <v>1905.9</v>
      </c>
      <c r="H8" s="39">
        <v>1569.9</v>
      </c>
      <c r="I8" s="38">
        <f>+H8/G8</f>
        <v>0.82370533606170315</v>
      </c>
      <c r="J8" s="27"/>
    </row>
    <row r="9" spans="2:10" x14ac:dyDescent="0.4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21.3</v>
      </c>
      <c r="I9" s="38">
        <f>+H9/G9</f>
        <v>0.5546875</v>
      </c>
      <c r="J9" s="27"/>
    </row>
    <row r="10" spans="2:10" s="28" customFormat="1" x14ac:dyDescent="0.45">
      <c r="B10" s="28" t="s">
        <v>0</v>
      </c>
      <c r="C10" s="37">
        <f>SUM(C6:C9)</f>
        <v>2032</v>
      </c>
      <c r="D10" s="37">
        <f>SUM(D6:D9)</f>
        <v>1345</v>
      </c>
      <c r="E10" s="35">
        <f>D10/C10</f>
        <v>0.66190944881889768</v>
      </c>
      <c r="F10" s="29"/>
      <c r="G10" s="36">
        <f>SUM(G6:G9)</f>
        <v>3020.6430000000005</v>
      </c>
      <c r="H10" s="36">
        <f>SUM(H6:H9)</f>
        <v>2545.8410000000003</v>
      </c>
      <c r="I10" s="35">
        <f>+H10/G10</f>
        <v>0.84281426173169083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  <row r="34" spans="9:10" x14ac:dyDescent="0.4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B1:J34"/>
  <sheetViews>
    <sheetView workbookViewId="0">
      <selection activeCell="B45" activeCellId="1" sqref="N44 B4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68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109</v>
      </c>
      <c r="D6" s="40">
        <v>97</v>
      </c>
      <c r="E6" s="38">
        <f>D6/C6</f>
        <v>0.88990825688073394</v>
      </c>
      <c r="G6" s="39">
        <v>315.8</v>
      </c>
      <c r="H6" s="39">
        <v>294.8</v>
      </c>
      <c r="I6" s="38">
        <f>+H6/G6</f>
        <v>0.93350221659278021</v>
      </c>
      <c r="J6" s="30"/>
    </row>
    <row r="7" spans="2:10" x14ac:dyDescent="0.45">
      <c r="B7" s="26" t="s">
        <v>3</v>
      </c>
      <c r="C7" s="40">
        <v>579</v>
      </c>
      <c r="D7" s="40">
        <v>394</v>
      </c>
      <c r="E7" s="38">
        <f>D7/C7</f>
        <v>0.6804835924006909</v>
      </c>
      <c r="F7" s="27"/>
      <c r="G7" s="39">
        <v>814.79</v>
      </c>
      <c r="H7" s="39">
        <v>713.26300000000003</v>
      </c>
      <c r="I7" s="38">
        <f>+H7/G7</f>
        <v>0.87539488702610502</v>
      </c>
      <c r="J7" s="41"/>
    </row>
    <row r="8" spans="2:10" x14ac:dyDescent="0.45">
      <c r="B8" s="26" t="s">
        <v>2</v>
      </c>
      <c r="C8" s="40">
        <v>1322</v>
      </c>
      <c r="D8" s="40">
        <v>855</v>
      </c>
      <c r="E8" s="38">
        <f>D8/C8</f>
        <v>0.64674735249621784</v>
      </c>
      <c r="F8" s="27"/>
      <c r="G8" s="39">
        <v>1903.3</v>
      </c>
      <c r="H8" s="39">
        <v>1591.5</v>
      </c>
      <c r="I8" s="38">
        <f>+H8/G8</f>
        <v>0.83617926758787375</v>
      </c>
      <c r="J8" s="27"/>
    </row>
    <row r="9" spans="2:10" x14ac:dyDescent="0.4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+H9/G9</f>
        <v>0.69270833333333337</v>
      </c>
      <c r="J9" s="27"/>
    </row>
    <row r="10" spans="2:10" s="28" customFormat="1" x14ac:dyDescent="0.45">
      <c r="B10" s="28" t="s">
        <v>0</v>
      </c>
      <c r="C10" s="37">
        <f>SUM(C6:C9)</f>
        <v>2030</v>
      </c>
      <c r="D10" s="37">
        <f>SUM(D6:D9)</f>
        <v>1357</v>
      </c>
      <c r="E10" s="35">
        <f>D10/C10</f>
        <v>0.66847290640394086</v>
      </c>
      <c r="F10" s="29"/>
      <c r="G10" s="36">
        <f>SUM(G6:G9)</f>
        <v>3072.29</v>
      </c>
      <c r="H10" s="36">
        <f>SUM(H6:H9)</f>
        <v>2626.163</v>
      </c>
      <c r="I10" s="35">
        <f>+H10/G10</f>
        <v>0.85479007515566563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34"/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  <row r="34" spans="9:10" x14ac:dyDescent="0.4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B1:J34"/>
  <sheetViews>
    <sheetView workbookViewId="0">
      <selection activeCell="B45" activeCellId="1" sqref="N44 B4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69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113</v>
      </c>
      <c r="D6" s="40">
        <v>97</v>
      </c>
      <c r="E6" s="38">
        <f>D6/C6</f>
        <v>0.8584070796460177</v>
      </c>
      <c r="G6" s="39">
        <v>315.8</v>
      </c>
      <c r="H6" s="39">
        <v>294.89999999999998</v>
      </c>
      <c r="I6" s="38">
        <f>+H6/G6</f>
        <v>0.93381887270424313</v>
      </c>
      <c r="J6" s="30"/>
    </row>
    <row r="7" spans="2:10" x14ac:dyDescent="0.45">
      <c r="B7" s="26" t="s">
        <v>3</v>
      </c>
      <c r="C7" s="40">
        <v>580</v>
      </c>
      <c r="D7" s="40">
        <v>391</v>
      </c>
      <c r="E7" s="38">
        <f>D7/C7</f>
        <v>0.67413793103448272</v>
      </c>
      <c r="F7" s="27"/>
      <c r="G7" s="39">
        <v>811.02200000000005</v>
      </c>
      <c r="H7" s="39">
        <v>709.76499999999999</v>
      </c>
      <c r="I7" s="38">
        <f>+H7/G7</f>
        <v>0.87514888622010245</v>
      </c>
      <c r="J7" s="41"/>
    </row>
    <row r="8" spans="2:10" x14ac:dyDescent="0.45">
      <c r="B8" s="26" t="s">
        <v>2</v>
      </c>
      <c r="C8" s="40">
        <v>1449</v>
      </c>
      <c r="D8" s="40">
        <v>962</v>
      </c>
      <c r="E8" s="38">
        <f>D8/C8</f>
        <v>0.66390614216701171</v>
      </c>
      <c r="F8" s="27"/>
      <c r="G8" s="39">
        <v>1901.1</v>
      </c>
      <c r="H8" s="39">
        <v>1571.7</v>
      </c>
      <c r="I8" s="38">
        <f>+H8/G8</f>
        <v>0.8267318920624902</v>
      </c>
      <c r="J8" s="27"/>
    </row>
    <row r="9" spans="2:10" x14ac:dyDescent="0.4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+H9/G9</f>
        <v>0.69270833333333337</v>
      </c>
      <c r="J9" s="27"/>
    </row>
    <row r="10" spans="2:10" s="28" customFormat="1" x14ac:dyDescent="0.45">
      <c r="B10" s="28" t="s">
        <v>0</v>
      </c>
      <c r="C10" s="37">
        <f>SUM(C6:C9)</f>
        <v>2162</v>
      </c>
      <c r="D10" s="37">
        <f>SUM(D6:D9)</f>
        <v>1461</v>
      </c>
      <c r="E10" s="35">
        <f>D10/C10</f>
        <v>0.67576318223866794</v>
      </c>
      <c r="F10" s="29"/>
      <c r="G10" s="36">
        <f>SUM(G6:G9)</f>
        <v>3066.3220000000001</v>
      </c>
      <c r="H10" s="36">
        <f>SUM(H6:H9)</f>
        <v>2602.9649999999997</v>
      </c>
      <c r="I10" s="35">
        <f>+H10/G10</f>
        <v>0.84888834245066225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  <row r="34" spans="9:10" x14ac:dyDescent="0.4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B1:J34"/>
  <sheetViews>
    <sheetView workbookViewId="0">
      <selection activeCell="B45" activeCellId="1" sqref="N44 B4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70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113</v>
      </c>
      <c r="D6" s="40">
        <v>90</v>
      </c>
      <c r="E6" s="38">
        <f>D6/C6</f>
        <v>0.79646017699115046</v>
      </c>
      <c r="G6" s="39">
        <v>315.8</v>
      </c>
      <c r="H6" s="39">
        <v>258.39999999999998</v>
      </c>
      <c r="I6" s="38">
        <f>+H6/G6</f>
        <v>0.81823939202026585</v>
      </c>
      <c r="J6" s="30"/>
    </row>
    <row r="7" spans="2:10" x14ac:dyDescent="0.45">
      <c r="B7" s="26" t="s">
        <v>3</v>
      </c>
      <c r="C7" s="40">
        <v>580</v>
      </c>
      <c r="D7" s="40">
        <v>388</v>
      </c>
      <c r="E7" s="38">
        <f>D7/C7</f>
        <v>0.66896551724137931</v>
      </c>
      <c r="F7" s="27"/>
      <c r="G7" s="39">
        <v>812.15300000000002</v>
      </c>
      <c r="H7" s="39">
        <v>708.12699999999995</v>
      </c>
      <c r="I7" s="38">
        <f>+H7/G7</f>
        <v>0.87191329712504906</v>
      </c>
      <c r="J7" s="41"/>
    </row>
    <row r="8" spans="2:10" x14ac:dyDescent="0.45">
      <c r="B8" s="26" t="s">
        <v>2</v>
      </c>
      <c r="C8" s="40">
        <v>1448</v>
      </c>
      <c r="D8" s="40">
        <v>960</v>
      </c>
      <c r="E8" s="38">
        <f>D8/C8</f>
        <v>0.66298342541436461</v>
      </c>
      <c r="F8" s="27"/>
      <c r="G8" s="39">
        <v>1904.6</v>
      </c>
      <c r="H8" s="39">
        <v>1567.6</v>
      </c>
      <c r="I8" s="38">
        <f>+H8/G8</f>
        <v>0.8230599600966082</v>
      </c>
      <c r="J8" s="27"/>
    </row>
    <row r="9" spans="2:10" x14ac:dyDescent="0.4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+H9/G9</f>
        <v>0.69270833333333337</v>
      </c>
      <c r="J9" s="27"/>
    </row>
    <row r="10" spans="2:10" s="28" customFormat="1" x14ac:dyDescent="0.45">
      <c r="B10" s="28" t="s">
        <v>0</v>
      </c>
      <c r="C10" s="37">
        <f>SUM(C6:C9)</f>
        <v>2161</v>
      </c>
      <c r="D10" s="37">
        <f>SUM(D6:D9)</f>
        <v>1449</v>
      </c>
      <c r="E10" s="35">
        <f>D10/C10</f>
        <v>0.67052290606200837</v>
      </c>
      <c r="F10" s="29"/>
      <c r="G10" s="36">
        <f>SUM(G6:G9)</f>
        <v>3070.953</v>
      </c>
      <c r="H10" s="36">
        <f>SUM(H6:H9)</f>
        <v>2560.7269999999999</v>
      </c>
      <c r="I10" s="35">
        <f>+H10/G10</f>
        <v>0.8338541814218583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  <row r="34" spans="9:10" x14ac:dyDescent="0.4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B1:J34"/>
  <sheetViews>
    <sheetView workbookViewId="0">
      <selection activeCell="B45" activeCellId="1" sqref="N44 B4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71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114</v>
      </c>
      <c r="D6" s="40">
        <v>95</v>
      </c>
      <c r="E6" s="38">
        <f>D6/C6</f>
        <v>0.83333333333333337</v>
      </c>
      <c r="G6" s="39">
        <v>315.8</v>
      </c>
      <c r="H6" s="39">
        <v>283.39999999999998</v>
      </c>
      <c r="I6" s="38">
        <f>+H6/G6</f>
        <v>0.89740341988600369</v>
      </c>
      <c r="J6" s="30"/>
    </row>
    <row r="7" spans="2:10" x14ac:dyDescent="0.45">
      <c r="B7" s="26" t="s">
        <v>3</v>
      </c>
      <c r="C7" s="40">
        <v>578</v>
      </c>
      <c r="D7" s="40">
        <v>384</v>
      </c>
      <c r="E7" s="38">
        <f>D7/C7</f>
        <v>0.66435986159169547</v>
      </c>
      <c r="F7" s="27"/>
      <c r="G7" s="39">
        <v>811.64</v>
      </c>
      <c r="H7" s="39">
        <v>696.87699999999995</v>
      </c>
      <c r="I7" s="38">
        <f>+H7/G7</f>
        <v>0.85860356808437233</v>
      </c>
      <c r="J7" s="41"/>
    </row>
    <row r="8" spans="2:10" x14ac:dyDescent="0.45">
      <c r="B8" s="26" t="s">
        <v>2</v>
      </c>
      <c r="C8" s="40">
        <v>1444</v>
      </c>
      <c r="D8" s="40">
        <v>955</v>
      </c>
      <c r="E8" s="38">
        <f>D8/C8</f>
        <v>0.66135734072022156</v>
      </c>
      <c r="F8" s="27"/>
      <c r="G8" s="39">
        <v>1900.4</v>
      </c>
      <c r="H8" s="39">
        <v>1559.7</v>
      </c>
      <c r="I8" s="38">
        <f>+H8/G8</f>
        <v>0.82072195327299513</v>
      </c>
      <c r="J8" s="27"/>
    </row>
    <row r="9" spans="2:10" x14ac:dyDescent="0.45">
      <c r="B9" s="26" t="s">
        <v>1</v>
      </c>
      <c r="C9" s="40">
        <v>20</v>
      </c>
      <c r="D9" s="40">
        <v>10</v>
      </c>
      <c r="E9" s="38">
        <f>D9/C9</f>
        <v>0.5</v>
      </c>
      <c r="F9" s="27"/>
      <c r="G9" s="39">
        <v>38.4</v>
      </c>
      <c r="H9" s="39">
        <v>23.4</v>
      </c>
      <c r="I9" s="38">
        <f>+H9/G9</f>
        <v>0.609375</v>
      </c>
      <c r="J9" s="27"/>
    </row>
    <row r="10" spans="2:10" s="28" customFormat="1" x14ac:dyDescent="0.45">
      <c r="B10" s="28" t="s">
        <v>0</v>
      </c>
      <c r="C10" s="37">
        <f>SUM(C6:C9)</f>
        <v>2156</v>
      </c>
      <c r="D10" s="37">
        <f>SUM(D6:D9)</f>
        <v>1444</v>
      </c>
      <c r="E10" s="35">
        <f>D10/C10</f>
        <v>0.66975881261595549</v>
      </c>
      <c r="F10" s="29"/>
      <c r="G10" s="36">
        <f>SUM(G6:G9)</f>
        <v>3066.2400000000002</v>
      </c>
      <c r="H10" s="36">
        <f>SUM(H6:H9)</f>
        <v>2563.377</v>
      </c>
      <c r="I10" s="35">
        <f>+H10/G10</f>
        <v>0.83600011740763924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  <row r="34" spans="9:10" x14ac:dyDescent="0.4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B1:J34"/>
  <sheetViews>
    <sheetView workbookViewId="0">
      <selection activeCell="B45" activeCellId="1" sqref="N44 B4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72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114</v>
      </c>
      <c r="D6" s="40">
        <v>93</v>
      </c>
      <c r="E6" s="38">
        <f>D6/C6</f>
        <v>0.81578947368421051</v>
      </c>
      <c r="G6" s="39">
        <v>315.39999999999998</v>
      </c>
      <c r="H6" s="39">
        <v>281.39999999999998</v>
      </c>
      <c r="I6" s="38">
        <f>+H6/G6</f>
        <v>0.89220038046924544</v>
      </c>
      <c r="J6" s="30"/>
    </row>
    <row r="7" spans="2:10" x14ac:dyDescent="0.45">
      <c r="B7" s="26" t="s">
        <v>3</v>
      </c>
      <c r="C7" s="40">
        <v>581</v>
      </c>
      <c r="D7" s="40">
        <v>384</v>
      </c>
      <c r="E7" s="38">
        <f>D7/C7</f>
        <v>0.66092943201376941</v>
      </c>
      <c r="F7" s="27"/>
      <c r="G7" s="39">
        <v>812.10199999999998</v>
      </c>
      <c r="H7" s="39">
        <v>696.38300000000004</v>
      </c>
      <c r="I7" s="38">
        <f>+H7/G7</f>
        <v>0.85750681564631048</v>
      </c>
      <c r="J7" s="27"/>
    </row>
    <row r="8" spans="2:10" x14ac:dyDescent="0.45">
      <c r="B8" s="26" t="s">
        <v>2</v>
      </c>
      <c r="C8" s="40">
        <v>1446</v>
      </c>
      <c r="D8" s="40">
        <v>948</v>
      </c>
      <c r="E8" s="38">
        <f>D8/C8</f>
        <v>0.65560165975103735</v>
      </c>
      <c r="F8" s="27"/>
      <c r="G8" s="39">
        <v>1898.2</v>
      </c>
      <c r="H8" s="39">
        <v>1552.8</v>
      </c>
      <c r="I8" s="38">
        <f>+H8/G8</f>
        <v>0.81803814139711306</v>
      </c>
      <c r="J8" s="27"/>
    </row>
    <row r="9" spans="2:10" x14ac:dyDescent="0.4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+H9/G9</f>
        <v>0.69270833333333337</v>
      </c>
      <c r="J9" s="27"/>
    </row>
    <row r="10" spans="2:10" s="28" customFormat="1" x14ac:dyDescent="0.45">
      <c r="B10" s="28" t="s">
        <v>0</v>
      </c>
      <c r="C10" s="37">
        <f>SUM(C6:C9)</f>
        <v>2161</v>
      </c>
      <c r="D10" s="37">
        <f>SUM(D6:D9)</f>
        <v>1436</v>
      </c>
      <c r="E10" s="35">
        <f>D10/C10</f>
        <v>0.66450717260527536</v>
      </c>
      <c r="F10" s="29"/>
      <c r="G10" s="36">
        <f>SUM(G6:G9)</f>
        <v>3064.1020000000003</v>
      </c>
      <c r="H10" s="36">
        <f>SUM(H6:H9)</f>
        <v>2557.183</v>
      </c>
      <c r="I10" s="35">
        <f>+H10/G10</f>
        <v>0.83456196954278927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  <row r="34" spans="9:10" x14ac:dyDescent="0.45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B1:J23"/>
  <sheetViews>
    <sheetView workbookViewId="0">
      <selection activeCell="B45" activeCellId="1" sqref="N44 B4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73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40">
        <v>114</v>
      </c>
      <c r="D6" s="40">
        <v>94</v>
      </c>
      <c r="E6" s="38">
        <f>D6/C6</f>
        <v>0.82456140350877194</v>
      </c>
      <c r="G6" s="39">
        <v>315.39999999999998</v>
      </c>
      <c r="H6" s="39">
        <v>293.7</v>
      </c>
      <c r="I6" s="38">
        <f>+H6/G6</f>
        <v>0.93119847812301837</v>
      </c>
      <c r="J6" s="30"/>
    </row>
    <row r="7" spans="2:10" x14ac:dyDescent="0.45">
      <c r="B7" s="26" t="s">
        <v>3</v>
      </c>
      <c r="C7" s="40">
        <v>578</v>
      </c>
      <c r="D7" s="40">
        <v>380</v>
      </c>
      <c r="E7" s="38">
        <f>D7/C7</f>
        <v>0.65743944636678198</v>
      </c>
      <c r="F7" s="27"/>
      <c r="G7" s="39">
        <v>810.30600000000004</v>
      </c>
      <c r="H7" s="39">
        <v>696.39200000000005</v>
      </c>
      <c r="I7" s="38">
        <f>+H7/G7</f>
        <v>0.85941854065007539</v>
      </c>
      <c r="J7" s="27"/>
    </row>
    <row r="8" spans="2:10" x14ac:dyDescent="0.45">
      <c r="B8" s="26" t="s">
        <v>2</v>
      </c>
      <c r="C8" s="40">
        <v>1445</v>
      </c>
      <c r="D8" s="40">
        <v>967</v>
      </c>
      <c r="E8" s="38">
        <f>D8/C8</f>
        <v>0.66920415224913499</v>
      </c>
      <c r="F8" s="27"/>
      <c r="G8" s="39">
        <v>1891.5</v>
      </c>
      <c r="H8" s="39">
        <v>1592.8</v>
      </c>
      <c r="I8" s="38">
        <f>+H8/G8</f>
        <v>0.84208300290774518</v>
      </c>
      <c r="J8" s="27"/>
    </row>
    <row r="9" spans="2:10" x14ac:dyDescent="0.45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H9/G9</f>
        <v>0.69270833333333337</v>
      </c>
      <c r="J9" s="27"/>
    </row>
    <row r="10" spans="2:10" s="28" customFormat="1" x14ac:dyDescent="0.45">
      <c r="B10" s="28" t="s">
        <v>0</v>
      </c>
      <c r="C10" s="37">
        <f>SUM(C6:C9)</f>
        <v>2157</v>
      </c>
      <c r="D10" s="37">
        <f>SUM(D6:D9)</f>
        <v>1452</v>
      </c>
      <c r="E10" s="35">
        <f>D10/C10</f>
        <v>0.67315716272600834</v>
      </c>
      <c r="F10" s="29"/>
      <c r="G10" s="36">
        <f>SUM(G6:G9)</f>
        <v>3055.6060000000002</v>
      </c>
      <c r="H10" s="36">
        <f>SUM(H6:H9)</f>
        <v>2609.4919999999997</v>
      </c>
      <c r="I10" s="35">
        <f>+H10/G10</f>
        <v>0.85400146484854378</v>
      </c>
      <c r="J10" s="29"/>
    </row>
    <row r="11" spans="2:10" x14ac:dyDescent="0.45">
      <c r="C11" s="8"/>
      <c r="D11" s="8"/>
      <c r="E11" s="6"/>
      <c r="F11" s="9"/>
      <c r="G11" s="8"/>
      <c r="H11" s="8"/>
      <c r="I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B1:J23"/>
  <sheetViews>
    <sheetView workbookViewId="0">
      <selection activeCell="B45" activeCellId="1" sqref="N44 B4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74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8">
        <v>114</v>
      </c>
      <c r="D6" s="8">
        <v>94</v>
      </c>
      <c r="E6" s="15">
        <f>D6/C6</f>
        <v>0.82456140350877194</v>
      </c>
      <c r="G6" s="16">
        <v>315.39999999999998</v>
      </c>
      <c r="H6" s="16">
        <v>293.7</v>
      </c>
      <c r="I6" s="15">
        <f>+H6/G6</f>
        <v>0.93119847812301837</v>
      </c>
      <c r="J6" s="30"/>
    </row>
    <row r="7" spans="2:10" x14ac:dyDescent="0.45">
      <c r="B7" s="26" t="s">
        <v>3</v>
      </c>
      <c r="C7" s="8">
        <v>579</v>
      </c>
      <c r="D7" s="8">
        <v>384</v>
      </c>
      <c r="E7" s="15">
        <f>D7/C7</f>
        <v>0.66321243523316065</v>
      </c>
      <c r="F7" s="27"/>
      <c r="G7" s="16">
        <v>809.58799999999997</v>
      </c>
      <c r="H7" s="16">
        <v>706.88300000000004</v>
      </c>
      <c r="I7" s="15">
        <f>+H7/G7</f>
        <v>0.87313917696408549</v>
      </c>
      <c r="J7" s="27"/>
    </row>
    <row r="8" spans="2:10" x14ac:dyDescent="0.45">
      <c r="B8" s="26" t="s">
        <v>2</v>
      </c>
      <c r="C8" s="8">
        <v>1442</v>
      </c>
      <c r="D8" s="8">
        <v>965</v>
      </c>
      <c r="E8" s="15">
        <f>D8/C8</f>
        <v>0.66920943134535371</v>
      </c>
      <c r="F8" s="27"/>
      <c r="G8" s="16">
        <v>1899.4</v>
      </c>
      <c r="H8" s="16">
        <v>1606.9</v>
      </c>
      <c r="I8" s="15">
        <f>+H8/G8</f>
        <v>0.8460040012635569</v>
      </c>
      <c r="J8" s="27"/>
    </row>
    <row r="9" spans="2:10" x14ac:dyDescent="0.45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45">
      <c r="B10" s="28" t="s">
        <v>0</v>
      </c>
      <c r="C10" s="14">
        <f>SUM(C6:C9)</f>
        <v>2155</v>
      </c>
      <c r="D10" s="14">
        <f>SUM(D6:D9)</f>
        <v>1454</v>
      </c>
      <c r="E10" s="12">
        <f>D10/C10</f>
        <v>0.67470997679814382</v>
      </c>
      <c r="F10" s="29"/>
      <c r="G10" s="13">
        <f>SUM(G6:G9)</f>
        <v>3062.788</v>
      </c>
      <c r="H10" s="13">
        <f>SUM(H6:H9)</f>
        <v>2634.0830000000001</v>
      </c>
      <c r="I10" s="12">
        <f>+H10/G10</f>
        <v>0.86002785697214434</v>
      </c>
      <c r="J10" s="29"/>
    </row>
    <row r="11" spans="2:10" x14ac:dyDescent="0.45">
      <c r="C11" s="8"/>
      <c r="D11" s="8"/>
      <c r="E11" s="6"/>
      <c r="F11" s="9"/>
      <c r="G11" s="9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B1:J23"/>
  <sheetViews>
    <sheetView workbookViewId="0">
      <selection activeCell="B45" activeCellId="1" sqref="N44 B4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75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8">
        <v>114</v>
      </c>
      <c r="D6" s="8">
        <v>93</v>
      </c>
      <c r="E6" s="15">
        <f>D6/C6</f>
        <v>0.81578947368421051</v>
      </c>
      <c r="G6" s="16">
        <v>315.39999999999998</v>
      </c>
      <c r="H6" s="16">
        <v>292.89999999999998</v>
      </c>
      <c r="I6" s="15">
        <f>+H6/G6</f>
        <v>0.92866201648700064</v>
      </c>
      <c r="J6" s="30"/>
    </row>
    <row r="7" spans="2:10" x14ac:dyDescent="0.45">
      <c r="B7" s="26" t="s">
        <v>3</v>
      </c>
      <c r="C7" s="8">
        <v>578</v>
      </c>
      <c r="D7" s="8">
        <v>379</v>
      </c>
      <c r="E7" s="15">
        <f>D7/C7</f>
        <v>0.65570934256055369</v>
      </c>
      <c r="F7" s="27"/>
      <c r="G7" s="16">
        <v>809.44</v>
      </c>
      <c r="H7" s="16">
        <v>703.803</v>
      </c>
      <c r="I7" s="15">
        <f>+H7/G7</f>
        <v>0.86949372405613756</v>
      </c>
      <c r="J7" s="27"/>
    </row>
    <row r="8" spans="2:10" x14ac:dyDescent="0.45">
      <c r="B8" s="26" t="s">
        <v>2</v>
      </c>
      <c r="C8" s="8">
        <v>1443</v>
      </c>
      <c r="D8" s="8">
        <v>960</v>
      </c>
      <c r="E8" s="15">
        <f>D8/C8</f>
        <v>0.66528066528066532</v>
      </c>
      <c r="F8" s="27"/>
      <c r="G8" s="16">
        <v>1900.9</v>
      </c>
      <c r="H8" s="16">
        <v>1583</v>
      </c>
      <c r="I8" s="15">
        <f>+H8/G8</f>
        <v>0.83276342784996582</v>
      </c>
      <c r="J8" s="27"/>
    </row>
    <row r="9" spans="2:10" x14ac:dyDescent="0.45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45">
      <c r="B10" s="28" t="s">
        <v>0</v>
      </c>
      <c r="C10" s="14">
        <f>SUM(C6:C9)</f>
        <v>2155</v>
      </c>
      <c r="D10" s="14">
        <f>SUM(D6:D9)</f>
        <v>1443</v>
      </c>
      <c r="E10" s="12">
        <f>D10/C10</f>
        <v>0.66960556844547559</v>
      </c>
      <c r="F10" s="29"/>
      <c r="G10" s="13">
        <f>SUM(G6:G9)</f>
        <v>3064.1400000000003</v>
      </c>
      <c r="H10" s="13">
        <f>SUM(H6:H9)</f>
        <v>2606.3029999999999</v>
      </c>
      <c r="I10" s="12">
        <f>+H10/G10</f>
        <v>0.85058221882812135</v>
      </c>
      <c r="J10" s="29"/>
    </row>
    <row r="11" spans="2:10" x14ac:dyDescent="0.45">
      <c r="C11" s="8"/>
      <c r="D11" s="8"/>
      <c r="E11" s="6"/>
      <c r="F11" s="9"/>
      <c r="G11" s="9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B1:J23"/>
  <sheetViews>
    <sheetView workbookViewId="0">
      <selection activeCell="B45" activeCellId="1" sqref="N44 B4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76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8">
        <v>114</v>
      </c>
      <c r="D6" s="8">
        <v>93</v>
      </c>
      <c r="E6" s="15">
        <f>D6/C6</f>
        <v>0.81578947368421051</v>
      </c>
      <c r="G6" s="16">
        <v>315.39999999999998</v>
      </c>
      <c r="H6" s="16">
        <v>292.89999999999998</v>
      </c>
      <c r="I6" s="15">
        <f>+H6/G6</f>
        <v>0.92866201648700064</v>
      </c>
      <c r="J6" s="30"/>
    </row>
    <row r="7" spans="2:10" x14ac:dyDescent="0.45">
      <c r="B7" s="26" t="s">
        <v>3</v>
      </c>
      <c r="C7" s="8">
        <v>575</v>
      </c>
      <c r="D7" s="8">
        <v>385</v>
      </c>
      <c r="E7" s="15">
        <f>D7/C7</f>
        <v>0.66956521739130437</v>
      </c>
      <c r="F7" s="27"/>
      <c r="G7" s="16">
        <v>814.14599999999996</v>
      </c>
      <c r="H7" s="16">
        <v>714.86800000000005</v>
      </c>
      <c r="I7" s="15">
        <f>+H7/G7</f>
        <v>0.87805872656747086</v>
      </c>
      <c r="J7" s="27"/>
    </row>
    <row r="8" spans="2:10" x14ac:dyDescent="0.45">
      <c r="B8" s="26" t="s">
        <v>2</v>
      </c>
      <c r="C8" s="8">
        <v>1446</v>
      </c>
      <c r="D8" s="8">
        <v>956</v>
      </c>
      <c r="E8" s="15">
        <f>D8/C8</f>
        <v>0.66113416320885199</v>
      </c>
      <c r="F8" s="27"/>
      <c r="G8" s="16">
        <v>1907.4</v>
      </c>
      <c r="H8" s="16">
        <v>1571.9</v>
      </c>
      <c r="I8" s="15">
        <f>+H8/G8</f>
        <v>0.82410611303344872</v>
      </c>
      <c r="J8" s="27"/>
    </row>
    <row r="9" spans="2:10" x14ac:dyDescent="0.45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45">
      <c r="B10" s="28" t="s">
        <v>0</v>
      </c>
      <c r="C10" s="14">
        <f>SUM(C6:C9)</f>
        <v>2155</v>
      </c>
      <c r="D10" s="14">
        <f>SUM(D6:D9)</f>
        <v>1445</v>
      </c>
      <c r="E10" s="12">
        <f>D10/C10</f>
        <v>0.67053364269141535</v>
      </c>
      <c r="F10" s="29"/>
      <c r="G10" s="13">
        <f>SUM(G6:G9)</f>
        <v>3075.346</v>
      </c>
      <c r="H10" s="13">
        <f>SUM(H6:H9)</f>
        <v>2606.268</v>
      </c>
      <c r="I10" s="12">
        <f>+H10/G10</f>
        <v>0.84747147150271873</v>
      </c>
      <c r="J10" s="29"/>
    </row>
    <row r="11" spans="2:10" x14ac:dyDescent="0.45">
      <c r="C11" s="8"/>
      <c r="D11" s="8"/>
      <c r="E11" s="6"/>
      <c r="F11" s="9"/>
      <c r="G11" s="9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B1:J23"/>
  <sheetViews>
    <sheetView workbookViewId="0">
      <selection activeCell="B45" activeCellId="1" sqref="N44 B45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77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8">
        <v>114</v>
      </c>
      <c r="D6" s="8">
        <v>92</v>
      </c>
      <c r="E6" s="15">
        <f>D6/C6</f>
        <v>0.80701754385964908</v>
      </c>
      <c r="G6" s="16">
        <v>315.39999999999998</v>
      </c>
      <c r="H6" s="16">
        <v>291.7</v>
      </c>
      <c r="I6" s="15">
        <f>+H6/G6</f>
        <v>0.92485732403297405</v>
      </c>
      <c r="J6" s="30"/>
    </row>
    <row r="7" spans="2:10" x14ac:dyDescent="0.45">
      <c r="B7" s="26" t="s">
        <v>3</v>
      </c>
      <c r="C7" s="8">
        <v>574</v>
      </c>
      <c r="D7" s="8">
        <v>381</v>
      </c>
      <c r="E7" s="15">
        <f>D7/C7</f>
        <v>0.66376306620209058</v>
      </c>
      <c r="F7" s="27"/>
      <c r="G7" s="16">
        <v>812.4</v>
      </c>
      <c r="H7" s="16">
        <v>708.9</v>
      </c>
      <c r="I7" s="15">
        <f>+H7/G7</f>
        <v>0.87259970457902514</v>
      </c>
      <c r="J7" s="27"/>
    </row>
    <row r="8" spans="2:10" x14ac:dyDescent="0.45">
      <c r="B8" s="26" t="s">
        <v>2</v>
      </c>
      <c r="C8" s="8">
        <v>1448</v>
      </c>
      <c r="D8" s="8">
        <v>938</v>
      </c>
      <c r="E8" s="15">
        <f>D8/C8</f>
        <v>0.64779005524861877</v>
      </c>
      <c r="F8" s="27"/>
      <c r="G8" s="16">
        <v>1907.7</v>
      </c>
      <c r="H8" s="16">
        <v>1540.2</v>
      </c>
      <c r="I8" s="15">
        <f>+H8/G8</f>
        <v>0.80735964774335589</v>
      </c>
      <c r="J8" s="27"/>
    </row>
    <row r="9" spans="2:10" x14ac:dyDescent="0.45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45">
      <c r="B10" s="28" t="s">
        <v>0</v>
      </c>
      <c r="C10" s="14">
        <f>SUM(C6:C9)</f>
        <v>2156</v>
      </c>
      <c r="D10" s="14">
        <f>SUM(D6:D9)</f>
        <v>1422</v>
      </c>
      <c r="E10" s="12">
        <f>D10/C10</f>
        <v>0.65955473098330242</v>
      </c>
      <c r="F10" s="29"/>
      <c r="G10" s="13">
        <f>SUM(G6:G9)</f>
        <v>3073.9</v>
      </c>
      <c r="H10" s="13">
        <f>SUM(H6:H9)</f>
        <v>2567.4</v>
      </c>
      <c r="I10" s="12">
        <f>+H10/G10</f>
        <v>0.83522560916100064</v>
      </c>
      <c r="J10" s="29"/>
    </row>
    <row r="11" spans="2:10" x14ac:dyDescent="0.45">
      <c r="C11" s="8"/>
      <c r="D11" s="8"/>
      <c r="E11" s="6"/>
      <c r="F11" s="9"/>
      <c r="G11" s="9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B1:J23"/>
  <sheetViews>
    <sheetView workbookViewId="0">
      <selection activeCell="N44" sqref="N44"/>
    </sheetView>
  </sheetViews>
  <sheetFormatPr defaultColWidth="9" defaultRowHeight="13.15" x14ac:dyDescent="0.45"/>
  <cols>
    <col min="1" max="1" width="9" style="26"/>
    <col min="2" max="5" width="9.25" style="26" customWidth="1"/>
    <col min="6" max="6" width="1.625" style="26" customWidth="1"/>
    <col min="7" max="9" width="9.25" style="26" customWidth="1"/>
    <col min="10" max="16384" width="9" style="26"/>
  </cols>
  <sheetData>
    <row r="1" spans="2:10" x14ac:dyDescent="0.45">
      <c r="B1" s="93" t="s">
        <v>12</v>
      </c>
      <c r="C1" s="93"/>
      <c r="D1" s="93"/>
      <c r="E1" s="93"/>
      <c r="F1" s="93"/>
      <c r="G1" s="93"/>
      <c r="H1" s="93"/>
      <c r="I1" s="93"/>
    </row>
    <row r="2" spans="2:10" x14ac:dyDescent="0.45">
      <c r="B2" s="93" t="s">
        <v>66</v>
      </c>
      <c r="C2" s="93"/>
      <c r="D2" s="93"/>
      <c r="E2" s="93"/>
      <c r="F2" s="93"/>
      <c r="G2" s="93"/>
      <c r="H2" s="93"/>
      <c r="I2" s="93"/>
    </row>
    <row r="3" spans="2:10" x14ac:dyDescent="0.45">
      <c r="B3" s="32"/>
      <c r="C3" s="32"/>
    </row>
    <row r="4" spans="2:10" s="31" customFormat="1" ht="12.75" x14ac:dyDescent="0.45">
      <c r="B4" s="93" t="s">
        <v>10</v>
      </c>
      <c r="C4" s="93" t="s">
        <v>9</v>
      </c>
      <c r="D4" s="93"/>
      <c r="E4" s="93"/>
      <c r="G4" s="93" t="s">
        <v>8</v>
      </c>
      <c r="H4" s="93"/>
      <c r="I4" s="93"/>
    </row>
    <row r="5" spans="2:10" s="31" customFormat="1" ht="12.75" x14ac:dyDescent="0.45">
      <c r="B5" s="93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45">
      <c r="B6" s="26" t="s">
        <v>4</v>
      </c>
      <c r="C6" s="8">
        <v>114</v>
      </c>
      <c r="D6" s="8">
        <v>90</v>
      </c>
      <c r="E6" s="15">
        <f>+D6/C6</f>
        <v>0.78947368421052633</v>
      </c>
      <c r="G6" s="16">
        <v>315.39999999999998</v>
      </c>
      <c r="H6" s="16">
        <v>289.3</v>
      </c>
      <c r="I6" s="15">
        <f>+H6/G6</f>
        <v>0.91724793912492086</v>
      </c>
      <c r="J6" s="30"/>
    </row>
    <row r="7" spans="2:10" x14ac:dyDescent="0.45">
      <c r="B7" s="26" t="s">
        <v>3</v>
      </c>
      <c r="C7" s="8">
        <v>578</v>
      </c>
      <c r="D7" s="8">
        <v>378</v>
      </c>
      <c r="E7" s="15">
        <f>+D7/C7</f>
        <v>0.65397923875432529</v>
      </c>
      <c r="F7" s="27"/>
      <c r="G7" s="16">
        <v>818.48500000000001</v>
      </c>
      <c r="H7" s="16">
        <v>706.35199999999998</v>
      </c>
      <c r="I7" s="15">
        <f>+H7/G7</f>
        <v>0.86299932191793371</v>
      </c>
      <c r="J7" s="27"/>
    </row>
    <row r="8" spans="2:10" x14ac:dyDescent="0.45">
      <c r="B8" s="26" t="s">
        <v>2</v>
      </c>
      <c r="C8" s="8">
        <v>1443</v>
      </c>
      <c r="D8" s="8">
        <v>922</v>
      </c>
      <c r="E8" s="15">
        <f>+D8/C8</f>
        <v>0.63894663894663895</v>
      </c>
      <c r="F8" s="27"/>
      <c r="G8" s="16">
        <v>1909.2</v>
      </c>
      <c r="H8" s="16">
        <v>1525.9</v>
      </c>
      <c r="I8" s="15">
        <f>+H8/G8</f>
        <v>0.7992352817934214</v>
      </c>
      <c r="J8" s="27"/>
    </row>
    <row r="9" spans="2:10" x14ac:dyDescent="0.45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45">
      <c r="B10" s="28" t="s">
        <v>0</v>
      </c>
      <c r="C10" s="14">
        <f>SUM(C6:C9)</f>
        <v>2155</v>
      </c>
      <c r="D10" s="14">
        <f>SUM(D6:D9)</f>
        <v>1401</v>
      </c>
      <c r="E10" s="12">
        <f>+D10/C10</f>
        <v>0.65011600928074242</v>
      </c>
      <c r="F10" s="29"/>
      <c r="G10" s="13">
        <f>SUM(G6:G9)</f>
        <v>3081.4850000000001</v>
      </c>
      <c r="H10" s="13">
        <f>SUM(H6:H9)</f>
        <v>2548.152</v>
      </c>
      <c r="I10" s="12">
        <f>+H10/G10</f>
        <v>0.82692338271969523</v>
      </c>
      <c r="J10" s="29"/>
    </row>
    <row r="11" spans="2:10" x14ac:dyDescent="0.45">
      <c r="C11" s="8"/>
      <c r="D11" s="8"/>
      <c r="E11" s="6"/>
      <c r="F11" s="9"/>
      <c r="G11" s="9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27"/>
      <c r="F19" s="27"/>
      <c r="I19" s="27"/>
    </row>
    <row r="20" spans="3:9" x14ac:dyDescent="0.45">
      <c r="E20" s="27"/>
      <c r="I20" s="27"/>
    </row>
    <row r="21" spans="3:9" x14ac:dyDescent="0.45">
      <c r="E21" s="27"/>
      <c r="I21" s="27"/>
    </row>
    <row r="22" spans="3:9" x14ac:dyDescent="0.45">
      <c r="E22" s="27"/>
      <c r="I22" s="27"/>
    </row>
    <row r="23" spans="3:9" x14ac:dyDescent="0.45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B1:J30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11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104</v>
      </c>
      <c r="D6" s="8">
        <v>92</v>
      </c>
      <c r="E6" s="15">
        <f>+D6/C6</f>
        <v>0.88461538461538458</v>
      </c>
      <c r="G6" s="16">
        <v>323.89999999999998</v>
      </c>
      <c r="H6" s="16">
        <v>291.8</v>
      </c>
      <c r="I6" s="15">
        <f>+H6/G6</f>
        <v>0.90089533806730482</v>
      </c>
      <c r="J6" s="17"/>
    </row>
    <row r="7" spans="2:10" x14ac:dyDescent="0.45">
      <c r="B7" s="1" t="s">
        <v>3</v>
      </c>
      <c r="C7" s="8">
        <v>585</v>
      </c>
      <c r="D7" s="8">
        <v>377</v>
      </c>
      <c r="E7" s="15">
        <f>+D7/C7</f>
        <v>0.64444444444444449</v>
      </c>
      <c r="G7" s="16">
        <v>827.33699999999999</v>
      </c>
      <c r="H7" s="16">
        <v>708.91099999999994</v>
      </c>
      <c r="I7" s="15">
        <f>+H7/G7</f>
        <v>0.85685881327681457</v>
      </c>
      <c r="J7" s="5"/>
    </row>
    <row r="8" spans="2:10" x14ac:dyDescent="0.45">
      <c r="B8" s="1" t="s">
        <v>2</v>
      </c>
      <c r="C8" s="8">
        <v>1460</v>
      </c>
      <c r="D8" s="8">
        <v>933</v>
      </c>
      <c r="E8" s="15">
        <f>+D8/C8</f>
        <v>0.63904109589041092</v>
      </c>
      <c r="G8" s="16">
        <v>2126.6</v>
      </c>
      <c r="H8" s="16">
        <v>1667.9</v>
      </c>
      <c r="I8" s="15">
        <f>+H8/G8</f>
        <v>0.78430358318442595</v>
      </c>
      <c r="J8" s="5"/>
    </row>
    <row r="9" spans="2:10" x14ac:dyDescent="0.4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27.3</v>
      </c>
      <c r="I9" s="15">
        <f>H9/G9</f>
        <v>0.7109375</v>
      </c>
      <c r="J9" s="5"/>
    </row>
    <row r="10" spans="2:10" s="10" customFormat="1" x14ac:dyDescent="0.45">
      <c r="B10" s="10" t="s">
        <v>0</v>
      </c>
      <c r="C10" s="14">
        <f>SUM(C6:C9)</f>
        <v>2169</v>
      </c>
      <c r="D10" s="14">
        <f>SUM(D6:D9)</f>
        <v>1413</v>
      </c>
      <c r="E10" s="12">
        <f>+D10/C10</f>
        <v>0.65145228215767637</v>
      </c>
      <c r="G10" s="13">
        <f>SUM(G6:G9)</f>
        <v>3316.2370000000001</v>
      </c>
      <c r="H10" s="13">
        <f>SUM(H6:H9)</f>
        <v>2695.9110000000001</v>
      </c>
      <c r="I10" s="12">
        <f>+H10/G10</f>
        <v>0.81294280233891603</v>
      </c>
      <c r="J10" s="11"/>
    </row>
    <row r="11" spans="2:10" x14ac:dyDescent="0.45">
      <c r="C11" s="8"/>
      <c r="D11" s="8"/>
      <c r="E11" s="6"/>
      <c r="F11" s="9"/>
      <c r="G11" s="9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C19" s="3"/>
      <c r="E19" s="5"/>
      <c r="F19" s="5"/>
      <c r="I19" s="5"/>
    </row>
    <row r="20" spans="3:9" x14ac:dyDescent="0.45">
      <c r="C20" s="3"/>
      <c r="E20" s="5"/>
      <c r="F20" s="5"/>
      <c r="I20" s="5"/>
    </row>
    <row r="21" spans="3:9" x14ac:dyDescent="0.45">
      <c r="C21" s="3"/>
      <c r="E21" s="5"/>
      <c r="F21" s="5"/>
      <c r="I21" s="5"/>
    </row>
    <row r="22" spans="3:9" x14ac:dyDescent="0.45">
      <c r="C22" s="3"/>
      <c r="E22" s="5"/>
      <c r="F22" s="5"/>
      <c r="I22" s="5"/>
    </row>
    <row r="23" spans="3:9" x14ac:dyDescent="0.45">
      <c r="C23" s="3"/>
      <c r="E23" s="5"/>
      <c r="F23" s="5"/>
      <c r="I23" s="5"/>
    </row>
    <row r="24" spans="3:9" x14ac:dyDescent="0.45">
      <c r="C24" s="3"/>
      <c r="E24" s="2"/>
      <c r="G24" s="4"/>
      <c r="H24" s="4"/>
      <c r="I24" s="2"/>
    </row>
    <row r="25" spans="3:9" x14ac:dyDescent="0.45">
      <c r="C25" s="3"/>
      <c r="E25" s="2"/>
      <c r="G25" s="4"/>
      <c r="H25" s="4"/>
      <c r="I25" s="2"/>
    </row>
    <row r="26" spans="3:9" x14ac:dyDescent="0.45">
      <c r="C26" s="3"/>
      <c r="E26" s="2"/>
      <c r="G26" s="4"/>
      <c r="H26" s="4"/>
      <c r="I26" s="2"/>
    </row>
    <row r="27" spans="3:9" x14ac:dyDescent="0.45">
      <c r="C27" s="3"/>
      <c r="E27" s="2"/>
      <c r="G27" s="4"/>
      <c r="H27" s="4"/>
      <c r="I27" s="2"/>
    </row>
    <row r="28" spans="3:9" x14ac:dyDescent="0.45">
      <c r="C28" s="3"/>
      <c r="I28" s="2"/>
    </row>
    <row r="29" spans="3:9" x14ac:dyDescent="0.45">
      <c r="C29" s="3"/>
      <c r="E29" s="2"/>
      <c r="I29" s="2"/>
    </row>
    <row r="30" spans="3:9" x14ac:dyDescent="0.45">
      <c r="I30" s="2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B1:J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13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110</v>
      </c>
      <c r="D6" s="8">
        <v>92</v>
      </c>
      <c r="E6" s="15">
        <f>+D6/C6</f>
        <v>0.83636363636363631</v>
      </c>
      <c r="G6" s="16">
        <v>323.89999999999998</v>
      </c>
      <c r="H6" s="16">
        <v>307.2</v>
      </c>
      <c r="I6" s="15">
        <f>+H6/G6</f>
        <v>0.94844087681383149</v>
      </c>
      <c r="J6" s="17"/>
    </row>
    <row r="7" spans="2:10" x14ac:dyDescent="0.45">
      <c r="B7" s="1" t="s">
        <v>3</v>
      </c>
      <c r="C7" s="8">
        <v>584</v>
      </c>
      <c r="D7" s="8">
        <v>374</v>
      </c>
      <c r="E7" s="15">
        <f>+D7/C7</f>
        <v>0.6404109589041096</v>
      </c>
      <c r="G7" s="16">
        <v>758.327</v>
      </c>
      <c r="H7" s="16">
        <v>640.68700000000001</v>
      </c>
      <c r="I7" s="15">
        <f>+H7/G7</f>
        <v>0.84486903407105385</v>
      </c>
      <c r="J7" s="5"/>
    </row>
    <row r="8" spans="2:10" x14ac:dyDescent="0.45">
      <c r="B8" s="1" t="s">
        <v>2</v>
      </c>
      <c r="C8" s="8">
        <v>1459</v>
      </c>
      <c r="D8" s="8">
        <v>939</v>
      </c>
      <c r="E8" s="15">
        <f>+D8/C8</f>
        <v>0.64359150102810148</v>
      </c>
      <c r="G8" s="16">
        <v>2128</v>
      </c>
      <c r="H8" s="16">
        <v>1707</v>
      </c>
      <c r="I8" s="15">
        <f>+H8/G8</f>
        <v>0.80216165413533835</v>
      </c>
      <c r="J8" s="5"/>
    </row>
    <row r="9" spans="2:10" x14ac:dyDescent="0.4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45">
      <c r="B10" s="10" t="s">
        <v>0</v>
      </c>
      <c r="C10" s="14">
        <f>SUM(C6:C9)</f>
        <v>2173</v>
      </c>
      <c r="D10" s="14">
        <f>SUM(D6:D9)</f>
        <v>1416</v>
      </c>
      <c r="E10" s="12">
        <f>+D10/C10</f>
        <v>0.65163368614818229</v>
      </c>
      <c r="G10" s="13">
        <f>SUM(G6:G9)</f>
        <v>3248.627</v>
      </c>
      <c r="H10" s="13">
        <f>SUM(H6:H9)</f>
        <v>2682.7869999999998</v>
      </c>
      <c r="I10" s="12">
        <f>+H10/G10</f>
        <v>0.82582180102547931</v>
      </c>
      <c r="J10" s="11"/>
    </row>
    <row r="11" spans="2:10" x14ac:dyDescent="0.45">
      <c r="C11" s="8"/>
      <c r="D11" s="8"/>
      <c r="E11" s="6"/>
      <c r="F11" s="9"/>
      <c r="G11" s="9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5"/>
      <c r="F19" s="5"/>
      <c r="I19" s="5"/>
    </row>
    <row r="20" spans="3:9" x14ac:dyDescent="0.45">
      <c r="E20" s="5"/>
      <c r="I20" s="5"/>
    </row>
    <row r="21" spans="3:9" x14ac:dyDescent="0.45">
      <c r="E21" s="5"/>
      <c r="I21" s="5"/>
    </row>
    <row r="22" spans="3:9" x14ac:dyDescent="0.45">
      <c r="E22" s="5"/>
      <c r="I22" s="5"/>
    </row>
    <row r="23" spans="3:9" x14ac:dyDescent="0.4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B1:J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16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306.5</v>
      </c>
      <c r="I6" s="15">
        <f>+H6/G6</f>
        <v>0.94627971596171667</v>
      </c>
      <c r="J6" s="17"/>
    </row>
    <row r="7" spans="2:10" x14ac:dyDescent="0.45">
      <c r="B7" s="1" t="s">
        <v>3</v>
      </c>
      <c r="C7" s="8">
        <v>582</v>
      </c>
      <c r="D7" s="8">
        <v>371</v>
      </c>
      <c r="E7" s="15">
        <f>+D7/C7</f>
        <v>0.63745704467353947</v>
      </c>
      <c r="G7" s="16">
        <v>751.47</v>
      </c>
      <c r="H7" s="16">
        <v>634.30100000000004</v>
      </c>
      <c r="I7" s="15">
        <f>+H7/G7</f>
        <v>0.84408026933876268</v>
      </c>
      <c r="J7" s="5"/>
    </row>
    <row r="8" spans="2:10" x14ac:dyDescent="0.45">
      <c r="B8" s="1" t="s">
        <v>15</v>
      </c>
      <c r="C8" s="8">
        <v>1456</v>
      </c>
      <c r="D8" s="8">
        <v>943</v>
      </c>
      <c r="E8" s="15">
        <f>+D8/C8</f>
        <v>0.6476648351648352</v>
      </c>
      <c r="G8" s="16">
        <v>2124.4</v>
      </c>
      <c r="H8" s="16">
        <v>1717.3</v>
      </c>
      <c r="I8" s="15">
        <f>+H8/G8</f>
        <v>0.80836942195443418</v>
      </c>
      <c r="J8" s="5"/>
    </row>
    <row r="9" spans="2:10" x14ac:dyDescent="0.4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45">
      <c r="B10" s="10" t="s">
        <v>0</v>
      </c>
      <c r="C10" s="14">
        <f>SUM(C6:C9)</f>
        <v>2168</v>
      </c>
      <c r="D10" s="14">
        <f>SUM(D6:D9)</f>
        <v>1416</v>
      </c>
      <c r="E10" s="12">
        <f>+D10/C10</f>
        <v>0.65313653136531369</v>
      </c>
      <c r="G10" s="13">
        <f>SUM(G6:G9)</f>
        <v>3238.17</v>
      </c>
      <c r="H10" s="13">
        <f>SUM(H6:H9)</f>
        <v>2686.0010000000002</v>
      </c>
      <c r="I10" s="12">
        <f>+H10/G10</f>
        <v>0.82948115756739149</v>
      </c>
      <c r="J10" s="11"/>
    </row>
    <row r="11" spans="2:10" x14ac:dyDescent="0.45">
      <c r="C11" s="8"/>
      <c r="D11" s="8"/>
      <c r="E11" s="6"/>
      <c r="F11" s="7"/>
      <c r="G11" s="7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B13" s="1" t="s">
        <v>14</v>
      </c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5"/>
      <c r="F19" s="5"/>
      <c r="I19" s="5"/>
    </row>
    <row r="20" spans="3:9" x14ac:dyDescent="0.45">
      <c r="E20" s="5"/>
      <c r="I20" s="5"/>
    </row>
    <row r="21" spans="3:9" x14ac:dyDescent="0.45">
      <c r="E21" s="5"/>
      <c r="I21" s="5"/>
    </row>
    <row r="22" spans="3:9" x14ac:dyDescent="0.45">
      <c r="E22" s="5"/>
      <c r="I22" s="5"/>
    </row>
    <row r="23" spans="3:9" x14ac:dyDescent="0.4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B1:J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17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306.5</v>
      </c>
      <c r="I6" s="15">
        <f>+H6/G6</f>
        <v>0.94627971596171667</v>
      </c>
      <c r="J6" s="17"/>
    </row>
    <row r="7" spans="2:10" x14ac:dyDescent="0.45">
      <c r="B7" s="1" t="s">
        <v>3</v>
      </c>
      <c r="C7" s="8">
        <v>581</v>
      </c>
      <c r="D7" s="8">
        <v>371</v>
      </c>
      <c r="E7" s="15">
        <f>+D7/C7</f>
        <v>0.63855421686746983</v>
      </c>
      <c r="G7" s="16">
        <v>751.65599999999995</v>
      </c>
      <c r="H7" s="16">
        <v>633.98500000000001</v>
      </c>
      <c r="I7" s="15">
        <f>+H7/G7</f>
        <v>0.84345099353959796</v>
      </c>
      <c r="J7" s="5"/>
    </row>
    <row r="8" spans="2:10" x14ac:dyDescent="0.45">
      <c r="B8" s="1" t="s">
        <v>2</v>
      </c>
      <c r="C8" s="8">
        <v>1457</v>
      </c>
      <c r="D8" s="8">
        <v>937</v>
      </c>
      <c r="E8" s="15">
        <f>+D8/C8</f>
        <v>0.6431022649279341</v>
      </c>
      <c r="G8" s="16">
        <v>2129.5</v>
      </c>
      <c r="H8" s="16">
        <v>1707.1</v>
      </c>
      <c r="I8" s="15">
        <f>+H8/G8</f>
        <v>0.80164357830476629</v>
      </c>
      <c r="J8" s="5"/>
    </row>
    <row r="9" spans="2:10" x14ac:dyDescent="0.45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45">
      <c r="B10" s="10" t="s">
        <v>0</v>
      </c>
      <c r="C10" s="14">
        <f>SUM(C6:C9)</f>
        <v>2168</v>
      </c>
      <c r="D10" s="14">
        <f>SUM(D6:D9)</f>
        <v>1411</v>
      </c>
      <c r="E10" s="12">
        <f>+D10/C10</f>
        <v>0.65083025830258301</v>
      </c>
      <c r="G10" s="13">
        <f>SUM(G6:G9)</f>
        <v>3243.4560000000001</v>
      </c>
      <c r="H10" s="13">
        <f>SUM(H6:H9)</f>
        <v>2675.4850000000001</v>
      </c>
      <c r="I10" s="12">
        <f>+H10/G10</f>
        <v>0.82488709573985286</v>
      </c>
      <c r="J10" s="11"/>
    </row>
    <row r="11" spans="2:10" x14ac:dyDescent="0.45">
      <c r="C11" s="8"/>
      <c r="D11" s="8"/>
      <c r="E11" s="6"/>
      <c r="F11" s="9"/>
      <c r="G11" s="9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5"/>
      <c r="F19" s="5"/>
      <c r="I19" s="5"/>
    </row>
    <row r="20" spans="3:9" x14ac:dyDescent="0.45">
      <c r="E20" s="5"/>
      <c r="I20" s="5"/>
    </row>
    <row r="21" spans="3:9" x14ac:dyDescent="0.45">
      <c r="E21" s="5"/>
      <c r="I21" s="5"/>
    </row>
    <row r="22" spans="3:9" x14ac:dyDescent="0.45">
      <c r="E22" s="5"/>
      <c r="I22" s="5"/>
    </row>
    <row r="23" spans="3:9" x14ac:dyDescent="0.4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B1:J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18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305.89999999999998</v>
      </c>
      <c r="I6" s="15">
        <f>+H6/G6</f>
        <v>0.94442729237418954</v>
      </c>
      <c r="J6" s="17"/>
    </row>
    <row r="7" spans="2:10" x14ac:dyDescent="0.45">
      <c r="B7" s="1" t="s">
        <v>3</v>
      </c>
      <c r="C7" s="8">
        <v>577</v>
      </c>
      <c r="D7" s="8">
        <v>373</v>
      </c>
      <c r="E7" s="15">
        <f>+D7/C7</f>
        <v>0.64644714038128248</v>
      </c>
      <c r="G7" s="16">
        <v>747.58299999999997</v>
      </c>
      <c r="H7" s="16">
        <v>634.95100000000002</v>
      </c>
      <c r="I7" s="15">
        <f>+H7/G7</f>
        <v>0.84933846810320734</v>
      </c>
      <c r="J7" s="5"/>
    </row>
    <row r="8" spans="2:10" x14ac:dyDescent="0.45">
      <c r="B8" s="1" t="s">
        <v>2</v>
      </c>
      <c r="C8" s="8">
        <v>1461</v>
      </c>
      <c r="D8" s="8">
        <v>937</v>
      </c>
      <c r="E8" s="15">
        <f>+D8/C8</f>
        <v>0.64134154688569478</v>
      </c>
      <c r="G8" s="16">
        <v>2131</v>
      </c>
      <c r="H8" s="16">
        <v>1717.7</v>
      </c>
      <c r="I8" s="15">
        <f>+H8/G8</f>
        <v>0.8060534960112623</v>
      </c>
      <c r="J8" s="5"/>
    </row>
    <row r="9" spans="2:10" x14ac:dyDescent="0.45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45">
      <c r="B10" s="10" t="s">
        <v>0</v>
      </c>
      <c r="C10" s="14">
        <f>SUM(C6:C9)</f>
        <v>2168</v>
      </c>
      <c r="D10" s="14">
        <f>SUM(D6:D9)</f>
        <v>1413</v>
      </c>
      <c r="E10" s="12">
        <f>+D10/C10</f>
        <v>0.6517527675276753</v>
      </c>
      <c r="G10" s="13">
        <f>SUM(G6:G9)</f>
        <v>3240.8830000000003</v>
      </c>
      <c r="H10" s="13">
        <f>SUM(H6:H9)</f>
        <v>2686.451</v>
      </c>
      <c r="I10" s="12">
        <f>+H10/G10</f>
        <v>0.82892563539010811</v>
      </c>
      <c r="J10" s="11"/>
    </row>
    <row r="11" spans="2:10" x14ac:dyDescent="0.45">
      <c r="C11" s="8"/>
      <c r="D11" s="8"/>
      <c r="E11" s="6"/>
      <c r="F11" s="9"/>
      <c r="G11" s="9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5"/>
      <c r="F19" s="5"/>
      <c r="I19" s="5"/>
    </row>
    <row r="20" spans="3:9" x14ac:dyDescent="0.45">
      <c r="E20" s="5"/>
      <c r="I20" s="5"/>
    </row>
    <row r="21" spans="3:9" x14ac:dyDescent="0.45">
      <c r="E21" s="5"/>
      <c r="I21" s="5"/>
    </row>
    <row r="22" spans="3:9" x14ac:dyDescent="0.45">
      <c r="E22" s="5"/>
      <c r="I22" s="5"/>
    </row>
    <row r="23" spans="3:9" x14ac:dyDescent="0.4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B1:J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19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45">
      <c r="B7" s="1" t="s">
        <v>3</v>
      </c>
      <c r="C7" s="8">
        <v>581</v>
      </c>
      <c r="D7" s="8">
        <v>371</v>
      </c>
      <c r="E7" s="15">
        <f>+D7/C7</f>
        <v>0.63855421686746983</v>
      </c>
      <c r="G7" s="16">
        <v>746.74800000000005</v>
      </c>
      <c r="H7" s="16">
        <v>625.77200000000005</v>
      </c>
      <c r="I7" s="15">
        <f>+H7/G7</f>
        <v>0.83799621826908144</v>
      </c>
      <c r="J7" s="5"/>
    </row>
    <row r="8" spans="2:10" x14ac:dyDescent="0.45">
      <c r="B8" s="1" t="s">
        <v>2</v>
      </c>
      <c r="C8" s="8">
        <v>1457</v>
      </c>
      <c r="D8" s="8">
        <v>929</v>
      </c>
      <c r="E8" s="15">
        <f>+D8/C8</f>
        <v>0.63761153054220998</v>
      </c>
      <c r="G8" s="16">
        <v>2123.6999999999998</v>
      </c>
      <c r="H8" s="16">
        <v>1701.5</v>
      </c>
      <c r="I8" s="15">
        <f>+H8/G8</f>
        <v>0.80119602580402138</v>
      </c>
      <c r="J8" s="5"/>
    </row>
    <row r="9" spans="2:10" x14ac:dyDescent="0.45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27.8</v>
      </c>
      <c r="I9" s="15">
        <f>H9/G9</f>
        <v>0.72395833333333337</v>
      </c>
      <c r="J9" s="5"/>
    </row>
    <row r="10" spans="2:10" s="10" customFormat="1" x14ac:dyDescent="0.45">
      <c r="B10" s="10" t="s">
        <v>0</v>
      </c>
      <c r="C10" s="14">
        <f>SUM(C6:C9)</f>
        <v>2168</v>
      </c>
      <c r="D10" s="14">
        <f>SUM(D6:D9)</f>
        <v>1403</v>
      </c>
      <c r="E10" s="12">
        <f>+D10/C10</f>
        <v>0.64714022140221406</v>
      </c>
      <c r="G10" s="13">
        <f>SUM(G6:G9)</f>
        <v>3232.748</v>
      </c>
      <c r="H10" s="13">
        <f>SUM(H6:H9)</f>
        <v>2663.0720000000001</v>
      </c>
      <c r="I10" s="12">
        <f>+H10/G10</f>
        <v>0.82377964505739387</v>
      </c>
      <c r="J10" s="11"/>
    </row>
    <row r="11" spans="2:10" x14ac:dyDescent="0.45">
      <c r="C11" s="8"/>
      <c r="D11" s="8"/>
      <c r="E11" s="6"/>
      <c r="F11" s="7"/>
      <c r="G11" s="7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5"/>
      <c r="F19" s="5"/>
      <c r="I19" s="5"/>
    </row>
    <row r="20" spans="3:9" x14ac:dyDescent="0.45">
      <c r="E20" s="5"/>
      <c r="I20" s="5"/>
    </row>
    <row r="21" spans="3:9" x14ac:dyDescent="0.45">
      <c r="E21" s="5"/>
      <c r="I21" s="5"/>
    </row>
    <row r="22" spans="3:9" x14ac:dyDescent="0.45">
      <c r="E22" s="5"/>
      <c r="I22" s="5"/>
    </row>
    <row r="23" spans="3:9" x14ac:dyDescent="0.4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B1:J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20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45">
      <c r="B7" s="1" t="s">
        <v>3</v>
      </c>
      <c r="C7" s="8">
        <v>579</v>
      </c>
      <c r="D7" s="8">
        <v>372</v>
      </c>
      <c r="E7" s="15">
        <f>+D7/C7</f>
        <v>0.6424870466321243</v>
      </c>
      <c r="G7" s="16">
        <v>744.029</v>
      </c>
      <c r="H7" s="16">
        <v>624.95600000000002</v>
      </c>
      <c r="I7" s="15">
        <f>+H7/G7</f>
        <v>0.83996188320616538</v>
      </c>
      <c r="J7" s="5"/>
    </row>
    <row r="8" spans="2:10" x14ac:dyDescent="0.45">
      <c r="B8" s="1" t="s">
        <v>2</v>
      </c>
      <c r="C8" s="8">
        <v>1453</v>
      </c>
      <c r="D8" s="8">
        <v>922</v>
      </c>
      <c r="E8" s="15">
        <f>+D8/C8</f>
        <v>0.63454920853406749</v>
      </c>
      <c r="G8" s="16">
        <v>2131.6999999999998</v>
      </c>
      <c r="H8" s="16">
        <v>1689.8</v>
      </c>
      <c r="I8" s="15">
        <f>+H8/G8</f>
        <v>0.79270066144391804</v>
      </c>
      <c r="J8" s="5"/>
    </row>
    <row r="9" spans="2:10" x14ac:dyDescent="0.4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45">
      <c r="B10" s="10" t="s">
        <v>0</v>
      </c>
      <c r="C10" s="14">
        <f>SUM(C6:C9)</f>
        <v>2162</v>
      </c>
      <c r="D10" s="14">
        <f>SUM(D6:D9)</f>
        <v>1396</v>
      </c>
      <c r="E10" s="12">
        <f>+D10/C10</f>
        <v>0.64569842738205363</v>
      </c>
      <c r="G10" s="13">
        <f>SUM(G6:G9)</f>
        <v>3238.029</v>
      </c>
      <c r="H10" s="13">
        <f>SUM(H6:H9)</f>
        <v>2648.1559999999999</v>
      </c>
      <c r="I10" s="12">
        <f>+H10/G10</f>
        <v>0.8178296117792645</v>
      </c>
      <c r="J10" s="11"/>
    </row>
    <row r="11" spans="2:10" x14ac:dyDescent="0.45">
      <c r="C11" s="8"/>
      <c r="D11" s="8"/>
      <c r="E11" s="6"/>
      <c r="F11" s="7"/>
      <c r="G11" s="7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5"/>
      <c r="F19" s="5"/>
      <c r="I19" s="5"/>
    </row>
    <row r="20" spans="3:9" x14ac:dyDescent="0.45">
      <c r="E20" s="5"/>
      <c r="I20" s="5"/>
    </row>
    <row r="21" spans="3:9" x14ac:dyDescent="0.45">
      <c r="E21" s="5"/>
      <c r="I21" s="5"/>
    </row>
    <row r="22" spans="3:9" x14ac:dyDescent="0.45">
      <c r="E22" s="5"/>
      <c r="I22" s="5"/>
    </row>
    <row r="23" spans="3:9" x14ac:dyDescent="0.4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B1:J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21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45">
      <c r="B7" s="1" t="s">
        <v>3</v>
      </c>
      <c r="C7" s="8">
        <v>577</v>
      </c>
      <c r="D7" s="8">
        <v>372</v>
      </c>
      <c r="E7" s="15">
        <f>+D7/C7</f>
        <v>0.64471403812824957</v>
      </c>
      <c r="G7" s="16">
        <v>741.52599999999995</v>
      </c>
      <c r="H7" s="16">
        <v>623.20600000000002</v>
      </c>
      <c r="I7" s="15">
        <f>+H7/G7</f>
        <v>0.84043715257455576</v>
      </c>
      <c r="J7" s="5"/>
    </row>
    <row r="8" spans="2:10" x14ac:dyDescent="0.45">
      <c r="B8" s="1" t="s">
        <v>2</v>
      </c>
      <c r="C8" s="8">
        <v>1454</v>
      </c>
      <c r="D8" s="8">
        <v>918</v>
      </c>
      <c r="E8" s="15">
        <f>+D8/C8</f>
        <v>0.63136176066024763</v>
      </c>
      <c r="G8" s="16">
        <v>2125.6</v>
      </c>
      <c r="H8" s="16">
        <v>1679.6</v>
      </c>
      <c r="I8" s="15">
        <f>+H8/G8</f>
        <v>0.79017689123071133</v>
      </c>
      <c r="J8" s="5"/>
    </row>
    <row r="9" spans="2:10" x14ac:dyDescent="0.4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45">
      <c r="B10" s="10" t="s">
        <v>0</v>
      </c>
      <c r="C10" s="14">
        <f>SUM(C6:C9)</f>
        <v>2161</v>
      </c>
      <c r="D10" s="14">
        <f>SUM(D6:D9)</f>
        <v>1392</v>
      </c>
      <c r="E10" s="12">
        <f>+D10/C10</f>
        <v>0.64414622859787141</v>
      </c>
      <c r="G10" s="13">
        <f>SUM(G6:G9)</f>
        <v>3229.4259999999999</v>
      </c>
      <c r="H10" s="13">
        <f>SUM(H6:H9)</f>
        <v>2636.2060000000001</v>
      </c>
      <c r="I10" s="12">
        <f>+H10/G10</f>
        <v>0.81630791354253052</v>
      </c>
      <c r="J10" s="11"/>
    </row>
    <row r="11" spans="2:10" x14ac:dyDescent="0.45">
      <c r="C11" s="8"/>
      <c r="D11" s="8"/>
      <c r="E11" s="6"/>
      <c r="F11" s="7"/>
      <c r="G11" s="7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5"/>
      <c r="F19" s="5"/>
      <c r="I19" s="5"/>
    </row>
    <row r="20" spans="3:9" x14ac:dyDescent="0.45">
      <c r="E20" s="5"/>
      <c r="I20" s="5"/>
    </row>
    <row r="21" spans="3:9" x14ac:dyDescent="0.45">
      <c r="E21" s="5"/>
      <c r="I21" s="5"/>
    </row>
    <row r="22" spans="3:9" x14ac:dyDescent="0.45">
      <c r="E22" s="5"/>
      <c r="I22" s="5"/>
    </row>
    <row r="23" spans="3:9" x14ac:dyDescent="0.4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B1:J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22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308.60000000000002</v>
      </c>
      <c r="H6" s="16">
        <v>308</v>
      </c>
      <c r="I6" s="15">
        <f>+H6/G6</f>
        <v>0.99805573558003879</v>
      </c>
      <c r="J6" s="17"/>
    </row>
    <row r="7" spans="2:10" x14ac:dyDescent="0.45">
      <c r="B7" s="1" t="s">
        <v>3</v>
      </c>
      <c r="C7" s="8">
        <v>581</v>
      </c>
      <c r="D7" s="8">
        <v>372</v>
      </c>
      <c r="E7" s="15">
        <f>+D7/C7</f>
        <v>0.6402753872633391</v>
      </c>
      <c r="G7" s="16">
        <v>742.89200000000005</v>
      </c>
      <c r="H7" s="16">
        <v>621.02</v>
      </c>
      <c r="I7" s="15">
        <f>+H7/G7</f>
        <v>0.8359492362281461</v>
      </c>
      <c r="J7" s="5"/>
    </row>
    <row r="8" spans="2:10" x14ac:dyDescent="0.45">
      <c r="B8" s="1" t="s">
        <v>2</v>
      </c>
      <c r="C8" s="8">
        <v>1453</v>
      </c>
      <c r="D8" s="8">
        <v>922</v>
      </c>
      <c r="E8" s="15">
        <f>+D8/C8</f>
        <v>0.63454920853406749</v>
      </c>
      <c r="G8" s="16">
        <v>2124.6</v>
      </c>
      <c r="H8" s="16">
        <v>1707.6</v>
      </c>
      <c r="I8" s="15">
        <f>+H8/G8</f>
        <v>0.80372776051962724</v>
      </c>
      <c r="J8" s="5"/>
    </row>
    <row r="9" spans="2:10" x14ac:dyDescent="0.45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45">
      <c r="B10" s="10" t="s">
        <v>0</v>
      </c>
      <c r="C10" s="14">
        <f>SUM(C6:C9)</f>
        <v>2164</v>
      </c>
      <c r="D10" s="14">
        <f>SUM(D6:D9)</f>
        <v>1396</v>
      </c>
      <c r="E10" s="12">
        <f>+D10/C10</f>
        <v>0.64510166358595189</v>
      </c>
      <c r="G10" s="13">
        <f>SUM(G6:G9)</f>
        <v>3214.4920000000002</v>
      </c>
      <c r="H10" s="13">
        <f>SUM(H6:H9)</f>
        <v>2662.02</v>
      </c>
      <c r="I10" s="12">
        <f>+H10/G10</f>
        <v>0.82813085240218354</v>
      </c>
      <c r="J10" s="11"/>
    </row>
    <row r="11" spans="2:10" x14ac:dyDescent="0.45">
      <c r="C11" s="8"/>
      <c r="D11" s="8"/>
      <c r="E11" s="6"/>
      <c r="F11" s="7"/>
      <c r="G11" s="7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5"/>
      <c r="F19" s="5"/>
      <c r="I19" s="5"/>
    </row>
    <row r="20" spans="3:9" x14ac:dyDescent="0.45">
      <c r="E20" s="5"/>
      <c r="I20" s="5"/>
    </row>
    <row r="21" spans="3:9" x14ac:dyDescent="0.45">
      <c r="E21" s="5"/>
      <c r="I21" s="5"/>
    </row>
    <row r="22" spans="3:9" x14ac:dyDescent="0.45">
      <c r="E22" s="5"/>
      <c r="I22" s="5"/>
    </row>
    <row r="23" spans="3:9" x14ac:dyDescent="0.4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B1:J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23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110</v>
      </c>
      <c r="D6" s="8">
        <v>90</v>
      </c>
      <c r="E6" s="15">
        <f>+D6/C6</f>
        <v>0.81818181818181823</v>
      </c>
      <c r="G6" s="16">
        <v>308.60000000000002</v>
      </c>
      <c r="H6" s="16">
        <v>307.7</v>
      </c>
      <c r="I6" s="15">
        <f>+H6/G6</f>
        <v>0.99708360337005819</v>
      </c>
      <c r="J6" s="17"/>
    </row>
    <row r="7" spans="2:10" x14ac:dyDescent="0.45">
      <c r="B7" s="1" t="s">
        <v>3</v>
      </c>
      <c r="C7" s="8">
        <v>579</v>
      </c>
      <c r="D7" s="8">
        <v>371</v>
      </c>
      <c r="E7" s="15">
        <f>+D7/C7</f>
        <v>0.64075993091537131</v>
      </c>
      <c r="G7" s="16">
        <v>740.59699999999998</v>
      </c>
      <c r="H7" s="16">
        <v>620.976</v>
      </c>
      <c r="I7" s="15">
        <f>+H7/G7</f>
        <v>0.83848030710359345</v>
      </c>
      <c r="J7" s="5"/>
    </row>
    <row r="8" spans="2:10" x14ac:dyDescent="0.45">
      <c r="B8" s="1" t="s">
        <v>2</v>
      </c>
      <c r="C8" s="8">
        <v>1449</v>
      </c>
      <c r="D8" s="8">
        <v>916</v>
      </c>
      <c r="E8" s="15">
        <f>+D8/C8</f>
        <v>0.63216011042097997</v>
      </c>
      <c r="G8" s="16">
        <v>2117.9</v>
      </c>
      <c r="H8" s="16">
        <v>1699.2</v>
      </c>
      <c r="I8" s="15">
        <f>+H8/G8</f>
        <v>0.80230416922423153</v>
      </c>
      <c r="J8" s="5"/>
    </row>
    <row r="9" spans="2:10" x14ac:dyDescent="0.45">
      <c r="B9" s="1" t="s">
        <v>1</v>
      </c>
      <c r="C9" s="8">
        <v>20</v>
      </c>
      <c r="D9" s="8">
        <v>11</v>
      </c>
      <c r="E9" s="15">
        <f>+D9/C9</f>
        <v>0.55000000000000004</v>
      </c>
      <c r="G9" s="16">
        <v>38.4</v>
      </c>
      <c r="H9" s="16">
        <v>25.4</v>
      </c>
      <c r="I9" s="15">
        <f>+H9/G9</f>
        <v>0.66145833333333337</v>
      </c>
      <c r="J9" s="5"/>
    </row>
    <row r="10" spans="2:10" s="10" customFormat="1" x14ac:dyDescent="0.45">
      <c r="B10" s="10" t="s">
        <v>0</v>
      </c>
      <c r="C10" s="14">
        <f>SUM(C6:C9)</f>
        <v>2158</v>
      </c>
      <c r="D10" s="14">
        <f>SUM(D6:D9)</f>
        <v>1388</v>
      </c>
      <c r="E10" s="12">
        <f>+D10/C10</f>
        <v>0.64318813716404077</v>
      </c>
      <c r="G10" s="13">
        <f>SUM(G6:G9)</f>
        <v>3205.4970000000003</v>
      </c>
      <c r="H10" s="13">
        <f>SUM(H6:H9)</f>
        <v>2653.2760000000003</v>
      </c>
      <c r="I10" s="12">
        <f>+H10/G10</f>
        <v>0.82772687043538029</v>
      </c>
      <c r="J10" s="11"/>
    </row>
    <row r="11" spans="2:10" x14ac:dyDescent="0.45">
      <c r="C11" s="8"/>
      <c r="D11" s="8"/>
      <c r="E11" s="6"/>
      <c r="F11" s="7"/>
      <c r="G11" s="7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5"/>
      <c r="F19" s="5"/>
      <c r="I19" s="5"/>
    </row>
    <row r="20" spans="3:9" x14ac:dyDescent="0.45">
      <c r="E20" s="5"/>
      <c r="I20" s="5"/>
    </row>
    <row r="21" spans="3:9" x14ac:dyDescent="0.45">
      <c r="E21" s="5"/>
      <c r="I21" s="5"/>
    </row>
    <row r="22" spans="3:9" x14ac:dyDescent="0.45">
      <c r="E22" s="5"/>
      <c r="I22" s="5"/>
    </row>
    <row r="23" spans="3:9" x14ac:dyDescent="0.4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B1:J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24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110</v>
      </c>
      <c r="D6" s="8">
        <v>89</v>
      </c>
      <c r="E6" s="15">
        <f>+D6/C6</f>
        <v>0.80909090909090908</v>
      </c>
      <c r="G6" s="16">
        <v>308.60000000000002</v>
      </c>
      <c r="H6" s="16">
        <v>306.7</v>
      </c>
      <c r="I6" s="15">
        <f>+H6/G6</f>
        <v>0.99384316267012307</v>
      </c>
      <c r="J6" s="17"/>
    </row>
    <row r="7" spans="2:10" x14ac:dyDescent="0.45">
      <c r="B7" s="1" t="s">
        <v>3</v>
      </c>
      <c r="C7" s="8">
        <v>576</v>
      </c>
      <c r="D7" s="8">
        <v>373</v>
      </c>
      <c r="E7" s="15">
        <f>+D7/C7</f>
        <v>0.64756944444444442</v>
      </c>
      <c r="G7" s="16">
        <v>737.85400000000004</v>
      </c>
      <c r="H7" s="16">
        <v>629.01900000000001</v>
      </c>
      <c r="I7" s="15">
        <f>+H7/G7</f>
        <v>0.85249791964263932</v>
      </c>
      <c r="J7" s="5"/>
    </row>
    <row r="8" spans="2:10" x14ac:dyDescent="0.45">
      <c r="B8" s="1" t="s">
        <v>2</v>
      </c>
      <c r="C8" s="8">
        <v>1448</v>
      </c>
      <c r="D8" s="8">
        <v>899</v>
      </c>
      <c r="E8" s="15">
        <f>+D8/C8</f>
        <v>0.6208563535911602</v>
      </c>
      <c r="G8" s="16">
        <v>2115</v>
      </c>
      <c r="H8" s="16">
        <v>1665.7</v>
      </c>
      <c r="I8" s="15">
        <f>+H8/G8</f>
        <v>0.78756501182033101</v>
      </c>
      <c r="J8" s="5"/>
    </row>
    <row r="9" spans="2:10" x14ac:dyDescent="0.45">
      <c r="B9" s="1" t="s">
        <v>1</v>
      </c>
      <c r="C9" s="8">
        <v>20</v>
      </c>
      <c r="D9" s="8">
        <v>11</v>
      </c>
      <c r="E9" s="15">
        <f>+D9/C9</f>
        <v>0.55000000000000004</v>
      </c>
      <c r="G9" s="16">
        <v>38.4</v>
      </c>
      <c r="H9" s="16">
        <v>25.4</v>
      </c>
      <c r="I9" s="15">
        <f>+H9/G9</f>
        <v>0.66145833333333337</v>
      </c>
      <c r="J9" s="5"/>
    </row>
    <row r="10" spans="2:10" s="10" customFormat="1" x14ac:dyDescent="0.45">
      <c r="B10" s="10" t="s">
        <v>0</v>
      </c>
      <c r="C10" s="14">
        <f>SUM(C6:C9)</f>
        <v>2154</v>
      </c>
      <c r="D10" s="14">
        <f>SUM(D6:D9)</f>
        <v>1372</v>
      </c>
      <c r="E10" s="12">
        <f>+D10/C10</f>
        <v>0.63695450324976788</v>
      </c>
      <c r="G10" s="13">
        <f>SUM(G6:G9)</f>
        <v>3199.8540000000003</v>
      </c>
      <c r="H10" s="13">
        <f>SUM(H6:H9)</f>
        <v>2626.819</v>
      </c>
      <c r="I10" s="12">
        <f>+H10/G10</f>
        <v>0.82091839190163041</v>
      </c>
      <c r="J10" s="11"/>
    </row>
    <row r="11" spans="2:10" x14ac:dyDescent="0.45">
      <c r="C11" s="8"/>
      <c r="D11" s="8"/>
      <c r="E11" s="6"/>
      <c r="F11" s="7"/>
      <c r="G11" s="7"/>
      <c r="H11" s="6"/>
    </row>
    <row r="12" spans="2:10" x14ac:dyDescent="0.45">
      <c r="C12" s="8"/>
      <c r="D12" s="8"/>
      <c r="E12" s="6"/>
      <c r="F12" s="7"/>
      <c r="G12" s="7"/>
      <c r="H12" s="6"/>
    </row>
    <row r="13" spans="2:10" x14ac:dyDescent="0.45">
      <c r="C13" s="8"/>
      <c r="D13" s="8"/>
      <c r="E13" s="6"/>
      <c r="F13" s="7"/>
      <c r="G13" s="7"/>
      <c r="H13" s="6"/>
    </row>
    <row r="14" spans="2:10" x14ac:dyDescent="0.45">
      <c r="C14" s="8"/>
      <c r="D14" s="8"/>
      <c r="E14" s="6"/>
      <c r="F14" s="7"/>
      <c r="G14" s="7"/>
      <c r="H14" s="6"/>
    </row>
    <row r="15" spans="2:10" x14ac:dyDescent="0.45">
      <c r="C15" s="8"/>
      <c r="D15" s="8"/>
      <c r="E15" s="6"/>
      <c r="F15" s="7"/>
      <c r="G15" s="7"/>
      <c r="H15" s="6"/>
    </row>
    <row r="16" spans="2:10" x14ac:dyDescent="0.45">
      <c r="C16" s="8"/>
      <c r="D16" s="8"/>
      <c r="E16" s="6"/>
      <c r="F16" s="7"/>
      <c r="G16" s="7"/>
      <c r="H16" s="6"/>
    </row>
    <row r="17" spans="3:9" x14ac:dyDescent="0.45">
      <c r="C17" s="8"/>
      <c r="D17" s="8"/>
      <c r="E17" s="6"/>
      <c r="F17" s="7"/>
      <c r="G17" s="7"/>
      <c r="H17" s="6"/>
    </row>
    <row r="18" spans="3:9" x14ac:dyDescent="0.45">
      <c r="C18" s="8"/>
      <c r="D18" s="8"/>
      <c r="E18" s="6"/>
      <c r="F18" s="7"/>
      <c r="G18" s="7"/>
      <c r="H18" s="6"/>
    </row>
    <row r="19" spans="3:9" x14ac:dyDescent="0.45">
      <c r="E19" s="5"/>
      <c r="F19" s="5"/>
      <c r="I19" s="5"/>
    </row>
    <row r="20" spans="3:9" x14ac:dyDescent="0.45">
      <c r="E20" s="5"/>
      <c r="I20" s="5"/>
    </row>
    <row r="21" spans="3:9" x14ac:dyDescent="0.45">
      <c r="E21" s="5"/>
      <c r="I21" s="5"/>
    </row>
    <row r="22" spans="3:9" x14ac:dyDescent="0.45">
      <c r="E22" s="5"/>
      <c r="I22" s="5"/>
    </row>
    <row r="23" spans="3:9" x14ac:dyDescent="0.4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B1:J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25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110</v>
      </c>
      <c r="D6" s="8">
        <v>91</v>
      </c>
      <c r="E6" s="15">
        <f>D6/C6</f>
        <v>0.82727272727272727</v>
      </c>
      <c r="G6" s="16">
        <v>308.60000000000002</v>
      </c>
      <c r="H6" s="16">
        <v>303</v>
      </c>
      <c r="I6" s="15">
        <f>H6/G6</f>
        <v>0.98185353208036286</v>
      </c>
      <c r="J6" s="17"/>
    </row>
    <row r="7" spans="2:10" x14ac:dyDescent="0.45">
      <c r="B7" s="1" t="s">
        <v>3</v>
      </c>
      <c r="C7" s="8">
        <v>576</v>
      </c>
      <c r="D7" s="8">
        <v>372</v>
      </c>
      <c r="E7" s="15">
        <f>D7/C7</f>
        <v>0.64583333333333337</v>
      </c>
      <c r="G7" s="16">
        <v>737</v>
      </c>
      <c r="H7" s="16">
        <v>624</v>
      </c>
      <c r="I7" s="15">
        <f>H7/G7</f>
        <v>0.84667571234735417</v>
      </c>
      <c r="J7" s="5"/>
    </row>
    <row r="8" spans="2:10" x14ac:dyDescent="0.45">
      <c r="B8" s="1" t="s">
        <v>2</v>
      </c>
      <c r="C8" s="8">
        <v>1450</v>
      </c>
      <c r="D8" s="8">
        <v>890</v>
      </c>
      <c r="E8" s="15">
        <f>D8/C8</f>
        <v>0.61379310344827587</v>
      </c>
      <c r="F8" s="5"/>
      <c r="G8" s="16">
        <v>2114.4</v>
      </c>
      <c r="H8" s="16">
        <v>1647</v>
      </c>
      <c r="I8" s="15">
        <f>H8/G8</f>
        <v>0.77894438138478994</v>
      </c>
      <c r="J8" s="5"/>
    </row>
    <row r="9" spans="2:10" x14ac:dyDescent="0.45">
      <c r="B9" s="1" t="s">
        <v>1</v>
      </c>
      <c r="C9" s="8">
        <v>22</v>
      </c>
      <c r="D9" s="8">
        <v>12</v>
      </c>
      <c r="E9" s="15">
        <f>D9/C9</f>
        <v>0.54545454545454541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45">
      <c r="B10" s="10" t="s">
        <v>0</v>
      </c>
      <c r="C10" s="14">
        <f>SUM(C6:C9)</f>
        <v>2158</v>
      </c>
      <c r="D10" s="14">
        <f>SUM(D6:D9)</f>
        <v>1365</v>
      </c>
      <c r="E10" s="12">
        <f>D10/C10</f>
        <v>0.63253012048192769</v>
      </c>
      <c r="F10" s="11"/>
      <c r="G10" s="13">
        <f>SUM(G6:G9)</f>
        <v>3198.4</v>
      </c>
      <c r="H10" s="13">
        <f>SUM(H6:H9)</f>
        <v>2601</v>
      </c>
      <c r="I10" s="12">
        <f>H10/G10</f>
        <v>0.81321910955477739</v>
      </c>
      <c r="J10" s="11"/>
    </row>
    <row r="11" spans="2:10" x14ac:dyDescent="0.45">
      <c r="C11" s="8"/>
      <c r="D11" s="8"/>
      <c r="E11" s="6"/>
      <c r="F11" s="5"/>
      <c r="G11" s="7"/>
      <c r="H11" s="7"/>
      <c r="I11" s="6"/>
    </row>
    <row r="12" spans="2:10" x14ac:dyDescent="0.45">
      <c r="C12" s="8"/>
      <c r="D12" s="8"/>
      <c r="E12" s="6"/>
      <c r="F12" s="5"/>
      <c r="G12" s="7"/>
      <c r="H12" s="7"/>
      <c r="I12" s="6"/>
    </row>
    <row r="13" spans="2:10" x14ac:dyDescent="0.45">
      <c r="C13" s="8"/>
      <c r="D13" s="8"/>
      <c r="E13" s="6"/>
      <c r="F13" s="5"/>
      <c r="G13" s="7"/>
      <c r="H13" s="7"/>
      <c r="I13" s="6"/>
    </row>
    <row r="14" spans="2:10" x14ac:dyDescent="0.45">
      <c r="C14" s="8"/>
      <c r="D14" s="8"/>
      <c r="E14" s="6"/>
      <c r="F14" s="5"/>
      <c r="G14" s="7"/>
      <c r="H14" s="7"/>
      <c r="I14" s="6"/>
    </row>
    <row r="15" spans="2:10" x14ac:dyDescent="0.45">
      <c r="C15" s="8"/>
      <c r="D15" s="8"/>
      <c r="E15" s="6"/>
      <c r="F15" s="5"/>
      <c r="G15" s="7"/>
      <c r="H15" s="7"/>
      <c r="I15" s="6"/>
    </row>
    <row r="16" spans="2:10" x14ac:dyDescent="0.45">
      <c r="C16" s="8"/>
      <c r="D16" s="8"/>
      <c r="E16" s="6"/>
      <c r="F16" s="5"/>
      <c r="G16" s="7"/>
      <c r="H16" s="7"/>
      <c r="I16" s="6"/>
    </row>
    <row r="17" spans="3:9" x14ac:dyDescent="0.45">
      <c r="C17" s="8"/>
      <c r="D17" s="8"/>
      <c r="E17" s="6"/>
      <c r="F17" s="5"/>
      <c r="G17" s="7"/>
      <c r="H17" s="7"/>
      <c r="I17" s="6"/>
    </row>
    <row r="18" spans="3:9" x14ac:dyDescent="0.45">
      <c r="C18" s="8"/>
      <c r="D18" s="8"/>
      <c r="E18" s="6"/>
      <c r="F18" s="5"/>
      <c r="G18" s="7"/>
      <c r="H18" s="7"/>
      <c r="I18" s="6"/>
    </row>
    <row r="19" spans="3:9" x14ac:dyDescent="0.45">
      <c r="E19" s="5"/>
      <c r="F19" s="5"/>
      <c r="I19" s="5"/>
    </row>
    <row r="20" spans="3:9" x14ac:dyDescent="0.45">
      <c r="E20" s="5"/>
      <c r="I20" s="5"/>
    </row>
    <row r="21" spans="3:9" x14ac:dyDescent="0.45">
      <c r="E21" s="5"/>
      <c r="I21" s="5"/>
    </row>
    <row r="22" spans="3:9" x14ac:dyDescent="0.45">
      <c r="E22" s="5"/>
      <c r="I22" s="5"/>
    </row>
    <row r="23" spans="3:9" x14ac:dyDescent="0.4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B1:J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26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293.39999999999998</v>
      </c>
      <c r="I6" s="15">
        <f>H6/G6</f>
        <v>0.9507453013609849</v>
      </c>
      <c r="J6" s="17"/>
    </row>
    <row r="7" spans="2:10" x14ac:dyDescent="0.45">
      <c r="B7" s="1" t="s">
        <v>3</v>
      </c>
      <c r="C7" s="8">
        <v>546</v>
      </c>
      <c r="D7" s="8">
        <v>360</v>
      </c>
      <c r="E7" s="15">
        <f>D7/C7</f>
        <v>0.65934065934065933</v>
      </c>
      <c r="G7" s="16">
        <v>701</v>
      </c>
      <c r="H7" s="16">
        <v>601</v>
      </c>
      <c r="I7" s="15">
        <f>H7/G7</f>
        <v>0.85734664764621971</v>
      </c>
      <c r="J7" s="5"/>
    </row>
    <row r="8" spans="2:10" x14ac:dyDescent="0.45">
      <c r="B8" s="1" t="s">
        <v>2</v>
      </c>
      <c r="C8" s="8">
        <v>1302</v>
      </c>
      <c r="D8" s="8">
        <v>857</v>
      </c>
      <c r="E8" s="15">
        <f>D8/C8</f>
        <v>0.65821812596006146</v>
      </c>
      <c r="F8" s="5"/>
      <c r="G8" s="16">
        <v>1853.6</v>
      </c>
      <c r="H8" s="16">
        <v>1550.7</v>
      </c>
      <c r="I8" s="15">
        <f>H8/G8</f>
        <v>0.83658826068191638</v>
      </c>
      <c r="J8" s="5"/>
    </row>
    <row r="9" spans="2:10" x14ac:dyDescent="0.45">
      <c r="B9" s="1" t="s">
        <v>1</v>
      </c>
      <c r="C9" s="8">
        <v>25</v>
      </c>
      <c r="D9" s="8">
        <v>12</v>
      </c>
      <c r="E9" s="15">
        <f>D9/C9</f>
        <v>0.48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45">
      <c r="B10" s="10" t="s">
        <v>0</v>
      </c>
      <c r="C10" s="14">
        <f>SUM(C6:C9)</f>
        <v>1963</v>
      </c>
      <c r="D10" s="14">
        <f>SUM(D6:D9)</f>
        <v>1313</v>
      </c>
      <c r="E10" s="12">
        <f>D10/C10</f>
        <v>0.66887417218543044</v>
      </c>
      <c r="F10" s="11"/>
      <c r="G10" s="13">
        <f>SUM(G6:G9)</f>
        <v>2901.6</v>
      </c>
      <c r="H10" s="13">
        <f>SUM(H6:H9)</f>
        <v>2472.1</v>
      </c>
      <c r="I10" s="12">
        <f>H10/G10</f>
        <v>0.85197821891370273</v>
      </c>
      <c r="J10" s="11"/>
    </row>
    <row r="11" spans="2:10" x14ac:dyDescent="0.45">
      <c r="C11" s="8"/>
      <c r="D11" s="8"/>
      <c r="E11" s="6"/>
      <c r="F11" s="5"/>
      <c r="G11" s="7"/>
      <c r="H11" s="7"/>
      <c r="I11" s="6"/>
    </row>
    <row r="12" spans="2:10" x14ac:dyDescent="0.45">
      <c r="C12" s="8"/>
      <c r="D12" s="8"/>
      <c r="E12" s="6"/>
      <c r="F12" s="5"/>
      <c r="G12" s="7"/>
      <c r="H12" s="7"/>
      <c r="I12" s="6"/>
    </row>
    <row r="13" spans="2:10" x14ac:dyDescent="0.45">
      <c r="C13" s="8"/>
      <c r="D13" s="8"/>
      <c r="E13" s="6"/>
      <c r="F13" s="5"/>
      <c r="G13" s="7"/>
      <c r="H13" s="7"/>
      <c r="I13" s="6"/>
    </row>
    <row r="14" spans="2:10" x14ac:dyDescent="0.45">
      <c r="C14" s="8"/>
      <c r="D14" s="8"/>
      <c r="E14" s="6"/>
      <c r="F14" s="5"/>
      <c r="G14" s="7"/>
      <c r="H14" s="7"/>
      <c r="I14" s="6"/>
    </row>
    <row r="15" spans="2:10" x14ac:dyDescent="0.45">
      <c r="C15" s="8"/>
      <c r="D15" s="8"/>
      <c r="E15" s="6"/>
      <c r="F15" s="5"/>
      <c r="G15" s="7"/>
      <c r="H15" s="7"/>
      <c r="I15" s="6"/>
    </row>
    <row r="16" spans="2:10" x14ac:dyDescent="0.45">
      <c r="C16" s="8"/>
      <c r="D16" s="8"/>
      <c r="E16" s="6"/>
      <c r="F16" s="5"/>
      <c r="G16" s="7"/>
      <c r="H16" s="7"/>
      <c r="I16" s="6"/>
    </row>
    <row r="17" spans="3:9" x14ac:dyDescent="0.45">
      <c r="C17" s="8"/>
      <c r="D17" s="8"/>
      <c r="E17" s="6"/>
      <c r="F17" s="5"/>
      <c r="G17" s="7"/>
      <c r="H17" s="7"/>
      <c r="I17" s="6"/>
    </row>
    <row r="18" spans="3:9" x14ac:dyDescent="0.45">
      <c r="C18" s="8"/>
      <c r="D18" s="8"/>
      <c r="E18" s="6"/>
      <c r="F18" s="5"/>
      <c r="G18" s="7"/>
      <c r="H18" s="7"/>
      <c r="I18" s="6"/>
    </row>
    <row r="19" spans="3:9" x14ac:dyDescent="0.45">
      <c r="E19" s="5"/>
      <c r="F19" s="5"/>
      <c r="I19" s="5"/>
    </row>
    <row r="20" spans="3:9" x14ac:dyDescent="0.45">
      <c r="E20" s="5"/>
      <c r="I20" s="5"/>
    </row>
    <row r="21" spans="3:9" x14ac:dyDescent="0.45">
      <c r="E21" s="5"/>
      <c r="I21" s="5"/>
    </row>
    <row r="22" spans="3:9" x14ac:dyDescent="0.45">
      <c r="E22" s="5"/>
      <c r="I22" s="5"/>
    </row>
    <row r="23" spans="3:9" x14ac:dyDescent="0.45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B1:J19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27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269.2</v>
      </c>
      <c r="I6" s="15">
        <f>H6/G6</f>
        <v>0.87232663642255337</v>
      </c>
      <c r="J6" s="17"/>
    </row>
    <row r="7" spans="2:10" x14ac:dyDescent="0.45">
      <c r="B7" s="1" t="s">
        <v>3</v>
      </c>
      <c r="C7" s="8">
        <v>546</v>
      </c>
      <c r="D7" s="8">
        <v>361</v>
      </c>
      <c r="E7" s="15">
        <f>D7/C7</f>
        <v>0.66117216117216115</v>
      </c>
      <c r="F7" s="5"/>
      <c r="G7" s="16">
        <v>701</v>
      </c>
      <c r="H7" s="16">
        <v>604</v>
      </c>
      <c r="I7" s="15">
        <f>H7/G7</f>
        <v>0.86162624821683309</v>
      </c>
      <c r="J7" s="5"/>
    </row>
    <row r="8" spans="2:10" x14ac:dyDescent="0.45">
      <c r="B8" s="1" t="s">
        <v>2</v>
      </c>
      <c r="C8" s="8">
        <v>1303</v>
      </c>
      <c r="D8" s="8">
        <v>853</v>
      </c>
      <c r="E8" s="15">
        <f>D8/C8</f>
        <v>0.65464313123561013</v>
      </c>
      <c r="F8" s="5"/>
      <c r="G8" s="16">
        <v>1851.8</v>
      </c>
      <c r="H8" s="16">
        <v>1545.9</v>
      </c>
      <c r="I8" s="15">
        <f>H8/G8</f>
        <v>0.83480937466249061</v>
      </c>
      <c r="J8" s="5"/>
    </row>
    <row r="9" spans="2:10" x14ac:dyDescent="0.45">
      <c r="B9" s="1" t="s">
        <v>1</v>
      </c>
      <c r="C9" s="8">
        <v>25</v>
      </c>
      <c r="D9" s="8">
        <v>12</v>
      </c>
      <c r="E9" s="15">
        <f>D9/C9</f>
        <v>0.48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45">
      <c r="B10" s="10" t="s">
        <v>0</v>
      </c>
      <c r="C10" s="14">
        <f>SUM(C6:C9)</f>
        <v>1964</v>
      </c>
      <c r="D10" s="14">
        <f>SUM(D6:D9)</f>
        <v>1310</v>
      </c>
      <c r="E10" s="12">
        <f>D10/C10</f>
        <v>0.66700610997963339</v>
      </c>
      <c r="F10" s="11"/>
      <c r="G10" s="13">
        <f>SUM(G6:G9)</f>
        <v>2899.8</v>
      </c>
      <c r="H10" s="13">
        <f>SUM(H6:H9)</f>
        <v>2446.1000000000004</v>
      </c>
      <c r="I10" s="12">
        <f>H10/G10</f>
        <v>0.8435409338575075</v>
      </c>
      <c r="J10" s="11"/>
    </row>
    <row r="11" spans="2:10" x14ac:dyDescent="0.45">
      <c r="C11" s="8"/>
      <c r="D11" s="8"/>
      <c r="E11" s="6"/>
      <c r="F11" s="5"/>
      <c r="G11" s="7"/>
      <c r="H11" s="7"/>
      <c r="I11" s="6"/>
    </row>
    <row r="12" spans="2:10" x14ac:dyDescent="0.45">
      <c r="C12" s="8"/>
      <c r="D12" s="8"/>
      <c r="E12" s="6"/>
      <c r="F12" s="5"/>
      <c r="G12" s="7"/>
      <c r="H12" s="7"/>
      <c r="I12" s="6"/>
    </row>
    <row r="13" spans="2:10" x14ac:dyDescent="0.45">
      <c r="C13" s="8"/>
      <c r="D13" s="8"/>
      <c r="E13" s="6"/>
      <c r="F13" s="5"/>
      <c r="G13" s="7"/>
      <c r="H13" s="7"/>
      <c r="I13" s="6"/>
    </row>
    <row r="14" spans="2:10" x14ac:dyDescent="0.45">
      <c r="C14" s="8"/>
      <c r="D14" s="8"/>
      <c r="E14" s="6"/>
      <c r="F14" s="5"/>
      <c r="G14" s="7"/>
      <c r="H14" s="7"/>
      <c r="I14" s="6"/>
    </row>
    <row r="15" spans="2:10" x14ac:dyDescent="0.45">
      <c r="E15" s="5"/>
      <c r="F15" s="5"/>
      <c r="I15" s="5"/>
    </row>
    <row r="16" spans="2:10" x14ac:dyDescent="0.45">
      <c r="E16" s="5"/>
      <c r="I16" s="5"/>
    </row>
    <row r="17" spans="5:9" x14ac:dyDescent="0.45">
      <c r="E17" s="5"/>
      <c r="I17" s="5"/>
    </row>
    <row r="18" spans="5:9" x14ac:dyDescent="0.45">
      <c r="E18" s="5"/>
      <c r="I18" s="5"/>
    </row>
    <row r="19" spans="5:9" x14ac:dyDescent="0.45">
      <c r="E19" s="5"/>
      <c r="I19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B1:J15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28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/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90</v>
      </c>
      <c r="D6" s="8">
        <v>85</v>
      </c>
      <c r="E6" s="15">
        <f>D6/C6</f>
        <v>0.94444444444444442</v>
      </c>
      <c r="G6" s="16">
        <v>308.60000000000002</v>
      </c>
      <c r="H6" s="16">
        <v>276.7</v>
      </c>
      <c r="I6" s="15">
        <f>H6/G6</f>
        <v>0.89662994167206733</v>
      </c>
      <c r="J6" s="17"/>
    </row>
    <row r="7" spans="2:10" x14ac:dyDescent="0.45">
      <c r="B7" s="1" t="s">
        <v>3</v>
      </c>
      <c r="C7" s="8">
        <v>545</v>
      </c>
      <c r="D7" s="8">
        <v>363</v>
      </c>
      <c r="E7" s="15">
        <f>D7/C7</f>
        <v>0.66605504587155961</v>
      </c>
      <c r="F7" s="5"/>
      <c r="G7" s="16">
        <v>693</v>
      </c>
      <c r="H7" s="16">
        <v>585</v>
      </c>
      <c r="I7" s="15">
        <f>H7/G7</f>
        <v>0.8441558441558441</v>
      </c>
      <c r="J7" s="5"/>
    </row>
    <row r="8" spans="2:10" x14ac:dyDescent="0.45">
      <c r="B8" s="1" t="s">
        <v>2</v>
      </c>
      <c r="C8" s="8">
        <v>1299</v>
      </c>
      <c r="D8" s="8">
        <v>856</v>
      </c>
      <c r="E8" s="15">
        <f>D8/C8</f>
        <v>0.65896843725943033</v>
      </c>
      <c r="F8" s="5"/>
      <c r="G8" s="16">
        <v>1919.3</v>
      </c>
      <c r="H8" s="16">
        <v>1620.9</v>
      </c>
      <c r="I8" s="15">
        <f>H8/G8</f>
        <v>0.84452665034127028</v>
      </c>
      <c r="J8" s="5"/>
    </row>
    <row r="9" spans="2:10" x14ac:dyDescent="0.45">
      <c r="B9" s="1" t="s">
        <v>1</v>
      </c>
      <c r="C9" s="8">
        <v>20</v>
      </c>
      <c r="D9" s="8">
        <v>12</v>
      </c>
      <c r="E9" s="15">
        <f>D9/C9</f>
        <v>0.6</v>
      </c>
      <c r="F9" s="5"/>
      <c r="G9" s="16">
        <v>37.1</v>
      </c>
      <c r="H9" s="16">
        <v>26.5</v>
      </c>
      <c r="I9" s="15">
        <f>H9/G9</f>
        <v>0.7142857142857143</v>
      </c>
      <c r="J9" s="5"/>
    </row>
    <row r="10" spans="2:10" s="10" customFormat="1" x14ac:dyDescent="0.45">
      <c r="B10" s="10" t="s">
        <v>0</v>
      </c>
      <c r="C10" s="14">
        <f>SUM(C6:C9)</f>
        <v>1954</v>
      </c>
      <c r="D10" s="14">
        <f>SUM(D6:D9)</f>
        <v>1316</v>
      </c>
      <c r="E10" s="12">
        <f>D10/C10</f>
        <v>0.67349027635619241</v>
      </c>
      <c r="F10" s="11"/>
      <c r="G10" s="13">
        <f>SUM(G6:G9)</f>
        <v>2958</v>
      </c>
      <c r="H10" s="13">
        <f>SUM(H6:H9)</f>
        <v>2509.1000000000004</v>
      </c>
      <c r="I10" s="12">
        <f>H10/G10</f>
        <v>0.8482420554428669</v>
      </c>
      <c r="J10" s="11"/>
    </row>
    <row r="11" spans="2:10" x14ac:dyDescent="0.45">
      <c r="E11" s="5"/>
      <c r="F11" s="5"/>
      <c r="I11" s="5"/>
    </row>
    <row r="12" spans="2:10" x14ac:dyDescent="0.45">
      <c r="E12" s="5"/>
      <c r="F12" s="5"/>
      <c r="I12" s="5"/>
    </row>
    <row r="13" spans="2:10" x14ac:dyDescent="0.45">
      <c r="E13" s="5"/>
      <c r="F13" s="5"/>
      <c r="I13" s="5"/>
    </row>
    <row r="14" spans="2:10" x14ac:dyDescent="0.45">
      <c r="E14" s="5"/>
      <c r="F14" s="5"/>
      <c r="I14" s="5"/>
    </row>
    <row r="15" spans="2:10" x14ac:dyDescent="0.45">
      <c r="E15" s="5"/>
      <c r="F15" s="5"/>
      <c r="I15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B1:J15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0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10" x14ac:dyDescent="0.45">
      <c r="B2" s="94" t="s">
        <v>30</v>
      </c>
      <c r="C2" s="94"/>
      <c r="D2" s="94"/>
      <c r="E2" s="94"/>
      <c r="F2" s="94"/>
      <c r="G2" s="94"/>
      <c r="H2" s="94"/>
      <c r="I2" s="94"/>
    </row>
    <row r="3" spans="2:10" x14ac:dyDescent="0.45">
      <c r="B3" s="19"/>
      <c r="C3" s="19"/>
    </row>
    <row r="4" spans="2:10" s="18" customFormat="1" ht="12.75" x14ac:dyDescent="0.45">
      <c r="B4" s="94" t="s">
        <v>10</v>
      </c>
      <c r="C4" s="94" t="s">
        <v>9</v>
      </c>
      <c r="D4" s="94" t="s">
        <v>29</v>
      </c>
      <c r="E4" s="94"/>
      <c r="G4" s="94" t="s">
        <v>8</v>
      </c>
      <c r="H4" s="94"/>
      <c r="I4" s="94"/>
    </row>
    <row r="5" spans="2:10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45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288.89999999999998</v>
      </c>
      <c r="I6" s="15">
        <f>H6/G6</f>
        <v>0.93616331821127663</v>
      </c>
      <c r="J6" s="17"/>
    </row>
    <row r="7" spans="2:10" x14ac:dyDescent="0.45">
      <c r="B7" s="1" t="s">
        <v>3</v>
      </c>
      <c r="C7" s="8">
        <v>544</v>
      </c>
      <c r="D7" s="8">
        <v>360</v>
      </c>
      <c r="E7" s="15">
        <f>D7/C7</f>
        <v>0.66176470588235292</v>
      </c>
      <c r="F7" s="5"/>
      <c r="G7" s="16">
        <v>693</v>
      </c>
      <c r="H7" s="16">
        <v>584</v>
      </c>
      <c r="I7" s="15">
        <f>H7/G7</f>
        <v>0.84271284271284275</v>
      </c>
      <c r="J7" s="5"/>
    </row>
    <row r="8" spans="2:10" x14ac:dyDescent="0.45">
      <c r="B8" s="1" t="s">
        <v>2</v>
      </c>
      <c r="C8" s="8">
        <v>1295</v>
      </c>
      <c r="D8" s="8">
        <v>859</v>
      </c>
      <c r="E8" s="15">
        <f>D8/C8</f>
        <v>0.66332046332046335</v>
      </c>
      <c r="F8" s="5"/>
      <c r="G8" s="16">
        <v>1918.8</v>
      </c>
      <c r="H8" s="16">
        <v>1616.4</v>
      </c>
      <c r="I8" s="15">
        <f>H8/G8</f>
        <v>0.84240150093808641</v>
      </c>
      <c r="J8" s="5"/>
    </row>
    <row r="9" spans="2:10" x14ac:dyDescent="0.45">
      <c r="B9" s="1" t="s">
        <v>1</v>
      </c>
      <c r="C9" s="8">
        <v>20</v>
      </c>
      <c r="D9" s="8">
        <v>12</v>
      </c>
      <c r="E9" s="15">
        <f>D9/C9</f>
        <v>0.6</v>
      </c>
      <c r="F9" s="5"/>
      <c r="G9" s="16">
        <v>37.1</v>
      </c>
      <c r="H9" s="16">
        <v>26.5</v>
      </c>
      <c r="I9" s="15">
        <f>H9/G9</f>
        <v>0.7142857142857143</v>
      </c>
      <c r="J9" s="5"/>
    </row>
    <row r="10" spans="2:10" s="10" customFormat="1" x14ac:dyDescent="0.45">
      <c r="B10" s="10" t="s">
        <v>0</v>
      </c>
      <c r="C10" s="14">
        <f>SUM(C6:C9)</f>
        <v>1949</v>
      </c>
      <c r="D10" s="14">
        <f>SUM(D6:D9)</f>
        <v>1315</v>
      </c>
      <c r="E10" s="12">
        <f>D10/C10</f>
        <v>0.67470497691123654</v>
      </c>
      <c r="F10" s="11"/>
      <c r="G10" s="13">
        <f>SUM(G6:G9)</f>
        <v>2957.5</v>
      </c>
      <c r="H10" s="13">
        <f>SUM(H6:H9)</f>
        <v>2515.8000000000002</v>
      </c>
      <c r="I10" s="12">
        <f>H10/G10</f>
        <v>0.85065088757396456</v>
      </c>
      <c r="J10" s="11"/>
    </row>
    <row r="11" spans="2:10" x14ac:dyDescent="0.45">
      <c r="E11" s="5"/>
      <c r="F11" s="5"/>
      <c r="I11" s="5"/>
    </row>
    <row r="12" spans="2:10" x14ac:dyDescent="0.45">
      <c r="E12" s="5"/>
      <c r="F12" s="5"/>
      <c r="I12" s="5"/>
    </row>
    <row r="13" spans="2:10" x14ac:dyDescent="0.45">
      <c r="E13" s="5"/>
      <c r="F13" s="5"/>
      <c r="I13" s="5"/>
    </row>
    <row r="14" spans="2:10" x14ac:dyDescent="0.45">
      <c r="E14" s="5"/>
      <c r="F14" s="5"/>
      <c r="I14" s="5"/>
    </row>
    <row r="15" spans="2:10" x14ac:dyDescent="0.45">
      <c r="E15" s="5"/>
      <c r="F15" s="5"/>
      <c r="I15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B1:I10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9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9" x14ac:dyDescent="0.45">
      <c r="B2" s="94" t="s">
        <v>31</v>
      </c>
      <c r="C2" s="94"/>
      <c r="D2" s="94"/>
      <c r="E2" s="94"/>
      <c r="F2" s="94"/>
      <c r="G2" s="94"/>
      <c r="H2" s="94"/>
      <c r="I2" s="94"/>
    </row>
    <row r="3" spans="2:9" x14ac:dyDescent="0.45">
      <c r="B3" s="19"/>
      <c r="C3" s="19"/>
    </row>
    <row r="4" spans="2:9" s="18" customFormat="1" ht="12.75" x14ac:dyDescent="0.45">
      <c r="B4" s="94" t="s">
        <v>10</v>
      </c>
      <c r="C4" s="94" t="s">
        <v>9</v>
      </c>
      <c r="D4" s="94"/>
      <c r="E4" s="94"/>
      <c r="G4" s="94" t="s">
        <v>29</v>
      </c>
      <c r="H4" s="94"/>
      <c r="I4" s="94"/>
    </row>
    <row r="5" spans="2:9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45">
      <c r="B6" s="1" t="s">
        <v>4</v>
      </c>
      <c r="C6" s="1">
        <v>91</v>
      </c>
      <c r="D6" s="1">
        <v>84</v>
      </c>
      <c r="E6" s="15">
        <f>D6/C6</f>
        <v>0.92307692307692313</v>
      </c>
      <c r="F6" s="5"/>
      <c r="G6" s="21">
        <v>308.60000000000002</v>
      </c>
      <c r="H6" s="21">
        <v>291.60000000000002</v>
      </c>
      <c r="I6" s="15">
        <f>H6/G6</f>
        <v>0.94491250810110172</v>
      </c>
    </row>
    <row r="7" spans="2:9" x14ac:dyDescent="0.45">
      <c r="B7" s="1" t="s">
        <v>3</v>
      </c>
      <c r="C7" s="1">
        <v>543</v>
      </c>
      <c r="D7" s="1">
        <v>359</v>
      </c>
      <c r="E7" s="15">
        <f>D7/C7</f>
        <v>0.66114180478821361</v>
      </c>
      <c r="F7" s="5"/>
      <c r="G7" s="21">
        <v>693</v>
      </c>
      <c r="H7" s="21">
        <v>584</v>
      </c>
      <c r="I7" s="15">
        <f>H7/G7</f>
        <v>0.84271284271284275</v>
      </c>
    </row>
    <row r="8" spans="2:9" x14ac:dyDescent="0.45">
      <c r="B8" s="1" t="s">
        <v>2</v>
      </c>
      <c r="C8" s="1">
        <v>1295</v>
      </c>
      <c r="D8" s="1">
        <v>857</v>
      </c>
      <c r="E8" s="15">
        <f>D8/C8</f>
        <v>0.66177606177606174</v>
      </c>
      <c r="F8" s="5"/>
      <c r="G8" s="21">
        <v>1914.5</v>
      </c>
      <c r="H8" s="21">
        <v>1591.3</v>
      </c>
      <c r="I8" s="15">
        <f>H8/G8</f>
        <v>0.83118307652128487</v>
      </c>
    </row>
    <row r="9" spans="2:9" x14ac:dyDescent="0.45">
      <c r="B9" s="1" t="s">
        <v>1</v>
      </c>
      <c r="C9" s="1">
        <v>20</v>
      </c>
      <c r="D9" s="1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45">
      <c r="B10" s="10" t="s">
        <v>0</v>
      </c>
      <c r="C10" s="10">
        <f>SUM(C6:C9)</f>
        <v>1949</v>
      </c>
      <c r="D10" s="10">
        <f>SUM(D6:D9)</f>
        <v>1312</v>
      </c>
      <c r="E10" s="12">
        <f>D10/C10</f>
        <v>0.67316572601334013</v>
      </c>
      <c r="F10" s="11"/>
      <c r="G10" s="20">
        <f>SUM(G6:G9)</f>
        <v>2953.2</v>
      </c>
      <c r="H10" s="20">
        <f>SUM(H6:H9)</f>
        <v>2487.7000000000003</v>
      </c>
      <c r="I10" s="12">
        <f>H10/G10</f>
        <v>0.84237437356088329</v>
      </c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B1:I10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9" x14ac:dyDescent="0.45">
      <c r="B1" s="94" t="s">
        <v>12</v>
      </c>
      <c r="C1" s="94"/>
      <c r="D1" s="94"/>
      <c r="E1" s="94"/>
      <c r="F1" s="94"/>
      <c r="G1" s="94"/>
      <c r="H1" s="94"/>
      <c r="I1" s="94"/>
    </row>
    <row r="2" spans="2:9" x14ac:dyDescent="0.45">
      <c r="B2" s="94" t="s">
        <v>32</v>
      </c>
      <c r="C2" s="94"/>
      <c r="D2" s="94"/>
      <c r="E2" s="94"/>
      <c r="F2" s="94"/>
      <c r="G2" s="94"/>
      <c r="H2" s="94"/>
      <c r="I2" s="94"/>
    </row>
    <row r="3" spans="2:9" x14ac:dyDescent="0.45">
      <c r="B3" s="19"/>
      <c r="C3" s="19"/>
    </row>
    <row r="4" spans="2:9" s="18" customFormat="1" ht="12.75" x14ac:dyDescent="0.45">
      <c r="B4" s="94" t="s">
        <v>10</v>
      </c>
      <c r="C4" s="94" t="s">
        <v>9</v>
      </c>
      <c r="D4" s="94"/>
      <c r="E4" s="94"/>
      <c r="G4" s="94" t="s">
        <v>29</v>
      </c>
      <c r="H4" s="94"/>
      <c r="I4" s="94"/>
    </row>
    <row r="5" spans="2:9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45">
      <c r="B6" s="1" t="s">
        <v>4</v>
      </c>
      <c r="C6" s="1">
        <v>91</v>
      </c>
      <c r="D6" s="1">
        <v>84</v>
      </c>
      <c r="E6" s="15">
        <f>D6/C6</f>
        <v>0.92307692307692313</v>
      </c>
      <c r="F6" s="5"/>
      <c r="G6" s="21">
        <v>308.60000000000002</v>
      </c>
      <c r="H6" s="21">
        <v>291.60000000000002</v>
      </c>
      <c r="I6" s="15">
        <f>H6/G6</f>
        <v>0.94491250810110172</v>
      </c>
    </row>
    <row r="7" spans="2:9" x14ac:dyDescent="0.45">
      <c r="B7" s="1" t="s">
        <v>3</v>
      </c>
      <c r="C7" s="1">
        <v>545</v>
      </c>
      <c r="D7" s="1">
        <v>354</v>
      </c>
      <c r="E7" s="15">
        <f>D7/C7</f>
        <v>0.64954128440366976</v>
      </c>
      <c r="F7" s="5"/>
      <c r="G7" s="21">
        <v>695</v>
      </c>
      <c r="H7" s="21">
        <v>582</v>
      </c>
      <c r="I7" s="15">
        <f>H7/G7</f>
        <v>0.83741007194244599</v>
      </c>
    </row>
    <row r="8" spans="2:9" x14ac:dyDescent="0.45">
      <c r="B8" s="1" t="s">
        <v>2</v>
      </c>
      <c r="C8" s="1">
        <v>1300</v>
      </c>
      <c r="D8" s="1">
        <v>843</v>
      </c>
      <c r="E8" s="15">
        <f>D8/C8</f>
        <v>0.64846153846153842</v>
      </c>
      <c r="F8" s="5"/>
      <c r="G8" s="21">
        <v>1921</v>
      </c>
      <c r="H8" s="21">
        <v>1588.2</v>
      </c>
      <c r="I8" s="15">
        <f>H8/G8</f>
        <v>0.82675689744924519</v>
      </c>
    </row>
    <row r="9" spans="2:9" x14ac:dyDescent="0.45">
      <c r="B9" s="1" t="s">
        <v>1</v>
      </c>
      <c r="C9" s="1">
        <v>20</v>
      </c>
      <c r="D9" s="1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45">
      <c r="B10" s="10" t="s">
        <v>0</v>
      </c>
      <c r="C10" s="10">
        <f>SUM(C6:C9)</f>
        <v>1956</v>
      </c>
      <c r="D10" s="10">
        <f>SUM(D6:D9)</f>
        <v>1293</v>
      </c>
      <c r="E10" s="12">
        <f>D10/C10</f>
        <v>0.66104294478527603</v>
      </c>
      <c r="F10" s="11"/>
      <c r="G10" s="20">
        <f>SUM(G6:G9)</f>
        <v>2961.7</v>
      </c>
      <c r="H10" s="20">
        <f>SUM(H6:H9)</f>
        <v>2482.6000000000004</v>
      </c>
      <c r="I10" s="12">
        <f>H10/G10</f>
        <v>0.83823479758246966</v>
      </c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B1:I10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9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9" x14ac:dyDescent="0.45">
      <c r="B2" s="23" t="s">
        <v>33</v>
      </c>
      <c r="C2" s="24"/>
      <c r="D2" s="24"/>
      <c r="E2" s="23"/>
      <c r="F2" s="23"/>
      <c r="G2" s="24"/>
      <c r="H2" s="23"/>
      <c r="I2" s="23"/>
    </row>
    <row r="4" spans="2:9" s="18" customFormat="1" ht="12.75" x14ac:dyDescent="0.45">
      <c r="B4" s="94" t="s">
        <v>10</v>
      </c>
      <c r="C4" s="18" t="s">
        <v>9</v>
      </c>
      <c r="G4" s="18" t="s">
        <v>29</v>
      </c>
    </row>
    <row r="5" spans="2:9" s="18" customFormat="1" ht="12.75" x14ac:dyDescent="0.45">
      <c r="B5" s="94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45">
      <c r="B6" s="1" t="s">
        <v>4</v>
      </c>
      <c r="C6" s="3">
        <v>94</v>
      </c>
      <c r="D6" s="3">
        <v>85</v>
      </c>
      <c r="E6" s="15">
        <f>D6/C6</f>
        <v>0.9042553191489362</v>
      </c>
      <c r="F6" s="5"/>
      <c r="G6" s="21">
        <v>308.60000000000002</v>
      </c>
      <c r="H6" s="21">
        <v>288.89999999999998</v>
      </c>
      <c r="I6" s="15">
        <f>H6/G6</f>
        <v>0.93616331821127663</v>
      </c>
    </row>
    <row r="7" spans="2:9" x14ac:dyDescent="0.45">
      <c r="B7" s="1" t="s">
        <v>3</v>
      </c>
      <c r="C7" s="3">
        <v>546</v>
      </c>
      <c r="D7" s="3">
        <v>348</v>
      </c>
      <c r="E7" s="15">
        <f>D7/C7</f>
        <v>0.63736263736263732</v>
      </c>
      <c r="F7" s="2"/>
      <c r="G7" s="21">
        <v>695</v>
      </c>
      <c r="H7" s="21">
        <v>578</v>
      </c>
      <c r="I7" s="15">
        <f>H7/G7</f>
        <v>0.83165467625899281</v>
      </c>
    </row>
    <row r="8" spans="2:9" x14ac:dyDescent="0.45">
      <c r="B8" s="1" t="s">
        <v>2</v>
      </c>
      <c r="C8" s="3">
        <v>1298</v>
      </c>
      <c r="D8" s="3">
        <v>826</v>
      </c>
      <c r="E8" s="15">
        <f>D8/C8</f>
        <v>0.63636363636363635</v>
      </c>
      <c r="F8" s="2"/>
      <c r="G8" s="21">
        <v>1922.6</v>
      </c>
      <c r="H8" s="21">
        <v>1577.8</v>
      </c>
      <c r="I8" s="15">
        <f>H8/G8</f>
        <v>0.82065952356184335</v>
      </c>
    </row>
    <row r="9" spans="2:9" x14ac:dyDescent="0.45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45">
      <c r="B10" s="10" t="s">
        <v>0</v>
      </c>
      <c r="C10" s="22">
        <f>SUM(C6:C9)</f>
        <v>1958</v>
      </c>
      <c r="D10" s="22">
        <f>SUM(D6:D9)</f>
        <v>1271</v>
      </c>
      <c r="E10" s="12">
        <f>D10/C10</f>
        <v>0.64913176710929521</v>
      </c>
      <c r="F10" s="11"/>
      <c r="G10" s="20">
        <f>SUM(G6:G9)</f>
        <v>2963.2999999999997</v>
      </c>
      <c r="H10" s="20">
        <f>SUM(H6:H9)</f>
        <v>2465.5</v>
      </c>
      <c r="I10" s="12">
        <f>H10/G10</f>
        <v>0.83201160867951274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B1:P31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36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285.3</v>
      </c>
      <c r="I6" s="15">
        <f>H6/G6</f>
        <v>0.92449773169151006</v>
      </c>
      <c r="J6" s="1" t="s">
        <v>34</v>
      </c>
      <c r="K6" s="1" t="s">
        <v>34</v>
      </c>
      <c r="L6" s="1" t="s">
        <v>34</v>
      </c>
    </row>
    <row r="7" spans="2:16" x14ac:dyDescent="0.45">
      <c r="B7" s="1" t="s">
        <v>3</v>
      </c>
      <c r="C7" s="3">
        <v>559</v>
      </c>
      <c r="D7" s="3">
        <v>358</v>
      </c>
      <c r="E7" s="15">
        <f>D7/C7</f>
        <v>0.64042933810375668</v>
      </c>
      <c r="F7" s="2"/>
      <c r="G7" s="21">
        <v>692</v>
      </c>
      <c r="H7" s="21">
        <v>583</v>
      </c>
      <c r="I7" s="15">
        <f>H7/G7</f>
        <v>0.84248554913294793</v>
      </c>
      <c r="K7" s="1" t="s">
        <v>34</v>
      </c>
      <c r="L7" s="1" t="s">
        <v>34</v>
      </c>
    </row>
    <row r="8" spans="2:16" x14ac:dyDescent="0.45">
      <c r="B8" s="1" t="s">
        <v>2</v>
      </c>
      <c r="C8" s="3">
        <v>1286</v>
      </c>
      <c r="D8" s="3">
        <v>820</v>
      </c>
      <c r="E8" s="15">
        <f>D8/C8</f>
        <v>0.63763608087091761</v>
      </c>
      <c r="F8" s="2"/>
      <c r="G8" s="21">
        <v>1857.5</v>
      </c>
      <c r="H8" s="21">
        <v>1572.5</v>
      </c>
      <c r="I8" s="15">
        <f>H8/G8</f>
        <v>0.8465679676985195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45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19.7</v>
      </c>
      <c r="I9" s="15">
        <f>H9/G9</f>
        <v>0.53099730458221017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1959</v>
      </c>
      <c r="D10" s="22">
        <f>SUM(D6:D9)</f>
        <v>1272</v>
      </c>
      <c r="E10" s="12">
        <f>D10/C10</f>
        <v>0.64931087289433387</v>
      </c>
      <c r="F10" s="11"/>
      <c r="G10" s="20">
        <f>SUM(G6:G9)</f>
        <v>2895.2</v>
      </c>
      <c r="H10" s="20">
        <f>SUM(H6:H9)</f>
        <v>2460.5</v>
      </c>
      <c r="I10" s="12">
        <f>H10/G10</f>
        <v>0.84985493230174092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45">
      <c r="K11" s="1" t="s">
        <v>34</v>
      </c>
      <c r="M11" s="1" t="s">
        <v>34</v>
      </c>
    </row>
    <row r="12" spans="2:16" x14ac:dyDescent="0.45">
      <c r="H12" s="1" t="s">
        <v>34</v>
      </c>
      <c r="K12" s="1" t="s">
        <v>34</v>
      </c>
    </row>
    <row r="13" spans="2:16" x14ac:dyDescent="0.45">
      <c r="G13" s="1" t="s">
        <v>34</v>
      </c>
    </row>
    <row r="14" spans="2:16" x14ac:dyDescent="0.45">
      <c r="G14" s="1" t="s">
        <v>34</v>
      </c>
    </row>
    <row r="17" spans="2:7" x14ac:dyDescent="0.45">
      <c r="B17" s="1" t="s">
        <v>34</v>
      </c>
    </row>
    <row r="19" spans="2:7" x14ac:dyDescent="0.45">
      <c r="B19" s="1" t="s">
        <v>34</v>
      </c>
    </row>
    <row r="30" spans="2:7" x14ac:dyDescent="0.45">
      <c r="G30" s="1" t="s">
        <v>34</v>
      </c>
    </row>
    <row r="31" spans="2:7" x14ac:dyDescent="0.45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B1:P31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37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283.3</v>
      </c>
      <c r="I6" s="15">
        <f>H6/G6</f>
        <v>0.9180168502916396</v>
      </c>
      <c r="J6" s="1" t="s">
        <v>34</v>
      </c>
      <c r="K6" s="1" t="s">
        <v>34</v>
      </c>
      <c r="L6" s="1" t="s">
        <v>34</v>
      </c>
    </row>
    <row r="7" spans="2:16" x14ac:dyDescent="0.45">
      <c r="B7" s="1" t="s">
        <v>3</v>
      </c>
      <c r="C7" s="3">
        <v>554</v>
      </c>
      <c r="D7" s="3">
        <v>354</v>
      </c>
      <c r="E7" s="15">
        <f>D7/C7</f>
        <v>0.63898916967509023</v>
      </c>
      <c r="F7" s="2"/>
      <c r="G7" s="21">
        <v>653</v>
      </c>
      <c r="H7" s="21">
        <v>557</v>
      </c>
      <c r="I7" s="15">
        <f>H7/G7</f>
        <v>0.85298621745788672</v>
      </c>
      <c r="L7" s="1" t="s">
        <v>34</v>
      </c>
    </row>
    <row r="8" spans="2:16" x14ac:dyDescent="0.45">
      <c r="B8" s="1" t="s">
        <v>2</v>
      </c>
      <c r="C8" s="3">
        <v>1289</v>
      </c>
      <c r="D8" s="3">
        <v>819</v>
      </c>
      <c r="E8" s="15">
        <f>D8/C8</f>
        <v>0.63537626066718389</v>
      </c>
      <c r="F8" s="2"/>
      <c r="G8" s="21">
        <v>1853.1</v>
      </c>
      <c r="H8" s="21">
        <v>1562</v>
      </c>
      <c r="I8" s="15">
        <f>H8/G8</f>
        <v>0.84291187739463602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45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19.7</v>
      </c>
      <c r="I9" s="15">
        <f>H9/G9</f>
        <v>0.53099730458221017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1957</v>
      </c>
      <c r="D10" s="22">
        <f>SUM(D6:D9)</f>
        <v>1266</v>
      </c>
      <c r="E10" s="12">
        <f>D10/C10</f>
        <v>0.64690853346959631</v>
      </c>
      <c r="F10" s="11"/>
      <c r="G10" s="20">
        <f>SUM(G6:G9)</f>
        <v>2851.7999999999997</v>
      </c>
      <c r="H10" s="20">
        <f>SUM(H6:H9)</f>
        <v>2422</v>
      </c>
      <c r="I10" s="12">
        <f>H10/G10</f>
        <v>0.84928816887579783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45">
      <c r="K11" s="1" t="s">
        <v>34</v>
      </c>
      <c r="M11" s="1" t="s">
        <v>34</v>
      </c>
    </row>
    <row r="12" spans="2:16" x14ac:dyDescent="0.45">
      <c r="H12" s="1" t="s">
        <v>34</v>
      </c>
      <c r="K12" s="1" t="s">
        <v>34</v>
      </c>
    </row>
    <row r="13" spans="2:16" x14ac:dyDescent="0.45">
      <c r="G13" s="1" t="s">
        <v>34</v>
      </c>
    </row>
    <row r="14" spans="2:16" x14ac:dyDescent="0.45">
      <c r="G14" s="1" t="s">
        <v>34</v>
      </c>
    </row>
    <row r="17" spans="2:7" x14ac:dyDescent="0.45">
      <c r="B17" s="1" t="s">
        <v>34</v>
      </c>
    </row>
    <row r="19" spans="2:7" x14ac:dyDescent="0.45">
      <c r="B19" s="1" t="s">
        <v>34</v>
      </c>
    </row>
    <row r="30" spans="2:7" x14ac:dyDescent="0.45">
      <c r="G30" s="1" t="s">
        <v>34</v>
      </c>
    </row>
    <row r="31" spans="2:7" x14ac:dyDescent="0.45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B1:P31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38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285.2</v>
      </c>
      <c r="I6" s="15">
        <f>H6/G6</f>
        <v>0.92417368762151642</v>
      </c>
      <c r="J6" s="1" t="s">
        <v>34</v>
      </c>
      <c r="K6" s="1" t="s">
        <v>34</v>
      </c>
      <c r="L6" s="1" t="s">
        <v>34</v>
      </c>
    </row>
    <row r="7" spans="2:16" x14ac:dyDescent="0.45">
      <c r="B7" s="1" t="s">
        <v>3</v>
      </c>
      <c r="C7" s="3">
        <v>553</v>
      </c>
      <c r="D7" s="3">
        <v>347</v>
      </c>
      <c r="E7" s="15">
        <f>D7/C7</f>
        <v>0.62748643761301992</v>
      </c>
      <c r="F7" s="2"/>
      <c r="G7" s="21">
        <v>779</v>
      </c>
      <c r="H7" s="21">
        <v>631</v>
      </c>
      <c r="I7" s="15">
        <f>H7/G7</f>
        <v>0.81001283697047499</v>
      </c>
      <c r="L7" s="1" t="s">
        <v>34</v>
      </c>
    </row>
    <row r="8" spans="2:16" x14ac:dyDescent="0.45">
      <c r="B8" s="1" t="s">
        <v>2</v>
      </c>
      <c r="C8" s="3">
        <v>1292</v>
      </c>
      <c r="D8" s="3">
        <v>827</v>
      </c>
      <c r="E8" s="15">
        <f>D8/C8</f>
        <v>0.6400928792569659</v>
      </c>
      <c r="F8" s="2"/>
      <c r="G8" s="21">
        <v>1892.3</v>
      </c>
      <c r="H8" s="21">
        <v>1588.9</v>
      </c>
      <c r="I8" s="15">
        <f>H8/G8</f>
        <v>0.8396660149024997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4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1959</v>
      </c>
      <c r="D10" s="22">
        <f>SUM(D6:D9)</f>
        <v>1267</v>
      </c>
      <c r="E10" s="12">
        <f>D10/C10</f>
        <v>0.64675855028075546</v>
      </c>
      <c r="F10" s="11"/>
      <c r="G10" s="20">
        <f>SUM(G6:G9)</f>
        <v>3015.5999999999995</v>
      </c>
      <c r="H10" s="20">
        <f>SUM(H6:H9)</f>
        <v>2530.2000000000003</v>
      </c>
      <c r="I10" s="12">
        <f>H10/G10</f>
        <v>0.83903700756068467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45">
      <c r="K11" s="1" t="s">
        <v>34</v>
      </c>
      <c r="M11" s="1" t="s">
        <v>34</v>
      </c>
    </row>
    <row r="12" spans="2:16" x14ac:dyDescent="0.45">
      <c r="H12" s="1" t="s">
        <v>34</v>
      </c>
      <c r="K12" s="1" t="s">
        <v>34</v>
      </c>
    </row>
    <row r="13" spans="2:16" x14ac:dyDescent="0.45">
      <c r="G13" s="1" t="s">
        <v>34</v>
      </c>
    </row>
    <row r="14" spans="2:16" x14ac:dyDescent="0.45">
      <c r="G14" s="1" t="s">
        <v>34</v>
      </c>
    </row>
    <row r="17" spans="2:7" x14ac:dyDescent="0.45">
      <c r="B17" s="1" t="s">
        <v>34</v>
      </c>
    </row>
    <row r="19" spans="2:7" x14ac:dyDescent="0.45">
      <c r="B19" s="1" t="s">
        <v>34</v>
      </c>
    </row>
    <row r="30" spans="2:7" x14ac:dyDescent="0.45">
      <c r="G30" s="1" t="s">
        <v>34</v>
      </c>
    </row>
    <row r="31" spans="2:7" x14ac:dyDescent="0.45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B1:P26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40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289.3</v>
      </c>
      <c r="I6" s="15">
        <f>H6/G6</f>
        <v>0.93745949449125077</v>
      </c>
      <c r="J6" s="1" t="s">
        <v>34</v>
      </c>
      <c r="K6" s="1" t="s">
        <v>34</v>
      </c>
      <c r="L6" s="1" t="s">
        <v>34</v>
      </c>
    </row>
    <row r="7" spans="2:16" x14ac:dyDescent="0.45">
      <c r="B7" s="1" t="s">
        <v>3</v>
      </c>
      <c r="C7" s="3">
        <v>553</v>
      </c>
      <c r="D7" s="3">
        <v>353</v>
      </c>
      <c r="E7" s="15">
        <f>D7/C7</f>
        <v>0.63833634719710675</v>
      </c>
      <c r="F7" s="2"/>
      <c r="G7" s="21">
        <v>779</v>
      </c>
      <c r="H7" s="21">
        <v>670</v>
      </c>
      <c r="I7" s="15">
        <f>H7/G7</f>
        <v>0.86007702182284984</v>
      </c>
      <c r="L7" s="1" t="s">
        <v>34</v>
      </c>
    </row>
    <row r="8" spans="2:16" x14ac:dyDescent="0.45">
      <c r="B8" s="1" t="s">
        <v>2</v>
      </c>
      <c r="C8" s="3">
        <v>1293</v>
      </c>
      <c r="D8" s="3">
        <v>834</v>
      </c>
      <c r="E8" s="15">
        <f>D8/C8</f>
        <v>0.64501160092807419</v>
      </c>
      <c r="F8" s="2"/>
      <c r="G8" s="21">
        <v>1894.4</v>
      </c>
      <c r="H8" s="21">
        <v>1598.4</v>
      </c>
      <c r="I8" s="15">
        <f>H8/G8</f>
        <v>0.84375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4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1960</v>
      </c>
      <c r="D10" s="22">
        <f>SUM(D6:D9)</f>
        <v>1279</v>
      </c>
      <c r="E10" s="12">
        <f>D10/C10</f>
        <v>0.65255102040816326</v>
      </c>
      <c r="F10" s="11"/>
      <c r="G10" s="20">
        <f>SUM(G6:G9)</f>
        <v>3017.7</v>
      </c>
      <c r="H10" s="20">
        <f>SUM(H6:H9)</f>
        <v>2582.7999999999997</v>
      </c>
      <c r="I10" s="12">
        <f>H10/G10</f>
        <v>0.85588361997547802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45">
      <c r="B12" s="1" t="s">
        <v>39</v>
      </c>
    </row>
    <row r="14" spans="2:16" x14ac:dyDescent="0.45">
      <c r="B14" s="1" t="s">
        <v>34</v>
      </c>
    </row>
    <row r="25" spans="7:7" x14ac:dyDescent="0.45">
      <c r="G25" s="1" t="s">
        <v>34</v>
      </c>
    </row>
    <row r="26" spans="7:7" x14ac:dyDescent="0.4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B1:P26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41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289.3</v>
      </c>
      <c r="I6" s="15">
        <f>H6/G6</f>
        <v>0.93745949449125077</v>
      </c>
      <c r="J6" s="1" t="s">
        <v>34</v>
      </c>
      <c r="K6" s="1" t="s">
        <v>34</v>
      </c>
      <c r="L6" s="1" t="s">
        <v>34</v>
      </c>
    </row>
    <row r="7" spans="2:16" x14ac:dyDescent="0.45">
      <c r="B7" s="1" t="s">
        <v>3</v>
      </c>
      <c r="C7" s="3">
        <v>553</v>
      </c>
      <c r="D7" s="3">
        <v>350</v>
      </c>
      <c r="E7" s="15">
        <f>D7/C7</f>
        <v>0.63291139240506333</v>
      </c>
      <c r="F7" s="2"/>
      <c r="G7" s="21">
        <v>779</v>
      </c>
      <c r="H7" s="21">
        <v>661</v>
      </c>
      <c r="I7" s="15">
        <f>H7/G7</f>
        <v>0.8485237483953787</v>
      </c>
      <c r="L7" s="1" t="s">
        <v>34</v>
      </c>
    </row>
    <row r="8" spans="2:16" x14ac:dyDescent="0.45">
      <c r="B8" s="1" t="s">
        <v>2</v>
      </c>
      <c r="C8" s="3">
        <v>1290</v>
      </c>
      <c r="D8" s="3">
        <v>827</v>
      </c>
      <c r="E8" s="15">
        <f>D8/C8</f>
        <v>0.64108527131782944</v>
      </c>
      <c r="F8" s="2"/>
      <c r="G8" s="21">
        <v>1892.3</v>
      </c>
      <c r="H8" s="21">
        <v>1584.2</v>
      </c>
      <c r="I8" s="15">
        <f>H8/G8</f>
        <v>0.83718226496855686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4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1957</v>
      </c>
      <c r="D10" s="22">
        <f>SUM(D6:D9)</f>
        <v>1269</v>
      </c>
      <c r="E10" s="12">
        <f>D10/C10</f>
        <v>0.6484414920797138</v>
      </c>
      <c r="F10" s="11"/>
      <c r="G10" s="20">
        <f>SUM(G6:G9)</f>
        <v>3015.5999999999995</v>
      </c>
      <c r="H10" s="20">
        <f>SUM(H6:H9)</f>
        <v>2559.6</v>
      </c>
      <c r="I10" s="12">
        <f>H10/G10</f>
        <v>0.84878631118185444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45">
      <c r="B12" s="1" t="s">
        <v>39</v>
      </c>
    </row>
    <row r="14" spans="2:16" x14ac:dyDescent="0.45">
      <c r="B14" s="1" t="s">
        <v>34</v>
      </c>
    </row>
    <row r="25" spans="7:7" x14ac:dyDescent="0.45">
      <c r="G25" s="1" t="s">
        <v>34</v>
      </c>
    </row>
    <row r="26" spans="7:7" x14ac:dyDescent="0.4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B1:P26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42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295.39999999999998</v>
      </c>
      <c r="I6" s="15">
        <f>H6/G6</f>
        <v>0.95722618276085536</v>
      </c>
      <c r="J6" s="1" t="s">
        <v>34</v>
      </c>
      <c r="L6" s="1" t="s">
        <v>34</v>
      </c>
    </row>
    <row r="7" spans="2:16" x14ac:dyDescent="0.45">
      <c r="B7" s="1" t="s">
        <v>3</v>
      </c>
      <c r="C7" s="3">
        <v>553</v>
      </c>
      <c r="D7" s="3">
        <v>353</v>
      </c>
      <c r="E7" s="15">
        <f>D7/C7</f>
        <v>0.63833634719710675</v>
      </c>
      <c r="F7" s="2"/>
      <c r="G7" s="21">
        <v>779</v>
      </c>
      <c r="H7" s="21">
        <v>683</v>
      </c>
      <c r="I7" s="15">
        <f>H7/G7</f>
        <v>0.87676508344030812</v>
      </c>
      <c r="L7" s="1" t="s">
        <v>34</v>
      </c>
    </row>
    <row r="8" spans="2:16" x14ac:dyDescent="0.45">
      <c r="B8" s="1" t="s">
        <v>2</v>
      </c>
      <c r="C8" s="3">
        <v>1289</v>
      </c>
      <c r="D8" s="3">
        <v>828</v>
      </c>
      <c r="E8" s="15">
        <f>D8/C8</f>
        <v>0.6423584173778123</v>
      </c>
      <c r="F8" s="2"/>
      <c r="G8" s="21">
        <v>1896.9</v>
      </c>
      <c r="H8" s="21">
        <v>1593.4</v>
      </c>
      <c r="I8" s="15">
        <f>H8/G8</f>
        <v>0.84000210870367442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4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1956</v>
      </c>
      <c r="D10" s="22">
        <f>SUM(D6:D9)</f>
        <v>1274</v>
      </c>
      <c r="E10" s="12">
        <f>D10/C10</f>
        <v>0.65132924335378328</v>
      </c>
      <c r="F10" s="11"/>
      <c r="G10" s="20">
        <f>SUM(G6:G9)</f>
        <v>3020.2</v>
      </c>
      <c r="H10" s="20">
        <f>SUM(H6:H9)</f>
        <v>2596.9</v>
      </c>
      <c r="I10" s="12">
        <f>H10/G10</f>
        <v>0.85984371895900946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45">
      <c r="B12" s="1" t="s">
        <v>39</v>
      </c>
    </row>
    <row r="14" spans="2:16" x14ac:dyDescent="0.45">
      <c r="B14" s="1" t="s">
        <v>34</v>
      </c>
    </row>
    <row r="25" spans="7:7" x14ac:dyDescent="0.45">
      <c r="G25" s="1" t="s">
        <v>34</v>
      </c>
    </row>
    <row r="26" spans="7:7" x14ac:dyDescent="0.4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B1:P26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43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295.5</v>
      </c>
      <c r="I6" s="15">
        <f>H6/G6</f>
        <v>0.95755022683084889</v>
      </c>
      <c r="J6" s="1" t="s">
        <v>34</v>
      </c>
    </row>
    <row r="7" spans="2:16" x14ac:dyDescent="0.45">
      <c r="B7" s="1" t="s">
        <v>3</v>
      </c>
      <c r="C7" s="3">
        <v>553</v>
      </c>
      <c r="D7" s="3">
        <v>351</v>
      </c>
      <c r="E7" s="15">
        <f>D7/C7</f>
        <v>0.63471971066907773</v>
      </c>
      <c r="F7" s="2"/>
      <c r="G7" s="21">
        <v>779</v>
      </c>
      <c r="H7" s="21">
        <v>679</v>
      </c>
      <c r="I7" s="15">
        <f>H7/G7</f>
        <v>0.87163029525032087</v>
      </c>
    </row>
    <row r="8" spans="2:16" x14ac:dyDescent="0.45">
      <c r="B8" s="1" t="s">
        <v>2</v>
      </c>
      <c r="C8" s="3">
        <v>1288</v>
      </c>
      <c r="D8" s="3">
        <v>828</v>
      </c>
      <c r="E8" s="15">
        <f>D8/C8</f>
        <v>0.6428571428571429</v>
      </c>
      <c r="F8" s="2"/>
      <c r="G8" s="21">
        <v>1895.1</v>
      </c>
      <c r="H8" s="21">
        <v>1597.3</v>
      </c>
      <c r="I8" s="15">
        <f>H8/G8</f>
        <v>0.84285789668091393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4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1955</v>
      </c>
      <c r="D10" s="22">
        <f>SUM(D6:D9)</f>
        <v>1272</v>
      </c>
      <c r="E10" s="12">
        <f>D10/C10</f>
        <v>0.65063938618925832</v>
      </c>
      <c r="F10" s="11"/>
      <c r="G10" s="20">
        <f>SUM(G6:G9)</f>
        <v>3018.3999999999996</v>
      </c>
      <c r="H10" s="20">
        <f>SUM(H6:H9)</f>
        <v>2596.9</v>
      </c>
      <c r="I10" s="12">
        <f>H10/G10</f>
        <v>0.86035648025443956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45">
      <c r="B12" s="1" t="s">
        <v>39</v>
      </c>
    </row>
    <row r="14" spans="2:16" x14ac:dyDescent="0.45">
      <c r="B14" s="1" t="s">
        <v>34</v>
      </c>
    </row>
    <row r="25" spans="7:7" x14ac:dyDescent="0.45">
      <c r="G25" s="1" t="s">
        <v>34</v>
      </c>
    </row>
    <row r="26" spans="7:7" x14ac:dyDescent="0.4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B1:P26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45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292.8</v>
      </c>
      <c r="I6" s="15">
        <f>H6/G6</f>
        <v>0.94880103694102391</v>
      </c>
      <c r="J6" s="1" t="s">
        <v>34</v>
      </c>
    </row>
    <row r="7" spans="2:16" x14ac:dyDescent="0.45">
      <c r="B7" s="1" t="s">
        <v>3</v>
      </c>
      <c r="C7" s="3">
        <v>555</v>
      </c>
      <c r="D7" s="3">
        <v>348</v>
      </c>
      <c r="E7" s="15">
        <f>D7/C7</f>
        <v>0.62702702702702706</v>
      </c>
      <c r="F7" s="2"/>
      <c r="G7" s="21">
        <v>781</v>
      </c>
      <c r="H7" s="21">
        <v>671</v>
      </c>
      <c r="I7" s="15">
        <f>H7/G7</f>
        <v>0.85915492957746475</v>
      </c>
    </row>
    <row r="8" spans="2:16" x14ac:dyDescent="0.45">
      <c r="B8" s="1" t="s">
        <v>2</v>
      </c>
      <c r="C8" s="3">
        <v>1286</v>
      </c>
      <c r="D8" s="3">
        <v>820</v>
      </c>
      <c r="E8" s="15">
        <f>D8/C8</f>
        <v>0.63763608087091761</v>
      </c>
      <c r="F8" s="2"/>
      <c r="G8" s="21">
        <v>1903.1</v>
      </c>
      <c r="H8" s="21">
        <v>1599.6</v>
      </c>
      <c r="I8" s="15">
        <f>H8/G8</f>
        <v>0.84052335662865851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4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1955</v>
      </c>
      <c r="D10" s="22">
        <f>SUM(D6:D9)</f>
        <v>1260</v>
      </c>
      <c r="E10" s="12">
        <f>D10/C10</f>
        <v>0.64450127877237851</v>
      </c>
      <c r="F10" s="11"/>
      <c r="G10" s="20">
        <f>SUM(G6:G9)</f>
        <v>3028.3999999999996</v>
      </c>
      <c r="H10" s="20">
        <f>SUM(H6:H9)</f>
        <v>2588.4999999999995</v>
      </c>
      <c r="I10" s="12">
        <f>H10/G10</f>
        <v>0.85474177783648131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45">
      <c r="B12" s="1" t="s">
        <v>39</v>
      </c>
    </row>
    <row r="14" spans="2:16" x14ac:dyDescent="0.45">
      <c r="B14" s="1" t="s">
        <v>34</v>
      </c>
    </row>
    <row r="25" spans="7:7" x14ac:dyDescent="0.45">
      <c r="G25" s="1" t="s">
        <v>34</v>
      </c>
    </row>
    <row r="26" spans="7:7" x14ac:dyDescent="0.4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B1:P26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46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94</v>
      </c>
      <c r="D6" s="3">
        <v>80</v>
      </c>
      <c r="E6" s="15">
        <f>D6/C6</f>
        <v>0.85106382978723405</v>
      </c>
      <c r="F6" s="5"/>
      <c r="G6" s="21">
        <v>308.60000000000002</v>
      </c>
      <c r="H6" s="21">
        <v>292.39999999999998</v>
      </c>
      <c r="I6" s="15">
        <f>H6/G6</f>
        <v>0.94750486066104977</v>
      </c>
    </row>
    <row r="7" spans="2:16" x14ac:dyDescent="0.45">
      <c r="B7" s="1" t="s">
        <v>3</v>
      </c>
      <c r="C7" s="3">
        <v>555</v>
      </c>
      <c r="D7" s="3">
        <v>348</v>
      </c>
      <c r="E7" s="15">
        <f>D7/C7</f>
        <v>0.62702702702702706</v>
      </c>
      <c r="F7" s="2"/>
      <c r="G7" s="21">
        <v>781</v>
      </c>
      <c r="H7" s="21">
        <v>671</v>
      </c>
      <c r="I7" s="15">
        <f>H7/G7</f>
        <v>0.85915492957746475</v>
      </c>
    </row>
    <row r="8" spans="2:16" x14ac:dyDescent="0.45">
      <c r="B8" s="1" t="s">
        <v>2</v>
      </c>
      <c r="C8" s="3">
        <v>1285</v>
      </c>
      <c r="D8" s="3">
        <v>805</v>
      </c>
      <c r="E8" s="15">
        <f>D8/C8</f>
        <v>0.62645914396887159</v>
      </c>
      <c r="F8" s="2"/>
      <c r="G8" s="21">
        <v>1899.5</v>
      </c>
      <c r="H8" s="21">
        <v>1563.7</v>
      </c>
      <c r="I8" s="15">
        <f>H8/G8</f>
        <v>0.82321663595683081</v>
      </c>
      <c r="K8" s="1" t="s">
        <v>34</v>
      </c>
      <c r="L8" s="1" t="s">
        <v>34</v>
      </c>
      <c r="M8" s="1" t="s">
        <v>34</v>
      </c>
    </row>
    <row r="9" spans="2:16" x14ac:dyDescent="0.45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1954</v>
      </c>
      <c r="D10" s="22">
        <f>SUM(D6:D9)</f>
        <v>1244</v>
      </c>
      <c r="E10" s="12">
        <f>D10/C10</f>
        <v>0.63664278403275332</v>
      </c>
      <c r="F10" s="11"/>
      <c r="G10" s="20">
        <f>SUM(G6:G9)</f>
        <v>3024.7999999999997</v>
      </c>
      <c r="H10" s="20">
        <f>SUM(H6:H9)</f>
        <v>2552.1999999999998</v>
      </c>
      <c r="I10" s="12">
        <f>H10/G10</f>
        <v>0.84375826500925688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45">
      <c r="B12" s="1" t="s">
        <v>39</v>
      </c>
    </row>
    <row r="14" spans="2:16" x14ac:dyDescent="0.45">
      <c r="B14" s="1" t="s">
        <v>34</v>
      </c>
    </row>
    <row r="25" spans="7:7" x14ac:dyDescent="0.45">
      <c r="G25" s="1" t="s">
        <v>34</v>
      </c>
    </row>
    <row r="26" spans="7:7" x14ac:dyDescent="0.4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B1:P26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47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82</v>
      </c>
      <c r="D6" s="3">
        <v>69</v>
      </c>
      <c r="E6" s="15">
        <f>D6/C6</f>
        <v>0.84146341463414631</v>
      </c>
      <c r="F6" s="5"/>
      <c r="G6" s="21">
        <v>288.8</v>
      </c>
      <c r="H6" s="21">
        <v>271</v>
      </c>
      <c r="I6" s="15">
        <f>H6/G6</f>
        <v>0.93836565096952906</v>
      </c>
    </row>
    <row r="7" spans="2:16" x14ac:dyDescent="0.45">
      <c r="B7" s="1" t="s">
        <v>3</v>
      </c>
      <c r="C7" s="3">
        <v>538</v>
      </c>
      <c r="D7" s="3">
        <v>352</v>
      </c>
      <c r="E7" s="15">
        <f>D7/C7</f>
        <v>0.65427509293680297</v>
      </c>
      <c r="F7" s="2"/>
      <c r="G7" s="21">
        <v>752</v>
      </c>
      <c r="H7" s="21">
        <v>642</v>
      </c>
      <c r="I7" s="15">
        <f>H7/G7</f>
        <v>0.85372340425531912</v>
      </c>
    </row>
    <row r="8" spans="2:16" x14ac:dyDescent="0.45">
      <c r="B8" s="1" t="s">
        <v>2</v>
      </c>
      <c r="C8" s="3">
        <v>1239</v>
      </c>
      <c r="D8" s="3">
        <v>774</v>
      </c>
      <c r="E8" s="15">
        <f>D8/C8</f>
        <v>0.62469733656174331</v>
      </c>
      <c r="F8" s="2"/>
      <c r="G8" s="21">
        <v>1843.3</v>
      </c>
      <c r="H8" s="21">
        <v>1527.5</v>
      </c>
      <c r="I8" s="15">
        <f>H8/G8</f>
        <v>0.82867682959908862</v>
      </c>
      <c r="K8" s="1" t="s">
        <v>34</v>
      </c>
      <c r="L8" s="1" t="s">
        <v>34</v>
      </c>
    </row>
    <row r="9" spans="2:16" x14ac:dyDescent="0.45">
      <c r="B9" s="1" t="s">
        <v>1</v>
      </c>
      <c r="C9" s="3">
        <v>20</v>
      </c>
      <c r="D9" s="3">
        <v>10</v>
      </c>
      <c r="E9" s="15">
        <f>D9/C9</f>
        <v>0.5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1879</v>
      </c>
      <c r="D10" s="22">
        <f>SUM(D6:D9)</f>
        <v>1205</v>
      </c>
      <c r="E10" s="12">
        <f>D10/C10</f>
        <v>0.6412985630654604</v>
      </c>
      <c r="F10" s="11"/>
      <c r="G10" s="20">
        <f>SUM(G6:G9)</f>
        <v>2919.7999999999997</v>
      </c>
      <c r="H10" s="20">
        <f>SUM(H6:H9)</f>
        <v>2465.6</v>
      </c>
      <c r="I10" s="12">
        <f>H10/G10</f>
        <v>0.84444140009589708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45">
      <c r="B12" s="1" t="s">
        <v>39</v>
      </c>
    </row>
    <row r="14" spans="2:16" x14ac:dyDescent="0.45">
      <c r="B14" s="1" t="s">
        <v>34</v>
      </c>
    </row>
    <row r="25" spans="7:7" x14ac:dyDescent="0.45">
      <c r="G25" s="1" t="s">
        <v>34</v>
      </c>
    </row>
    <row r="26" spans="7:7" x14ac:dyDescent="0.4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B1:P23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51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288.8</v>
      </c>
      <c r="H6" s="21">
        <v>277.7</v>
      </c>
      <c r="I6" s="15">
        <f>H6/G6</f>
        <v>0.96156509695290848</v>
      </c>
    </row>
    <row r="7" spans="2:16" x14ac:dyDescent="0.45">
      <c r="B7" s="1" t="s">
        <v>3</v>
      </c>
      <c r="C7" s="3">
        <v>538</v>
      </c>
      <c r="D7" s="3">
        <v>349</v>
      </c>
      <c r="E7" s="15">
        <f>D7/C7</f>
        <v>0.64869888475836435</v>
      </c>
      <c r="F7" s="2"/>
      <c r="G7" s="21">
        <v>752</v>
      </c>
      <c r="H7" s="21">
        <v>666</v>
      </c>
      <c r="I7" s="15">
        <f>H7/G7</f>
        <v>0.88563829787234039</v>
      </c>
    </row>
    <row r="8" spans="2:16" x14ac:dyDescent="0.45">
      <c r="B8" s="1" t="s">
        <v>2</v>
      </c>
      <c r="C8" s="3">
        <v>1237</v>
      </c>
      <c r="D8" s="3">
        <v>770</v>
      </c>
      <c r="E8" s="15">
        <f>D8/C8</f>
        <v>0.62247372675828616</v>
      </c>
      <c r="F8" s="2"/>
      <c r="G8" s="21">
        <v>1843.2</v>
      </c>
      <c r="H8" s="21">
        <v>1490.1</v>
      </c>
      <c r="I8" s="15">
        <f>H8/G8</f>
        <v>0.80843098958333326</v>
      </c>
      <c r="L8" s="1" t="s">
        <v>34</v>
      </c>
    </row>
    <row r="9" spans="2:16" x14ac:dyDescent="0.45">
      <c r="B9" s="1" t="s">
        <v>1</v>
      </c>
      <c r="C9" s="3">
        <v>20</v>
      </c>
      <c r="D9" s="3">
        <v>10</v>
      </c>
      <c r="E9" s="15">
        <f>D9/C9</f>
        <v>0.5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1877</v>
      </c>
      <c r="D10" s="22">
        <f>SUM(D6:D9)</f>
        <v>1200</v>
      </c>
      <c r="E10" s="12">
        <f>D10/C10</f>
        <v>0.6393180607352158</v>
      </c>
      <c r="F10" s="11"/>
      <c r="G10" s="20">
        <f>SUM(G6:G9)</f>
        <v>2919.7</v>
      </c>
      <c r="H10" s="20">
        <f>SUM(H6:H9)</f>
        <v>2458.9</v>
      </c>
      <c r="I10" s="12">
        <f>H10/G10</f>
        <v>0.84217556598280652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45">
      <c r="B12" s="1" t="s">
        <v>39</v>
      </c>
    </row>
    <row r="14" spans="2:16" x14ac:dyDescent="0.45">
      <c r="B14" s="1" t="s">
        <v>50</v>
      </c>
    </row>
    <row r="16" spans="2:16" x14ac:dyDescent="0.45">
      <c r="B16" s="1" t="s">
        <v>49</v>
      </c>
    </row>
    <row r="17" spans="2:7" x14ac:dyDescent="0.45">
      <c r="B17" s="1" t="s">
        <v>48</v>
      </c>
    </row>
    <row r="22" spans="2:7" x14ac:dyDescent="0.45">
      <c r="G22" s="1" t="s">
        <v>34</v>
      </c>
    </row>
    <row r="23" spans="2:7" x14ac:dyDescent="0.45">
      <c r="G23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B1:P25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54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53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288.8</v>
      </c>
      <c r="H6" s="21">
        <v>277.7</v>
      </c>
      <c r="I6" s="15">
        <f>H6/G6</f>
        <v>0.96156509695290848</v>
      </c>
    </row>
    <row r="7" spans="2:16" x14ac:dyDescent="0.45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45">
      <c r="B8" s="1" t="s">
        <v>2</v>
      </c>
      <c r="C8" s="3">
        <v>1234</v>
      </c>
      <c r="D8" s="3">
        <v>758</v>
      </c>
      <c r="E8" s="15">
        <f>D8/C8</f>
        <v>0.61426256077795782</v>
      </c>
      <c r="F8" s="2"/>
      <c r="G8" s="21">
        <v>1782</v>
      </c>
      <c r="H8" s="21">
        <v>1427</v>
      </c>
      <c r="I8" s="15">
        <f>H8/G8</f>
        <v>0.80078563411896742</v>
      </c>
      <c r="L8" s="1" t="s">
        <v>34</v>
      </c>
    </row>
    <row r="9" spans="2:16" x14ac:dyDescent="0.4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1848</v>
      </c>
      <c r="D10" s="22">
        <f>SUM(D6:D9)</f>
        <v>1178</v>
      </c>
      <c r="E10" s="12">
        <f>D10/C10</f>
        <v>0.63744588744588748</v>
      </c>
      <c r="F10" s="11"/>
      <c r="G10" s="20">
        <f>SUM(G6:G9)</f>
        <v>2804.4</v>
      </c>
      <c r="H10" s="20">
        <f>SUM(H6:H9)</f>
        <v>2361.2999999999997</v>
      </c>
      <c r="I10" s="12">
        <f>H10/G10</f>
        <v>0.84199828840393653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45">
      <c r="B12" s="1" t="s">
        <v>39</v>
      </c>
    </row>
    <row r="13" spans="2:16" x14ac:dyDescent="0.45">
      <c r="B13" s="1" t="s">
        <v>52</v>
      </c>
    </row>
    <row r="24" spans="7:7" x14ac:dyDescent="0.45">
      <c r="G24" s="1" t="s">
        <v>34</v>
      </c>
    </row>
    <row r="25" spans="7:7" x14ac:dyDescent="0.45">
      <c r="G25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B1:P26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55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273.89999999999998</v>
      </c>
      <c r="H6" s="21">
        <v>262.5</v>
      </c>
      <c r="I6" s="15">
        <f>H6/G6</f>
        <v>0.95837897042716325</v>
      </c>
    </row>
    <row r="7" spans="2:16" x14ac:dyDescent="0.45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45">
      <c r="B8" s="1" t="s">
        <v>2</v>
      </c>
      <c r="C8" s="3">
        <v>1234</v>
      </c>
      <c r="D8" s="3">
        <v>753</v>
      </c>
      <c r="E8" s="15">
        <f>D8/C8</f>
        <v>0.6102106969205835</v>
      </c>
      <c r="F8" s="2"/>
      <c r="G8" s="21">
        <v>1782</v>
      </c>
      <c r="H8" s="21">
        <v>1418</v>
      </c>
      <c r="I8" s="15">
        <f>H8/G8</f>
        <v>0.79573512906846244</v>
      </c>
      <c r="L8" s="1" t="s">
        <v>34</v>
      </c>
    </row>
    <row r="9" spans="2:16" x14ac:dyDescent="0.4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1848</v>
      </c>
      <c r="D10" s="22">
        <f>SUM(D6:D9)</f>
        <v>1173</v>
      </c>
      <c r="E10" s="12">
        <f>D10/C10</f>
        <v>0.63474025974025972</v>
      </c>
      <c r="F10" s="11"/>
      <c r="G10" s="20">
        <f>SUM(G6:G9)</f>
        <v>2789.5</v>
      </c>
      <c r="H10" s="20">
        <f>SUM(H6:H9)</f>
        <v>2337.1</v>
      </c>
      <c r="I10" s="12">
        <f>H10/G10</f>
        <v>0.83782039792077434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45">
      <c r="B12" s="1" t="s">
        <v>39</v>
      </c>
    </row>
    <row r="25" spans="7:7" x14ac:dyDescent="0.45">
      <c r="G25" s="1" t="s">
        <v>34</v>
      </c>
    </row>
    <row r="26" spans="7:7" x14ac:dyDescent="0.4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B1:P26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56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82</v>
      </c>
      <c r="D6" s="3">
        <v>70</v>
      </c>
      <c r="E6" s="15">
        <f>D6/C6</f>
        <v>0.85365853658536583</v>
      </c>
      <c r="F6" s="5"/>
      <c r="G6" s="21">
        <v>273.89999999999998</v>
      </c>
      <c r="H6" s="21">
        <v>260.7</v>
      </c>
      <c r="I6" s="15">
        <f>H6/G6</f>
        <v>0.95180722891566272</v>
      </c>
    </row>
    <row r="7" spans="2:16" x14ac:dyDescent="0.45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45">
      <c r="B8" s="1" t="s">
        <v>2</v>
      </c>
      <c r="C8" s="3">
        <v>1236</v>
      </c>
      <c r="D8" s="3">
        <v>746</v>
      </c>
      <c r="E8" s="15">
        <f>D8/C8</f>
        <v>0.6035598705501618</v>
      </c>
      <c r="F8" s="2"/>
      <c r="G8" s="21">
        <v>1769</v>
      </c>
      <c r="H8" s="21">
        <v>1417</v>
      </c>
      <c r="I8" s="15">
        <f>H8/G8</f>
        <v>0.80101752402487281</v>
      </c>
      <c r="L8" s="1" t="s">
        <v>34</v>
      </c>
    </row>
    <row r="9" spans="2:16" x14ac:dyDescent="0.4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1850</v>
      </c>
      <c r="D10" s="22">
        <f>SUM(D6:D9)</f>
        <v>1165</v>
      </c>
      <c r="E10" s="12">
        <f>D10/C10</f>
        <v>0.62972972972972974</v>
      </c>
      <c r="F10" s="11"/>
      <c r="G10" s="20">
        <f>SUM(G6:G9)</f>
        <v>2776.5</v>
      </c>
      <c r="H10" s="20">
        <f>SUM(H6:H9)</f>
        <v>2334.2999999999997</v>
      </c>
      <c r="I10" s="12">
        <f>H10/G10</f>
        <v>0.8407347379794704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45">
      <c r="B12" s="1" t="s">
        <v>39</v>
      </c>
    </row>
    <row r="25" spans="7:7" x14ac:dyDescent="0.45">
      <c r="G25" s="1" t="s">
        <v>34</v>
      </c>
    </row>
    <row r="26" spans="7:7" x14ac:dyDescent="0.4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B1:P26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57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82</v>
      </c>
      <c r="D6" s="3">
        <v>70</v>
      </c>
      <c r="E6" s="15">
        <f>D6/C6</f>
        <v>0.85365853658536583</v>
      </c>
      <c r="F6" s="5"/>
      <c r="G6" s="21">
        <v>274</v>
      </c>
      <c r="H6" s="21">
        <v>261</v>
      </c>
      <c r="I6" s="15">
        <f>H6/G6</f>
        <v>0.95255474452554745</v>
      </c>
    </row>
    <row r="7" spans="2:16" x14ac:dyDescent="0.45">
      <c r="B7" s="1" t="s">
        <v>3</v>
      </c>
      <c r="C7" s="3">
        <v>511</v>
      </c>
      <c r="D7" s="3">
        <v>337</v>
      </c>
      <c r="E7" s="15">
        <f>D7/C7</f>
        <v>0.6594911937377691</v>
      </c>
      <c r="F7" s="2"/>
      <c r="G7" s="21">
        <v>703</v>
      </c>
      <c r="H7" s="21">
        <v>632</v>
      </c>
      <c r="I7" s="15">
        <f>H7/G7</f>
        <v>0.89900426742532002</v>
      </c>
    </row>
    <row r="8" spans="2:16" x14ac:dyDescent="0.45">
      <c r="B8" s="1" t="s">
        <v>2</v>
      </c>
      <c r="C8" s="3">
        <v>1159</v>
      </c>
      <c r="D8" s="3">
        <v>668</v>
      </c>
      <c r="E8" s="15">
        <f>D8/C8</f>
        <v>0.57635893011216566</v>
      </c>
      <c r="F8" s="2"/>
      <c r="G8" s="21">
        <v>1599</v>
      </c>
      <c r="H8" s="21">
        <v>1244</v>
      </c>
      <c r="I8" s="15">
        <f>H8/G8</f>
        <v>0.77798624140087558</v>
      </c>
      <c r="L8" s="1" t="s">
        <v>34</v>
      </c>
    </row>
    <row r="9" spans="2:16" x14ac:dyDescent="0.4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1773</v>
      </c>
      <c r="D10" s="22">
        <f>SUM(D6:D9)</f>
        <v>1085</v>
      </c>
      <c r="E10" s="12">
        <f>D10/C10</f>
        <v>0.61195713479977443</v>
      </c>
      <c r="F10" s="11"/>
      <c r="G10" s="20">
        <f>SUM(G6:G9)</f>
        <v>2606.6</v>
      </c>
      <c r="H10" s="20">
        <f>SUM(H6:H9)</f>
        <v>2156.6</v>
      </c>
      <c r="I10" s="12">
        <f>H10/G10</f>
        <v>0.82736131358858278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45">
      <c r="B12" s="1" t="s">
        <v>39</v>
      </c>
    </row>
    <row r="25" spans="7:7" x14ac:dyDescent="0.45">
      <c r="G25" s="1" t="s">
        <v>34</v>
      </c>
    </row>
    <row r="26" spans="7:7" x14ac:dyDescent="0.4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B1:P26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58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54</v>
      </c>
      <c r="D6" s="3">
        <v>38</v>
      </c>
      <c r="E6" s="15">
        <f>D6/C6</f>
        <v>0.70370370370370372</v>
      </c>
      <c r="F6" s="5"/>
      <c r="G6" s="21">
        <v>280</v>
      </c>
      <c r="H6" s="21">
        <v>146.1</v>
      </c>
      <c r="I6" s="15">
        <f>H6/G6</f>
        <v>0.5217857142857143</v>
      </c>
    </row>
    <row r="7" spans="2:16" x14ac:dyDescent="0.45">
      <c r="B7" s="1" t="s">
        <v>3</v>
      </c>
      <c r="C7" s="3">
        <v>490</v>
      </c>
      <c r="D7" s="3">
        <v>317</v>
      </c>
      <c r="E7" s="15">
        <f>D7/C7</f>
        <v>0.64693877551020407</v>
      </c>
      <c r="F7" s="2"/>
      <c r="G7" s="21">
        <v>690</v>
      </c>
      <c r="H7" s="21">
        <v>604</v>
      </c>
      <c r="I7" s="15">
        <f>H7/G7</f>
        <v>0.87536231884057969</v>
      </c>
    </row>
    <row r="8" spans="2:16" x14ac:dyDescent="0.45">
      <c r="B8" s="1" t="s">
        <v>2</v>
      </c>
      <c r="C8" s="3">
        <v>1131</v>
      </c>
      <c r="D8" s="3">
        <v>625</v>
      </c>
      <c r="E8" s="15">
        <f>D8/C8</f>
        <v>0.55260831122900089</v>
      </c>
      <c r="F8" s="2"/>
      <c r="G8" s="21">
        <v>1580</v>
      </c>
      <c r="H8" s="21">
        <v>1228</v>
      </c>
      <c r="I8" s="15">
        <f>H8/G8</f>
        <v>0.77721518987341776</v>
      </c>
    </row>
    <row r="9" spans="2:16" x14ac:dyDescent="0.4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1696</v>
      </c>
      <c r="D10" s="22">
        <f>SUM(D6:D9)</f>
        <v>990</v>
      </c>
      <c r="E10" s="12">
        <f>D10/C10</f>
        <v>0.58372641509433965</v>
      </c>
      <c r="F10" s="11"/>
      <c r="G10" s="20">
        <f>SUM(G6:G9)</f>
        <v>2578.5</v>
      </c>
      <c r="H10" s="20">
        <f>SUM(H6:H9)</f>
        <v>1997.1</v>
      </c>
      <c r="I10" s="12">
        <f>H10/G10</f>
        <v>0.7745200698080279</v>
      </c>
      <c r="P10" s="10" t="s">
        <v>34</v>
      </c>
    </row>
    <row r="12" spans="2:16" x14ac:dyDescent="0.45">
      <c r="B12" s="1" t="s">
        <v>39</v>
      </c>
    </row>
    <row r="25" spans="7:7" x14ac:dyDescent="0.45">
      <c r="G25" s="1" t="s">
        <v>34</v>
      </c>
    </row>
    <row r="26" spans="7:7" x14ac:dyDescent="0.4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B1:P26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59</v>
      </c>
      <c r="C2" s="24"/>
      <c r="D2" s="24"/>
      <c r="E2" s="23"/>
      <c r="F2" s="23"/>
      <c r="G2" s="24"/>
      <c r="H2" s="23"/>
      <c r="I2" s="23"/>
    </row>
    <row r="3" spans="2:16" x14ac:dyDescent="0.45">
      <c r="G3" s="25"/>
      <c r="H3" s="25"/>
      <c r="I3" s="25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54</v>
      </c>
      <c r="D6" s="3">
        <v>36</v>
      </c>
      <c r="E6" s="15">
        <f>D6/C6</f>
        <v>0.66666666666666663</v>
      </c>
      <c r="F6" s="5"/>
      <c r="G6" s="21">
        <v>280</v>
      </c>
      <c r="H6" s="21">
        <v>143.80000000000001</v>
      </c>
      <c r="I6" s="15">
        <f>H6/G6</f>
        <v>0.51357142857142857</v>
      </c>
    </row>
    <row r="7" spans="2:16" x14ac:dyDescent="0.45">
      <c r="B7" s="1" t="s">
        <v>3</v>
      </c>
      <c r="C7" s="3">
        <v>490</v>
      </c>
      <c r="D7" s="3">
        <v>322</v>
      </c>
      <c r="E7" s="15">
        <f>D7/C7</f>
        <v>0.65714285714285714</v>
      </c>
      <c r="F7" s="2"/>
      <c r="G7" s="21">
        <v>670</v>
      </c>
      <c r="H7" s="21">
        <v>589</v>
      </c>
      <c r="I7" s="15">
        <f>H7/G7</f>
        <v>0.87910447761194033</v>
      </c>
    </row>
    <row r="8" spans="2:16" x14ac:dyDescent="0.45">
      <c r="B8" s="1" t="s">
        <v>2</v>
      </c>
      <c r="C8" s="3">
        <v>1131</v>
      </c>
      <c r="D8" s="3">
        <v>583</v>
      </c>
      <c r="E8" s="15">
        <f>D8/C8</f>
        <v>0.51547303271441203</v>
      </c>
      <c r="F8" s="2"/>
      <c r="G8" s="21">
        <v>1580</v>
      </c>
      <c r="H8" s="21">
        <v>1198</v>
      </c>
      <c r="I8" s="15">
        <f>H8/G8</f>
        <v>0.75822784810126587</v>
      </c>
    </row>
    <row r="9" spans="2:16" x14ac:dyDescent="0.4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1696</v>
      </c>
      <c r="D10" s="22">
        <f>SUM(D6:D9)</f>
        <v>951</v>
      </c>
      <c r="E10" s="12">
        <f>D10/C10</f>
        <v>0.56073113207547165</v>
      </c>
      <c r="F10" s="11"/>
      <c r="G10" s="20">
        <f>SUM(G6:G9)</f>
        <v>2558.5</v>
      </c>
      <c r="H10" s="20">
        <f>SUM(H6:H9)</f>
        <v>1949.8</v>
      </c>
      <c r="I10" s="12">
        <f>H10/G10</f>
        <v>0.76208716044557356</v>
      </c>
      <c r="P10" s="10" t="s">
        <v>34</v>
      </c>
    </row>
    <row r="12" spans="2:16" x14ac:dyDescent="0.45">
      <c r="B12" s="1" t="s">
        <v>39</v>
      </c>
    </row>
    <row r="25" spans="7:7" x14ac:dyDescent="0.45">
      <c r="G25" s="1" t="s">
        <v>34</v>
      </c>
    </row>
    <row r="26" spans="7:7" x14ac:dyDescent="0.45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B1:P12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60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280</v>
      </c>
      <c r="H6" s="21">
        <v>138</v>
      </c>
      <c r="I6" s="15">
        <f>H6/G6</f>
        <v>0.49285714285714288</v>
      </c>
    </row>
    <row r="7" spans="2:16" x14ac:dyDescent="0.45">
      <c r="B7" s="1" t="s">
        <v>3</v>
      </c>
      <c r="C7" s="3">
        <v>490</v>
      </c>
      <c r="D7" s="3">
        <v>310</v>
      </c>
      <c r="E7" s="15">
        <f>D7/C7</f>
        <v>0.63265306122448983</v>
      </c>
      <c r="F7" s="2"/>
      <c r="G7" s="21">
        <v>670</v>
      </c>
      <c r="H7" s="21">
        <v>485</v>
      </c>
      <c r="I7" s="15">
        <f>H7/G7</f>
        <v>0.72388059701492535</v>
      </c>
    </row>
    <row r="8" spans="2:16" x14ac:dyDescent="0.45">
      <c r="B8" s="1" t="s">
        <v>2</v>
      </c>
      <c r="C8" s="3">
        <v>1201</v>
      </c>
      <c r="D8" s="3">
        <v>564</v>
      </c>
      <c r="E8" s="15">
        <f>D8/C8</f>
        <v>0.46960865945045793</v>
      </c>
      <c r="F8" s="2"/>
      <c r="G8" s="21">
        <v>1514</v>
      </c>
      <c r="H8" s="21">
        <v>1118</v>
      </c>
      <c r="I8" s="15">
        <f>H8/G8</f>
        <v>0.73844121532364593</v>
      </c>
    </row>
    <row r="9" spans="2:16" x14ac:dyDescent="0.4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1766</v>
      </c>
      <c r="D10" s="22">
        <f>SUM(D6:D9)</f>
        <v>917</v>
      </c>
      <c r="E10" s="12">
        <f>D10/C10</f>
        <v>0.51925254813137034</v>
      </c>
      <c r="F10" s="11"/>
      <c r="G10" s="20">
        <f>SUM(G6:G9)</f>
        <v>2492.5</v>
      </c>
      <c r="H10" s="20">
        <f>SUM(H6:H9)</f>
        <v>1760</v>
      </c>
      <c r="I10" s="12">
        <f>H10/G10</f>
        <v>0.7061183550651956</v>
      </c>
      <c r="P10" s="10" t="s">
        <v>34</v>
      </c>
    </row>
    <row r="12" spans="2:16" x14ac:dyDescent="0.45">
      <c r="B12" s="1" t="s">
        <v>39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B1:P12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61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280</v>
      </c>
      <c r="H6" s="21">
        <v>138</v>
      </c>
      <c r="I6" s="15">
        <f>H6/G6</f>
        <v>0.49285714285714288</v>
      </c>
    </row>
    <row r="7" spans="2:16" x14ac:dyDescent="0.45">
      <c r="B7" s="1" t="s">
        <v>3</v>
      </c>
      <c r="C7" s="3">
        <v>490</v>
      </c>
      <c r="D7" s="3">
        <v>310</v>
      </c>
      <c r="E7" s="15">
        <f>D7/C7</f>
        <v>0.63265306122448983</v>
      </c>
      <c r="F7" s="2"/>
      <c r="G7" s="21">
        <v>670</v>
      </c>
      <c r="H7" s="21">
        <v>485</v>
      </c>
      <c r="I7" s="15">
        <f>H7/G7</f>
        <v>0.72388059701492535</v>
      </c>
    </row>
    <row r="8" spans="2:16" x14ac:dyDescent="0.45">
      <c r="B8" s="1" t="s">
        <v>2</v>
      </c>
      <c r="C8" s="3">
        <v>1201</v>
      </c>
      <c r="D8" s="3">
        <v>536</v>
      </c>
      <c r="E8" s="15">
        <f>D8/C8</f>
        <v>0.44629475437135718</v>
      </c>
      <c r="F8" s="2"/>
      <c r="G8" s="21">
        <v>1514</v>
      </c>
      <c r="H8" s="21">
        <v>1059</v>
      </c>
      <c r="I8" s="15">
        <f>H8/G8</f>
        <v>0.69947159841479523</v>
      </c>
    </row>
    <row r="9" spans="2:16" x14ac:dyDescent="0.45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17.399999999999999</v>
      </c>
      <c r="I9" s="15">
        <f>H9/G9</f>
        <v>0.61052631578947358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1766</v>
      </c>
      <c r="D10" s="22">
        <f>SUM(D6:D9)</f>
        <v>889</v>
      </c>
      <c r="E10" s="12">
        <f>D10/C10</f>
        <v>0.50339750849377118</v>
      </c>
      <c r="F10" s="11"/>
      <c r="G10" s="20">
        <f>SUM(G6:G9)</f>
        <v>2492.5</v>
      </c>
      <c r="H10" s="20">
        <f>SUM(H6:H9)</f>
        <v>1699.4</v>
      </c>
      <c r="I10" s="12">
        <f>H10/G10</f>
        <v>0.68180541624874624</v>
      </c>
      <c r="P10" s="10" t="s">
        <v>34</v>
      </c>
    </row>
    <row r="12" spans="2:16" x14ac:dyDescent="0.45">
      <c r="B12" s="1" t="s">
        <v>39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B1:P14"/>
  <sheetViews>
    <sheetView workbookViewId="0"/>
  </sheetViews>
  <sheetFormatPr defaultColWidth="9" defaultRowHeight="13.15" x14ac:dyDescent="0.45"/>
  <cols>
    <col min="1" max="1" width="9" style="1"/>
    <col min="2" max="5" width="9.25" style="1" customWidth="1"/>
    <col min="6" max="6" width="1.625" style="1" customWidth="1"/>
    <col min="7" max="9" width="9.25" style="1" customWidth="1"/>
    <col min="10" max="16384" width="9" style="1"/>
  </cols>
  <sheetData>
    <row r="1" spans="2:16" x14ac:dyDescent="0.45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45">
      <c r="B2" s="23" t="s">
        <v>65</v>
      </c>
      <c r="C2" s="24"/>
      <c r="D2" s="24"/>
      <c r="E2" s="23"/>
      <c r="F2" s="23"/>
      <c r="G2" s="24"/>
      <c r="H2" s="23"/>
      <c r="I2" s="23"/>
    </row>
    <row r="4" spans="2:16" s="18" customFormat="1" ht="12.75" x14ac:dyDescent="0.45">
      <c r="B4" s="94" t="s">
        <v>10</v>
      </c>
      <c r="C4" s="18" t="s">
        <v>9</v>
      </c>
      <c r="H4" s="18" t="s">
        <v>29</v>
      </c>
    </row>
    <row r="5" spans="2:16" s="18" customFormat="1" ht="12.75" x14ac:dyDescent="0.45">
      <c r="B5" s="94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45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208</v>
      </c>
      <c r="H6" s="21">
        <v>138</v>
      </c>
      <c r="I6" s="15">
        <f>H6/G6</f>
        <v>0.66346153846153844</v>
      </c>
    </row>
    <row r="7" spans="2:16" x14ac:dyDescent="0.45">
      <c r="B7" s="1" t="s">
        <v>3</v>
      </c>
      <c r="C7" s="3">
        <v>490</v>
      </c>
      <c r="D7" s="3">
        <v>295</v>
      </c>
      <c r="E7" s="15">
        <f>D7/C7</f>
        <v>0.60204081632653061</v>
      </c>
      <c r="F7" s="2"/>
      <c r="G7" s="21">
        <v>670</v>
      </c>
      <c r="H7" s="21">
        <v>471</v>
      </c>
      <c r="I7" s="15">
        <f>H7/G7</f>
        <v>0.70298507462686566</v>
      </c>
    </row>
    <row r="8" spans="2:16" x14ac:dyDescent="0.45">
      <c r="B8" s="1" t="s">
        <v>2</v>
      </c>
      <c r="C8" s="3">
        <v>1201</v>
      </c>
      <c r="D8" s="3">
        <v>670</v>
      </c>
      <c r="E8" s="15">
        <f>D8/C8</f>
        <v>0.55786844296419646</v>
      </c>
      <c r="F8" s="2"/>
      <c r="G8" s="21">
        <v>1514</v>
      </c>
      <c r="H8" s="21">
        <v>1013</v>
      </c>
      <c r="I8" s="15">
        <f>H8/G8</f>
        <v>0.66908850726552183</v>
      </c>
    </row>
    <row r="9" spans="2:16" x14ac:dyDescent="0.45">
      <c r="B9" s="1" t="s">
        <v>1</v>
      </c>
      <c r="C9" s="3">
        <v>21</v>
      </c>
      <c r="D9" s="3">
        <v>9</v>
      </c>
      <c r="E9" s="15">
        <f>D9/C9</f>
        <v>0.42857142857142855</v>
      </c>
      <c r="F9" s="5"/>
      <c r="G9" s="21">
        <v>28.5</v>
      </c>
      <c r="H9" s="21">
        <v>14.5</v>
      </c>
      <c r="I9" s="15">
        <f>H9/G9</f>
        <v>0.50877192982456143</v>
      </c>
      <c r="P9" s="1" t="s">
        <v>34</v>
      </c>
    </row>
    <row r="10" spans="2:16" s="10" customFormat="1" x14ac:dyDescent="0.45">
      <c r="B10" s="10" t="s">
        <v>0</v>
      </c>
      <c r="C10" s="22">
        <f>SUM(C6:C9)</f>
        <v>1766</v>
      </c>
      <c r="D10" s="22">
        <f>SUM(D6:D9)</f>
        <v>1007</v>
      </c>
      <c r="E10" s="12">
        <f>D10/C10</f>
        <v>0.57021517553793888</v>
      </c>
      <c r="F10" s="11"/>
      <c r="G10" s="20">
        <f>SUM(G6:G9)</f>
        <v>2420.5</v>
      </c>
      <c r="H10" s="20">
        <f>SUM(H6:H9)</f>
        <v>1636.5</v>
      </c>
      <c r="I10" s="12">
        <f>H10/G10</f>
        <v>0.67609997934311095</v>
      </c>
      <c r="P10" s="10" t="s">
        <v>34</v>
      </c>
    </row>
    <row r="12" spans="2:16" x14ac:dyDescent="0.45">
      <c r="B12" s="1" t="s">
        <v>64</v>
      </c>
    </row>
    <row r="13" spans="2:16" x14ac:dyDescent="0.45">
      <c r="B13" s="1" t="s">
        <v>63</v>
      </c>
    </row>
    <row r="14" spans="2:16" x14ac:dyDescent="0.45">
      <c r="B14" s="1" t="s">
        <v>62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219</vt:i4>
      </vt:variant>
    </vt:vector>
  </HeadingPairs>
  <TitlesOfParts>
    <vt:vector size="219" baseType="lpstr">
      <vt:lpstr>May 2023</vt:lpstr>
      <vt:lpstr>April 2023</vt:lpstr>
      <vt:lpstr>March 2023</vt:lpstr>
      <vt:lpstr>February 2023</vt:lpstr>
      <vt:lpstr>January 2023</vt:lpstr>
      <vt:lpstr>December 2022</vt:lpstr>
      <vt:lpstr>November 2022</vt:lpstr>
      <vt:lpstr>October 2022</vt:lpstr>
      <vt:lpstr>September 2022</vt:lpstr>
      <vt:lpstr>August 2022</vt:lpstr>
      <vt:lpstr>July 2022</vt:lpstr>
      <vt:lpstr>June 2022</vt:lpstr>
      <vt:lpstr>May 2022</vt:lpstr>
      <vt:lpstr>April 2022</vt:lpstr>
      <vt:lpstr>March 2022</vt:lpstr>
      <vt:lpstr>February 2022</vt:lpstr>
      <vt:lpstr>January 2022</vt:lpstr>
      <vt:lpstr>December 2021</vt:lpstr>
      <vt:lpstr>November 2021</vt:lpstr>
      <vt:lpstr>October 2021</vt:lpstr>
      <vt:lpstr>September 2021</vt:lpstr>
      <vt:lpstr>August 2021</vt:lpstr>
      <vt:lpstr>July 2021</vt:lpstr>
      <vt:lpstr>June 2021</vt:lpstr>
      <vt:lpstr>May 2021</vt:lpstr>
      <vt:lpstr>April 2021</vt:lpstr>
      <vt:lpstr>March 2021</vt:lpstr>
      <vt:lpstr>February 2021</vt:lpstr>
      <vt:lpstr>January 2021</vt:lpstr>
      <vt:lpstr>December 2020</vt:lpstr>
      <vt:lpstr>November 2020</vt:lpstr>
      <vt:lpstr>October 2020</vt:lpstr>
      <vt:lpstr>September 2020</vt:lpstr>
      <vt:lpstr>August 2020</vt:lpstr>
      <vt:lpstr>July 2020</vt:lpstr>
      <vt:lpstr>June 2020</vt:lpstr>
      <vt:lpstr>May 2020</vt:lpstr>
      <vt:lpstr>April 2020</vt:lpstr>
      <vt:lpstr>March 2020</vt:lpstr>
      <vt:lpstr>February 2020</vt:lpstr>
      <vt:lpstr>January 2020</vt:lpstr>
      <vt:lpstr>December 2019</vt:lpstr>
      <vt:lpstr>November 2019</vt:lpstr>
      <vt:lpstr>October 2019</vt:lpstr>
      <vt:lpstr>September 2019</vt:lpstr>
      <vt:lpstr>August 2019</vt:lpstr>
      <vt:lpstr>July 2019</vt:lpstr>
      <vt:lpstr>June 2019</vt:lpstr>
      <vt:lpstr>May 2019</vt:lpstr>
      <vt:lpstr>April 2019</vt:lpstr>
      <vt:lpstr>March 2019</vt:lpstr>
      <vt:lpstr>February 2019</vt:lpstr>
      <vt:lpstr>January 2019</vt:lpstr>
      <vt:lpstr>December 2018</vt:lpstr>
      <vt:lpstr>November 2018</vt:lpstr>
      <vt:lpstr>October 2018</vt:lpstr>
      <vt:lpstr>September 2018</vt:lpstr>
      <vt:lpstr>August 2018</vt:lpstr>
      <vt:lpstr>July 2018</vt:lpstr>
      <vt:lpstr>June 2018</vt:lpstr>
      <vt:lpstr>May 2018</vt:lpstr>
      <vt:lpstr>April 2018</vt:lpstr>
      <vt:lpstr>March 2018</vt:lpstr>
      <vt:lpstr>February 2018</vt:lpstr>
      <vt:lpstr>January 2018</vt:lpstr>
      <vt:lpstr>December 2017</vt:lpstr>
      <vt:lpstr>November 2017</vt:lpstr>
      <vt:lpstr>October 2017</vt:lpstr>
      <vt:lpstr>September 2017</vt:lpstr>
      <vt:lpstr>August 2017</vt:lpstr>
      <vt:lpstr>July 2017</vt:lpstr>
      <vt:lpstr>June 2017</vt:lpstr>
      <vt:lpstr>May 2017</vt:lpstr>
      <vt:lpstr>April 2017</vt:lpstr>
      <vt:lpstr>March 2017</vt:lpstr>
      <vt:lpstr>February 2017</vt:lpstr>
      <vt:lpstr>January 2017</vt:lpstr>
      <vt:lpstr>December 2016</vt:lpstr>
      <vt:lpstr>November 2016</vt:lpstr>
      <vt:lpstr>October 2016</vt:lpstr>
      <vt:lpstr>September 2016</vt:lpstr>
      <vt:lpstr>August 2016</vt:lpstr>
      <vt:lpstr>July 2016</vt:lpstr>
      <vt:lpstr>June 2016</vt:lpstr>
      <vt:lpstr>May 2016</vt:lpstr>
      <vt:lpstr>April 2016</vt:lpstr>
      <vt:lpstr>March 2016</vt:lpstr>
      <vt:lpstr>February 2016</vt:lpstr>
      <vt:lpstr>January 2016</vt:lpstr>
      <vt:lpstr>December 2015</vt:lpstr>
      <vt:lpstr>November 2015</vt:lpstr>
      <vt:lpstr>October 2015</vt:lpstr>
      <vt:lpstr>September 2015</vt:lpstr>
      <vt:lpstr>August 2015</vt:lpstr>
      <vt:lpstr>July 2015</vt:lpstr>
      <vt:lpstr>June 2015</vt:lpstr>
      <vt:lpstr>May 2015</vt:lpstr>
      <vt:lpstr>April 2015</vt:lpstr>
      <vt:lpstr>March 2015</vt:lpstr>
      <vt:lpstr>February 2015</vt:lpstr>
      <vt:lpstr>January 2015</vt:lpstr>
      <vt:lpstr>December 2014</vt:lpstr>
      <vt:lpstr>November 2014</vt:lpstr>
      <vt:lpstr>October 2014</vt:lpstr>
      <vt:lpstr>September 2014</vt:lpstr>
      <vt:lpstr>August 2014</vt:lpstr>
      <vt:lpstr>July 2014</vt:lpstr>
      <vt:lpstr>June 2014</vt:lpstr>
      <vt:lpstr>May 2014</vt:lpstr>
      <vt:lpstr>April 2014</vt:lpstr>
      <vt:lpstr>March 2014</vt:lpstr>
      <vt:lpstr>February 2014</vt:lpstr>
      <vt:lpstr>January 2014</vt:lpstr>
      <vt:lpstr>December 2013</vt:lpstr>
      <vt:lpstr>November 2013</vt:lpstr>
      <vt:lpstr>October 2013</vt:lpstr>
      <vt:lpstr>September 2013</vt:lpstr>
      <vt:lpstr>August 2013</vt:lpstr>
      <vt:lpstr>July 2013</vt:lpstr>
      <vt:lpstr>June 2013</vt:lpstr>
      <vt:lpstr>May 2013</vt:lpstr>
      <vt:lpstr>April 2013</vt:lpstr>
      <vt:lpstr>March 2013</vt:lpstr>
      <vt:lpstr>February 2013</vt:lpstr>
      <vt:lpstr>January 2013</vt:lpstr>
      <vt:lpstr>December 2012</vt:lpstr>
      <vt:lpstr>November 2012</vt:lpstr>
      <vt:lpstr>October 2012</vt:lpstr>
      <vt:lpstr>September 2012</vt:lpstr>
      <vt:lpstr>August 2012</vt:lpstr>
      <vt:lpstr>July 2012</vt:lpstr>
      <vt:lpstr>June 2012</vt:lpstr>
      <vt:lpstr>May 2012</vt:lpstr>
      <vt:lpstr>April 2012</vt:lpstr>
      <vt:lpstr>March 2012</vt:lpstr>
      <vt:lpstr>Feburary 2012</vt:lpstr>
      <vt:lpstr>January 2012</vt:lpstr>
      <vt:lpstr>December 2011</vt:lpstr>
      <vt:lpstr>November 2011</vt:lpstr>
      <vt:lpstr>October 2011</vt:lpstr>
      <vt:lpstr>September 2011</vt:lpstr>
      <vt:lpstr>August 2011</vt:lpstr>
      <vt:lpstr>July 2011 </vt:lpstr>
      <vt:lpstr>June 2011</vt:lpstr>
      <vt:lpstr>May 2011</vt:lpstr>
      <vt:lpstr>April 2011</vt:lpstr>
      <vt:lpstr>March 2011</vt:lpstr>
      <vt:lpstr>February 2011</vt:lpstr>
      <vt:lpstr>January 2011</vt:lpstr>
      <vt:lpstr>December 2010</vt:lpstr>
      <vt:lpstr>November 2010</vt:lpstr>
      <vt:lpstr>October 2010</vt:lpstr>
      <vt:lpstr>September 2010</vt:lpstr>
      <vt:lpstr>August 2010</vt:lpstr>
      <vt:lpstr>July 2010</vt:lpstr>
      <vt:lpstr>June 2010</vt:lpstr>
      <vt:lpstr>May 2010</vt:lpstr>
      <vt:lpstr>April 2010</vt:lpstr>
      <vt:lpstr>March 2010</vt:lpstr>
      <vt:lpstr>February 2010</vt:lpstr>
      <vt:lpstr>January 2010</vt:lpstr>
      <vt:lpstr>December 2009</vt:lpstr>
      <vt:lpstr>November 2009</vt:lpstr>
      <vt:lpstr>October 2009</vt:lpstr>
      <vt:lpstr>September 2009</vt:lpstr>
      <vt:lpstr>August 2009</vt:lpstr>
      <vt:lpstr>July 2009</vt:lpstr>
      <vt:lpstr>June 2009</vt:lpstr>
      <vt:lpstr>May 2009</vt:lpstr>
      <vt:lpstr>April 2009</vt:lpstr>
      <vt:lpstr>March 2009</vt:lpstr>
      <vt:lpstr>February 2009</vt:lpstr>
      <vt:lpstr>January 2009</vt:lpstr>
      <vt:lpstr>December 2008</vt:lpstr>
      <vt:lpstr>November 2008</vt:lpstr>
      <vt:lpstr>October 2008</vt:lpstr>
      <vt:lpstr>September 2008</vt:lpstr>
      <vt:lpstr>August 2008</vt:lpstr>
      <vt:lpstr>July 2008</vt:lpstr>
      <vt:lpstr>June 2008</vt:lpstr>
      <vt:lpstr>May 2008 </vt:lpstr>
      <vt:lpstr>April 2008</vt:lpstr>
      <vt:lpstr>March 2008</vt:lpstr>
      <vt:lpstr>February 2008</vt:lpstr>
      <vt:lpstr>January 2008</vt:lpstr>
      <vt:lpstr>December 2007</vt:lpstr>
      <vt:lpstr>November 2007 </vt:lpstr>
      <vt:lpstr>October 2007</vt:lpstr>
      <vt:lpstr>September 2007 </vt:lpstr>
      <vt:lpstr>August 2007 </vt:lpstr>
      <vt:lpstr>July 2007</vt:lpstr>
      <vt:lpstr>June 2007</vt:lpstr>
      <vt:lpstr>March 2007</vt:lpstr>
      <vt:lpstr>February 2007</vt:lpstr>
      <vt:lpstr>December 2006</vt:lpstr>
      <vt:lpstr>October 2006</vt:lpstr>
      <vt:lpstr>September 2006</vt:lpstr>
      <vt:lpstr>August 2006</vt:lpstr>
      <vt:lpstr>July 2006</vt:lpstr>
      <vt:lpstr>March 2006</vt:lpstr>
      <vt:lpstr>January 2006</vt:lpstr>
      <vt:lpstr>December 2005</vt:lpstr>
      <vt:lpstr>November 2005</vt:lpstr>
      <vt:lpstr>October 2005</vt:lpstr>
      <vt:lpstr>September 2005</vt:lpstr>
      <vt:lpstr>August 2005</vt:lpstr>
      <vt:lpstr>July 2005</vt:lpstr>
      <vt:lpstr>June 2005</vt:lpstr>
      <vt:lpstr>April 2005</vt:lpstr>
      <vt:lpstr>February 2005</vt:lpstr>
      <vt:lpstr>December 2004</vt:lpstr>
      <vt:lpstr>November 2004</vt:lpstr>
      <vt:lpstr>October 2004</vt:lpstr>
      <vt:lpstr>June 2004</vt:lpstr>
      <vt:lpstr>May 2004</vt:lpstr>
      <vt:lpstr>December 2003</vt:lpstr>
      <vt:lpstr>November 2003</vt:lpstr>
      <vt:lpstr>October 2003</vt:lpstr>
      <vt:lpstr>August 2003</vt:lpstr>
    </vt:vector>
  </TitlesOfParts>
  <Company>Oliver Wyman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Anthony</dc:creator>
  <cp:lastModifiedBy>Sinotte, Abigail</cp:lastModifiedBy>
  <dcterms:created xsi:type="dcterms:W3CDTF">2011-09-12T17:22:16Z</dcterms:created>
  <dcterms:modified xsi:type="dcterms:W3CDTF">2026-07-02T16:46:07Z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{CC50AD87-432C-436F-902F-ACDA341A348E}</vt:lpwstr>
  </property>
  <property fmtid="{D5CDD505-2E9C-101B-9397-08002B2CF9AE}" pid="3" name="MSIP_Label_38f1469a-2c2a-4aee-b92b-090d4c5468ff_Enabled">
    <vt:lpwstr>true</vt:lpwstr>
  </property>
  <property fmtid="{D5CDD505-2E9C-101B-9397-08002B2CF9AE}" pid="4" name="MSIP_Label_38f1469a-2c2a-4aee-b92b-090d4c5468ff_SetDate">
    <vt:lpwstr>2024-07-03T17:36:36Z</vt:lpwstr>
  </property>
  <property fmtid="{D5CDD505-2E9C-101B-9397-08002B2CF9AE}" pid="5" name="MSIP_Label_38f1469a-2c2a-4aee-b92b-090d4c5468ff_Method">
    <vt:lpwstr>Standard</vt:lpwstr>
  </property>
  <property fmtid="{D5CDD505-2E9C-101B-9397-08002B2CF9AE}" pid="6" name="MSIP_Label_38f1469a-2c2a-4aee-b92b-090d4c5468ff_Name">
    <vt:lpwstr>Confidential - Unmarked</vt:lpwstr>
  </property>
  <property fmtid="{D5CDD505-2E9C-101B-9397-08002B2CF9AE}" pid="7" name="MSIP_Label_38f1469a-2c2a-4aee-b92b-090d4c5468ff_SiteId">
    <vt:lpwstr>2a6e6092-73e4-4752-b1a5-477a17f5056d</vt:lpwstr>
  </property>
  <property fmtid="{D5CDD505-2E9C-101B-9397-08002B2CF9AE}" pid="8" name="MSIP_Label_38f1469a-2c2a-4aee-b92b-090d4c5468ff_ActionId">
    <vt:lpwstr>53928706-efc8-439d-955d-abd31a19d03a</vt:lpwstr>
  </property>
  <property fmtid="{D5CDD505-2E9C-101B-9397-08002B2CF9AE}" pid="9" name="MSIP_Label_38f1469a-2c2a-4aee-b92b-090d4c5468ff_ContentBits">
    <vt:lpwstr>0</vt:lpwstr>
  </property>
</Properties>
</file>