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owg.ds.corp\serverfarm\Groups\NERA Auctions Group\BGS\# Data\Archived Data\2024 Rollover\Switching_Statistics_(Prior_to_June_2021)\"/>
    </mc:Choice>
  </mc:AlternateContent>
  <xr:revisionPtr revIDLastSave="0" documentId="13_ncr:1_{A5851C24-E75B-4DA8-AB27-960BA52179DE}" xr6:coauthVersionLast="47" xr6:coauthVersionMax="47" xr10:uidLastSave="{00000000-0000-0000-0000-000000000000}"/>
  <bookViews>
    <workbookView xWindow="-19290" yWindow="7260" windowWidth="19380" windowHeight="10380" tabRatio="862" xr2:uid="{00000000-000D-0000-FFFF-FFFF00000000}"/>
  </bookViews>
  <sheets>
    <sheet name="May 1, 2021" sheetId="158" r:id="rId1"/>
    <sheet name="April 1, 2021" sheetId="159" r:id="rId2"/>
    <sheet name="March 1, 2021" sheetId="160" r:id="rId3"/>
    <sheet name="February 1, 2021" sheetId="161" r:id="rId4"/>
    <sheet name="January 1, 2021" sheetId="162" r:id="rId5"/>
    <sheet name="December 1, 2020" sheetId="163" r:id="rId6"/>
    <sheet name="November 1, 2020" sheetId="164" r:id="rId7"/>
    <sheet name="October 1, 2020" sheetId="165" r:id="rId8"/>
    <sheet name="September 1, 2020" sheetId="166" r:id="rId9"/>
    <sheet name="August 1, 2020" sheetId="167" r:id="rId10"/>
    <sheet name="July 1, 2020" sheetId="168" r:id="rId11"/>
    <sheet name="June 1, 2020" sheetId="169" r:id="rId12"/>
    <sheet name="May 1, 2020" sheetId="146" r:id="rId13"/>
    <sheet name="April 1, 2020" sheetId="147" r:id="rId14"/>
    <sheet name="March 1, 2020" sheetId="148" r:id="rId15"/>
    <sheet name="February 1, 2020" sheetId="149" r:id="rId16"/>
    <sheet name="January 1, 2020" sheetId="150" r:id="rId17"/>
    <sheet name="December 1, 2019" sheetId="151" r:id="rId18"/>
    <sheet name="November 1, 2019" sheetId="152" r:id="rId19"/>
    <sheet name="October 1, 2019" sheetId="153" r:id="rId20"/>
    <sheet name="September 1, 2019" sheetId="154" r:id="rId21"/>
    <sheet name="August 1, 2019" sheetId="155" r:id="rId22"/>
    <sheet name="July 1, 2019" sheetId="156" r:id="rId23"/>
    <sheet name="June 1, 2019" sheetId="157" r:id="rId24"/>
    <sheet name="May 1, 2019" sheetId="134" r:id="rId25"/>
    <sheet name="April 1, 2019" sheetId="135" r:id="rId26"/>
    <sheet name="March 1, 2019" sheetId="136" r:id="rId27"/>
    <sheet name="February 1, 2019" sheetId="137" r:id="rId28"/>
    <sheet name="January 1, 2019" sheetId="138" r:id="rId29"/>
    <sheet name="December 1, 2018" sheetId="139" r:id="rId30"/>
    <sheet name="November 1, 2018" sheetId="140" r:id="rId31"/>
    <sheet name="October 1, 2018" sheetId="141" r:id="rId32"/>
    <sheet name="September 1, 2018" sheetId="142" r:id="rId33"/>
    <sheet name="August 1, 2018" sheetId="143" r:id="rId34"/>
    <sheet name="July 1, 2018" sheetId="144" r:id="rId35"/>
    <sheet name="June 1, 2018" sheetId="145" r:id="rId36"/>
    <sheet name="May 1, 2018" sheetId="133" r:id="rId37"/>
    <sheet name="April 1, 2018" sheetId="132" r:id="rId38"/>
    <sheet name="March 1, 2018" sheetId="131" r:id="rId39"/>
    <sheet name="February 1, 2018" sheetId="130" r:id="rId40"/>
    <sheet name="January 1, 2018" sheetId="129" r:id="rId41"/>
    <sheet name="December 1, 2017" sheetId="128" r:id="rId42"/>
    <sheet name="November 1, 2017" sheetId="127" r:id="rId43"/>
    <sheet name="October 1, 2017" sheetId="126" r:id="rId44"/>
    <sheet name="September 1, 2017" sheetId="125" r:id="rId45"/>
    <sheet name="August 1, 2017" sheetId="124" r:id="rId46"/>
    <sheet name="July 1, 2017" sheetId="123" r:id="rId47"/>
    <sheet name="June 1, 2017" sheetId="122" r:id="rId48"/>
    <sheet name="May 1, 2017" sheetId="121" r:id="rId49"/>
    <sheet name="April 1, 2017" sheetId="120" r:id="rId50"/>
    <sheet name="March 1, 2017" sheetId="119" r:id="rId51"/>
    <sheet name="February 1, 2017" sheetId="118" r:id="rId52"/>
    <sheet name="January 1, 2017" sheetId="117" r:id="rId53"/>
    <sheet name="December 1, 2016" sheetId="116" r:id="rId54"/>
    <sheet name="November 1, 2016" sheetId="115" r:id="rId55"/>
    <sheet name="October 1, 2016" sheetId="114" r:id="rId56"/>
    <sheet name="September 1, 2016" sheetId="113" r:id="rId57"/>
    <sheet name="August 1, 2016" sheetId="112" r:id="rId58"/>
    <sheet name="July 1, 2016" sheetId="111" r:id="rId59"/>
    <sheet name="June 1, 2016" sheetId="110" r:id="rId60"/>
    <sheet name="May 1, 2016" sheetId="97" r:id="rId61"/>
    <sheet name="April 1, 2016" sheetId="98" r:id="rId62"/>
    <sheet name="March 1, 2016" sheetId="99" r:id="rId63"/>
    <sheet name="February 1, 2016" sheetId="100" r:id="rId64"/>
    <sheet name="January 1, 2016" sheetId="101" r:id="rId65"/>
    <sheet name="December 1, 2015" sheetId="102" r:id="rId66"/>
    <sheet name="November 1, 2015" sheetId="103" r:id="rId67"/>
    <sheet name="October 1, 2015" sheetId="104" r:id="rId68"/>
    <sheet name="September 1, 2015" sheetId="105" r:id="rId69"/>
    <sheet name="August 1, 2015" sheetId="106" r:id="rId70"/>
    <sheet name="July 1, 2015" sheetId="107" r:id="rId71"/>
    <sheet name="June 1, 2015" sheetId="108" r:id="rId72"/>
    <sheet name="May 1, 2015" sheetId="85" r:id="rId73"/>
    <sheet name="April 1, 2015" sheetId="86" r:id="rId74"/>
    <sheet name="March 1, 2015" sheetId="87" r:id="rId75"/>
    <sheet name="February 1, 2015" sheetId="88" r:id="rId76"/>
    <sheet name="January 1, 2015" sheetId="89" r:id="rId77"/>
    <sheet name="December 1, 2014" sheetId="90" r:id="rId78"/>
    <sheet name="November 1, 2014" sheetId="91" r:id="rId79"/>
    <sheet name="October 1, 2014" sheetId="92" r:id="rId80"/>
    <sheet name="September 1, 2014" sheetId="93" r:id="rId81"/>
    <sheet name="August 1, 2014" sheetId="94" r:id="rId82"/>
    <sheet name="July 1, 2014" sheetId="95" r:id="rId83"/>
    <sheet name="June 1, 2014" sheetId="96" r:id="rId84"/>
    <sheet name="May 1, 2014" sheetId="65" r:id="rId85"/>
    <sheet name="April 1, 2014" sheetId="66" r:id="rId86"/>
    <sheet name="March 1, 2014" sheetId="67" r:id="rId87"/>
    <sheet name="February 1, 2014" sheetId="68" r:id="rId88"/>
    <sheet name="January 1, 2014" sheetId="69" r:id="rId89"/>
    <sheet name="December 1, 2013" sheetId="70" r:id="rId90"/>
    <sheet name="November 1, 2013" sheetId="71" r:id="rId91"/>
    <sheet name="October 1, 2013" sheetId="72" r:id="rId92"/>
    <sheet name="September 1, 2013" sheetId="73" r:id="rId93"/>
    <sheet name="August 1, 2013" sheetId="64" r:id="rId94"/>
    <sheet name="July 1, 2013" sheetId="63" r:id="rId95"/>
    <sheet name="June 1, 2013" sheetId="62" r:id="rId96"/>
    <sheet name="May 1, 2013" sheetId="52" r:id="rId97"/>
    <sheet name="April 1, 2013" sheetId="54" r:id="rId98"/>
    <sheet name="March 1, 2013" sheetId="55" r:id="rId99"/>
    <sheet name="February 1, 2013" sheetId="59" r:id="rId100"/>
    <sheet name="January 1, 2013" sheetId="58" r:id="rId101"/>
    <sheet name="December 1, 2012" sheetId="57" r:id="rId102"/>
    <sheet name="November 1, 2012" sheetId="56" r:id="rId103"/>
    <sheet name="October 1, 2012" sheetId="61" r:id="rId104"/>
    <sheet name="September 1, 2012" sheetId="60" r:id="rId105"/>
    <sheet name="August 1, 2012" sheetId="53" r:id="rId106"/>
    <sheet name="July 1, 2012" sheetId="51" r:id="rId107"/>
    <sheet name="June 1, 2012" sheetId="50" r:id="rId108"/>
    <sheet name="May 1, 2012" sheetId="30" r:id="rId109"/>
    <sheet name="April 1, 2012" sheetId="29" r:id="rId110"/>
    <sheet name="March 1, 2012" sheetId="28" r:id="rId111"/>
    <sheet name="February 1, 2012" sheetId="27" r:id="rId112"/>
    <sheet name="January 1, 2012" sheetId="26" r:id="rId113"/>
    <sheet name="December 1, 2011" sheetId="25" r:id="rId114"/>
    <sheet name="November 1, 2011" sheetId="24" r:id="rId115"/>
    <sheet name="October 1, 2011" sheetId="23" r:id="rId116"/>
    <sheet name="September 1, 2011" sheetId="20" r:id="rId117"/>
    <sheet name="August 1, 2011" sheetId="22" r:id="rId118"/>
    <sheet name="July 1, 2011" sheetId="19" r:id="rId119"/>
    <sheet name="June 1, 2011" sheetId="32" r:id="rId120"/>
    <sheet name="May 1, 2011" sheetId="33" r:id="rId121"/>
    <sheet name="April 1, 2011" sheetId="34" r:id="rId122"/>
    <sheet name="March 1, 2011" sheetId="35" r:id="rId123"/>
    <sheet name="February 1, 2011" sheetId="36" r:id="rId124"/>
    <sheet name="January 1, 2011" sheetId="37" r:id="rId125"/>
    <sheet name="December 1, 2010" sheetId="38" r:id="rId126"/>
    <sheet name="November 1, 2010" sheetId="39" r:id="rId127"/>
    <sheet name="October 1, 2010" sheetId="40" r:id="rId128"/>
    <sheet name="September 1, 2010" sheetId="41" r:id="rId129"/>
    <sheet name="August 1, 2010" sheetId="42" r:id="rId130"/>
    <sheet name="July 1, 2010" sheetId="43" r:id="rId131"/>
    <sheet name="June 11, 2010" sheetId="44" r:id="rId132"/>
    <sheet name="November 27, 2009" sheetId="45" r:id="rId133"/>
    <sheet name="August 14, 2009" sheetId="46" r:id="rId134"/>
    <sheet name="August 22, 2008" sheetId="47" r:id="rId135"/>
    <sheet name="September 7, 2007" sheetId="48" r:id="rId136"/>
    <sheet name="November 1, 2006" sheetId="49" r:id="rId137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LOCAL_MYSQL_DATE_FORMAT" localSheetId="9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" i="169" l="1"/>
  <c r="G7" i="169"/>
  <c r="F8" i="169"/>
  <c r="G8" i="169"/>
  <c r="F9" i="169"/>
  <c r="G9" i="169"/>
  <c r="F10" i="169"/>
  <c r="G10" i="169"/>
  <c r="F11" i="169"/>
  <c r="G11" i="169"/>
  <c r="F12" i="169"/>
  <c r="G12" i="169"/>
  <c r="F7" i="168"/>
  <c r="G7" i="168"/>
  <c r="F8" i="168"/>
  <c r="G8" i="168"/>
  <c r="F9" i="168"/>
  <c r="G9" i="168"/>
  <c r="F10" i="168"/>
  <c r="G10" i="168"/>
  <c r="F11" i="168"/>
  <c r="G11" i="168"/>
  <c r="F12" i="168"/>
  <c r="G12" i="168"/>
  <c r="F7" i="167"/>
  <c r="G7" i="167"/>
  <c r="F8" i="167"/>
  <c r="G8" i="167"/>
  <c r="F9" i="167"/>
  <c r="G9" i="167"/>
  <c r="F10" i="167"/>
  <c r="G10" i="167"/>
  <c r="F11" i="167"/>
  <c r="G11" i="167"/>
  <c r="F12" i="167"/>
  <c r="G12" i="167"/>
  <c r="F7" i="166"/>
  <c r="G7" i="166"/>
  <c r="F8" i="166"/>
  <c r="G8" i="166"/>
  <c r="F9" i="166"/>
  <c r="G9" i="166"/>
  <c r="F10" i="166"/>
  <c r="G10" i="166"/>
  <c r="F11" i="166"/>
  <c r="G11" i="166"/>
  <c r="F12" i="166"/>
  <c r="G12" i="166"/>
  <c r="F7" i="165"/>
  <c r="G7" i="165"/>
  <c r="F8" i="165"/>
  <c r="G8" i="165"/>
  <c r="F9" i="165"/>
  <c r="G9" i="165"/>
  <c r="F10" i="165"/>
  <c r="G10" i="165"/>
  <c r="F11" i="165"/>
  <c r="G11" i="165"/>
  <c r="F12" i="165"/>
  <c r="G12" i="165"/>
  <c r="F7" i="164"/>
  <c r="G7" i="164"/>
  <c r="F8" i="164"/>
  <c r="G8" i="164"/>
  <c r="F9" i="164"/>
  <c r="G9" i="164"/>
  <c r="F10" i="164"/>
  <c r="G10" i="164"/>
  <c r="F11" i="164"/>
  <c r="G11" i="164"/>
  <c r="F12" i="164"/>
  <c r="G12" i="164"/>
  <c r="F7" i="163"/>
  <c r="G7" i="163"/>
  <c r="F8" i="163"/>
  <c r="G8" i="163"/>
  <c r="F9" i="163"/>
  <c r="G9" i="163"/>
  <c r="F10" i="163"/>
  <c r="G10" i="163"/>
  <c r="F11" i="163"/>
  <c r="G11" i="163"/>
  <c r="F12" i="163"/>
  <c r="G12" i="163"/>
  <c r="F7" i="162"/>
  <c r="G7" i="162"/>
  <c r="F8" i="162"/>
  <c r="G8" i="162"/>
  <c r="F9" i="162"/>
  <c r="G9" i="162"/>
  <c r="F10" i="162"/>
  <c r="G10" i="162"/>
  <c r="F11" i="162"/>
  <c r="G11" i="162"/>
  <c r="F12" i="162"/>
  <c r="G12" i="162"/>
  <c r="F7" i="161"/>
  <c r="G7" i="161"/>
  <c r="F8" i="161"/>
  <c r="G8" i="161"/>
  <c r="F9" i="161"/>
  <c r="G9" i="161"/>
  <c r="F10" i="161"/>
  <c r="G10" i="161"/>
  <c r="F11" i="161"/>
  <c r="G11" i="161"/>
  <c r="F12" i="161"/>
  <c r="G12" i="161"/>
  <c r="F7" i="160"/>
  <c r="G7" i="160"/>
  <c r="F8" i="160"/>
  <c r="G8" i="160"/>
  <c r="F9" i="160"/>
  <c r="G9" i="160"/>
  <c r="F10" i="160"/>
  <c r="G10" i="160"/>
  <c r="F11" i="160"/>
  <c r="G11" i="160"/>
  <c r="F12" i="160"/>
  <c r="G12" i="160"/>
  <c r="F7" i="159"/>
  <c r="G7" i="159"/>
  <c r="F8" i="159"/>
  <c r="G8" i="159"/>
  <c r="F9" i="159"/>
  <c r="G9" i="159"/>
  <c r="F10" i="159"/>
  <c r="G10" i="159"/>
  <c r="F11" i="159"/>
  <c r="G11" i="159"/>
  <c r="F12" i="159"/>
  <c r="G12" i="159"/>
  <c r="F7" i="158"/>
  <c r="G7" i="158"/>
  <c r="F8" i="158"/>
  <c r="G8" i="158"/>
  <c r="F9" i="158"/>
  <c r="G9" i="158"/>
  <c r="F10" i="158"/>
  <c r="G10" i="158"/>
  <c r="F11" i="158"/>
  <c r="G11" i="158"/>
  <c r="F12" i="158"/>
  <c r="G12" i="158"/>
  <c r="G12" i="157" l="1"/>
  <c r="F12" i="157"/>
  <c r="G11" i="157"/>
  <c r="F11" i="157"/>
  <c r="G10" i="157"/>
  <c r="F10" i="157"/>
  <c r="G9" i="157"/>
  <c r="F9" i="157"/>
  <c r="G8" i="157"/>
  <c r="F8" i="157"/>
  <c r="G7" i="157"/>
  <c r="F7" i="157"/>
  <c r="G12" i="156"/>
  <c r="F12" i="156"/>
  <c r="G11" i="156"/>
  <c r="F11" i="156"/>
  <c r="G10" i="156"/>
  <c r="F10" i="156"/>
  <c r="G9" i="156"/>
  <c r="F9" i="156"/>
  <c r="G8" i="156"/>
  <c r="F8" i="156"/>
  <c r="G7" i="156"/>
  <c r="F7" i="156"/>
  <c r="G12" i="155"/>
  <c r="F12" i="155"/>
  <c r="G11" i="155"/>
  <c r="F11" i="155"/>
  <c r="G10" i="155"/>
  <c r="F10" i="155"/>
  <c r="G9" i="155"/>
  <c r="F9" i="155"/>
  <c r="G8" i="155"/>
  <c r="F8" i="155"/>
  <c r="G7" i="155"/>
  <c r="F7" i="155"/>
  <c r="G12" i="154"/>
  <c r="F12" i="154"/>
  <c r="G11" i="154"/>
  <c r="F11" i="154"/>
  <c r="G10" i="154"/>
  <c r="F10" i="154"/>
  <c r="G9" i="154"/>
  <c r="F9" i="154"/>
  <c r="G8" i="154"/>
  <c r="F8" i="154"/>
  <c r="G7" i="154"/>
  <c r="F7" i="154"/>
  <c r="G12" i="153"/>
  <c r="F12" i="153"/>
  <c r="G11" i="153"/>
  <c r="F11" i="153"/>
  <c r="G10" i="153"/>
  <c r="F10" i="153"/>
  <c r="G9" i="153"/>
  <c r="F9" i="153"/>
  <c r="G8" i="153"/>
  <c r="F8" i="153"/>
  <c r="G7" i="153"/>
  <c r="F7" i="153"/>
  <c r="G12" i="152"/>
  <c r="F12" i="152"/>
  <c r="G11" i="152"/>
  <c r="F11" i="152"/>
  <c r="G10" i="152"/>
  <c r="F10" i="152"/>
  <c r="G9" i="152"/>
  <c r="F9" i="152"/>
  <c r="G8" i="152"/>
  <c r="F8" i="152"/>
  <c r="G7" i="152"/>
  <c r="F7" i="152"/>
  <c r="G12" i="151"/>
  <c r="F12" i="151"/>
  <c r="G11" i="151"/>
  <c r="F11" i="151"/>
  <c r="G10" i="151"/>
  <c r="F10" i="151"/>
  <c r="G9" i="151"/>
  <c r="F9" i="151"/>
  <c r="G8" i="151"/>
  <c r="F8" i="151"/>
  <c r="G7" i="151"/>
  <c r="F7" i="151"/>
  <c r="G12" i="150"/>
  <c r="F12" i="150"/>
  <c r="G11" i="150"/>
  <c r="F11" i="150"/>
  <c r="G10" i="150"/>
  <c r="F10" i="150"/>
  <c r="G9" i="150"/>
  <c r="F9" i="150"/>
  <c r="G8" i="150"/>
  <c r="F8" i="150"/>
  <c r="G7" i="150"/>
  <c r="F7" i="150"/>
  <c r="G12" i="149"/>
  <c r="F12" i="149"/>
  <c r="G11" i="149"/>
  <c r="F11" i="149"/>
  <c r="G10" i="149"/>
  <c r="F10" i="149"/>
  <c r="G9" i="149"/>
  <c r="F9" i="149"/>
  <c r="G8" i="149"/>
  <c r="F8" i="149"/>
  <c r="G7" i="149"/>
  <c r="F7" i="149"/>
  <c r="G12" i="148"/>
  <c r="F12" i="148"/>
  <c r="G11" i="148"/>
  <c r="F11" i="148"/>
  <c r="G10" i="148"/>
  <c r="F10" i="148"/>
  <c r="G9" i="148"/>
  <c r="F9" i="148"/>
  <c r="G8" i="148"/>
  <c r="F8" i="148"/>
  <c r="G7" i="148"/>
  <c r="F7" i="148"/>
  <c r="G12" i="147"/>
  <c r="F12" i="147"/>
  <c r="G11" i="147"/>
  <c r="F11" i="147"/>
  <c r="G10" i="147"/>
  <c r="F10" i="147"/>
  <c r="G9" i="147"/>
  <c r="F9" i="147"/>
  <c r="G8" i="147"/>
  <c r="F8" i="147"/>
  <c r="G7" i="147"/>
  <c r="F7" i="147"/>
  <c r="G12" i="146"/>
  <c r="F12" i="146"/>
  <c r="G11" i="146"/>
  <c r="F11" i="146"/>
  <c r="G10" i="146"/>
  <c r="F10" i="146"/>
  <c r="G9" i="146"/>
  <c r="F9" i="146"/>
  <c r="G8" i="146"/>
  <c r="F8" i="146"/>
  <c r="G7" i="146"/>
  <c r="F7" i="146"/>
  <c r="F7" i="145" l="1"/>
  <c r="G7" i="145"/>
  <c r="F8" i="145"/>
  <c r="G8" i="145"/>
  <c r="F9" i="145"/>
  <c r="G9" i="145"/>
  <c r="F10" i="145"/>
  <c r="G10" i="145"/>
  <c r="F11" i="145"/>
  <c r="G11" i="145"/>
  <c r="F12" i="145"/>
  <c r="G12" i="145"/>
  <c r="F7" i="144"/>
  <c r="G7" i="144"/>
  <c r="F8" i="144"/>
  <c r="G8" i="144"/>
  <c r="F9" i="144"/>
  <c r="G9" i="144"/>
  <c r="F10" i="144"/>
  <c r="G10" i="144"/>
  <c r="F11" i="144"/>
  <c r="G11" i="144"/>
  <c r="F12" i="144"/>
  <c r="G12" i="144"/>
  <c r="F7" i="143"/>
  <c r="G7" i="143"/>
  <c r="F8" i="143"/>
  <c r="G8" i="143"/>
  <c r="F9" i="143"/>
  <c r="G9" i="143"/>
  <c r="F10" i="143"/>
  <c r="G10" i="143"/>
  <c r="F11" i="143"/>
  <c r="G11" i="143"/>
  <c r="F12" i="143"/>
  <c r="G12" i="143"/>
  <c r="F7" i="142"/>
  <c r="G7" i="142"/>
  <c r="F8" i="142"/>
  <c r="G8" i="142"/>
  <c r="F9" i="142"/>
  <c r="G9" i="142"/>
  <c r="F10" i="142"/>
  <c r="G10" i="142"/>
  <c r="F11" i="142"/>
  <c r="G11" i="142"/>
  <c r="F12" i="142"/>
  <c r="G12" i="142"/>
  <c r="F7" i="141"/>
  <c r="G7" i="141"/>
  <c r="F8" i="141"/>
  <c r="G8" i="141"/>
  <c r="F9" i="141"/>
  <c r="G9" i="141"/>
  <c r="F10" i="141"/>
  <c r="G10" i="141"/>
  <c r="F11" i="141"/>
  <c r="G11" i="141"/>
  <c r="F12" i="141"/>
  <c r="G12" i="141"/>
  <c r="F7" i="140"/>
  <c r="G7" i="140"/>
  <c r="F8" i="140"/>
  <c r="G8" i="140"/>
  <c r="F9" i="140"/>
  <c r="G9" i="140"/>
  <c r="F10" i="140"/>
  <c r="G10" i="140"/>
  <c r="F11" i="140"/>
  <c r="G11" i="140"/>
  <c r="F12" i="140"/>
  <c r="G12" i="140"/>
  <c r="F7" i="139"/>
  <c r="G7" i="139"/>
  <c r="F8" i="139"/>
  <c r="G8" i="139"/>
  <c r="F9" i="139"/>
  <c r="G9" i="139"/>
  <c r="F10" i="139"/>
  <c r="G10" i="139"/>
  <c r="F11" i="139"/>
  <c r="G11" i="139"/>
  <c r="F12" i="139"/>
  <c r="G12" i="139"/>
  <c r="F7" i="138"/>
  <c r="G7" i="138"/>
  <c r="F8" i="138"/>
  <c r="G8" i="138"/>
  <c r="F9" i="138"/>
  <c r="G9" i="138"/>
  <c r="F10" i="138"/>
  <c r="G10" i="138"/>
  <c r="F11" i="138"/>
  <c r="G11" i="138"/>
  <c r="F12" i="138"/>
  <c r="G12" i="138"/>
  <c r="F7" i="137"/>
  <c r="G7" i="137"/>
  <c r="F8" i="137"/>
  <c r="G8" i="137"/>
  <c r="F9" i="137"/>
  <c r="G9" i="137"/>
  <c r="F10" i="137"/>
  <c r="G10" i="137"/>
  <c r="F11" i="137"/>
  <c r="G11" i="137"/>
  <c r="F12" i="137"/>
  <c r="G12" i="137"/>
  <c r="F7" i="136"/>
  <c r="G7" i="136"/>
  <c r="F8" i="136"/>
  <c r="G8" i="136"/>
  <c r="F9" i="136"/>
  <c r="G9" i="136"/>
  <c r="F10" i="136"/>
  <c r="G10" i="136"/>
  <c r="F11" i="136"/>
  <c r="G11" i="136"/>
  <c r="F12" i="136"/>
  <c r="G12" i="136"/>
  <c r="F7" i="135"/>
  <c r="G7" i="135"/>
  <c r="F8" i="135"/>
  <c r="G8" i="135"/>
  <c r="F9" i="135"/>
  <c r="G9" i="135"/>
  <c r="F10" i="135"/>
  <c r="G10" i="135"/>
  <c r="F11" i="135"/>
  <c r="G11" i="135"/>
  <c r="F12" i="135"/>
  <c r="G12" i="135"/>
  <c r="F7" i="134"/>
  <c r="G7" i="134"/>
  <c r="F8" i="134"/>
  <c r="G8" i="134"/>
  <c r="F9" i="134"/>
  <c r="G9" i="134"/>
  <c r="F10" i="134"/>
  <c r="G10" i="134"/>
  <c r="F11" i="134"/>
  <c r="G11" i="134"/>
  <c r="F12" i="134"/>
  <c r="G12" i="134"/>
</calcChain>
</file>

<file path=xl/sharedStrings.xml><?xml version="1.0" encoding="utf-8"?>
<sst xmlns="http://schemas.openxmlformats.org/spreadsheetml/2006/main" count="4008" uniqueCount="161">
  <si>
    <t>ACE</t>
  </si>
  <si>
    <t>BGS-FP Size Distributions of Customers with Capacity Peak Load Share of Less than 750 kW</t>
  </si>
  <si>
    <t>BGS (Utility Service)</t>
  </si>
  <si>
    <t>Third Party Suppliers</t>
  </si>
  <si>
    <t>TOTAL (All BGS-FP Eligible)</t>
  </si>
  <si>
    <t>Category of BGS-FP Customer</t>
  </si>
  <si>
    <t># of Customers / Accounts</t>
  </si>
  <si>
    <t>PLC / Capacity Obligation (kW)</t>
  </si>
  <si>
    <t>700-749 kW</t>
  </si>
  <si>
    <t>600-699 kW</t>
  </si>
  <si>
    <t>500-599 kW</t>
  </si>
  <si>
    <t>400-499 kW</t>
  </si>
  <si>
    <t>&lt;400 kW</t>
  </si>
  <si>
    <t>Residential</t>
  </si>
  <si>
    <t>PLCs, etc. as of June 1, 2011</t>
  </si>
  <si>
    <t>PLCs, etc. as of July 1, 2011</t>
  </si>
  <si>
    <t>PLCs, etc. as of September 1, 2011</t>
  </si>
  <si>
    <t>PLCs, etc. as of August 1, 2011</t>
  </si>
  <si>
    <t>PLCs, etc. as of October 1, 2011</t>
  </si>
  <si>
    <t>PLCs, etc. as of November 1, 2011</t>
  </si>
  <si>
    <t>PLCs, etc. as of December 1, 2011</t>
  </si>
  <si>
    <t>PLCs, etc. as of January 1, 2012</t>
  </si>
  <si>
    <t>PLCs, etc. as of February 1, 2012</t>
  </si>
  <si>
    <t>PLCs, etc. as of March 1, 2012</t>
  </si>
  <si>
    <t>PLCs, etc. as of April 1, 2012</t>
  </si>
  <si>
    <t>PLCs, etc. as of May 1, 2012</t>
  </si>
  <si>
    <t xml:space="preserve"> -   </t>
  </si>
  <si>
    <t>PLCs, etc. as of May 1, 2011</t>
  </si>
  <si>
    <t>PLCs, etc. as of April 1, 2011</t>
  </si>
  <si>
    <t>PLCs, etc. as of March 1, 2011</t>
  </si>
  <si>
    <t>PLCs, etc. as of February 1, 2011</t>
  </si>
  <si>
    <t>PLCs, etc. as of January 1, 2011</t>
  </si>
  <si>
    <t>PLCs, etc. as of December 1, 2010</t>
  </si>
  <si>
    <t>PLCs, etc. as of October 1, 2010</t>
  </si>
  <si>
    <t>PLCs, etc. as of November 1, 2010</t>
  </si>
  <si>
    <t>PLCs, etc. as of September 1, 2010</t>
  </si>
  <si>
    <t>PLCs, etc. as of August 1, 2010</t>
  </si>
  <si>
    <t>PLCs, etc. as of July 1, 2010</t>
  </si>
  <si>
    <t>PLCs, etc. as of June 11, 2010</t>
  </si>
  <si>
    <t>PLCs, etc. as of November 27, 2009</t>
  </si>
  <si>
    <t>PLCs, etc. as of August 14, 2009</t>
  </si>
  <si>
    <t>PLCs, etc. as of August 22, 2008</t>
  </si>
  <si>
    <t>PLCs, etc. as of September 7, 2007</t>
  </si>
  <si>
    <t>PLCs, etc. as of November 1, 2006</t>
  </si>
  <si>
    <t>PLCs, etc. as of June 1, 2012</t>
  </si>
  <si>
    <t>PLCs, etc. as of July 1, 2012</t>
  </si>
  <si>
    <t>PLCs, etc. as of May 1, 2013</t>
  </si>
  <si>
    <t>PLCs, etc. as of August 1, 2012</t>
  </si>
  <si>
    <t>PLCs, etc. as of April 1, 2013</t>
  </si>
  <si>
    <t>PLCs, etc. as of March 1, 2013</t>
  </si>
  <si>
    <t>PLCs, etc. as of November 1, 2012</t>
  </si>
  <si>
    <t>PLCs, etc. as of December 1, 2012</t>
  </si>
  <si>
    <t>PLCs, etc. as of January 1, 2013</t>
  </si>
  <si>
    <t>PLCs, etc. as of February 1, 2013</t>
  </si>
  <si>
    <t>PLCs, etc. as of September 1, 2012</t>
  </si>
  <si>
    <t>PLCs, etc. as of October 1, 2012</t>
  </si>
  <si>
    <t>period may be FP customers based on the PLCs from November 1, 2012.</t>
  </si>
  <si>
    <t xml:space="preserve">Revised PLCs become effective each June 1.  Hence, customers with PLCs over 500 kW for the June 1, 2013 through May 31, 2014 </t>
  </si>
  <si>
    <t xml:space="preserve">BGS-FP Customers for the period from June 1, 2013 through May 31, 2014 are determined using PLCs from November 1, 2012.  </t>
  </si>
  <si>
    <t>PLCs, etc. as of June 1, 2013</t>
  </si>
  <si>
    <t>PLCs, etc. as of July 1, 2013</t>
  </si>
  <si>
    <t>PLCs, etc. as of August 1, 2013</t>
  </si>
  <si>
    <t>PLCs, etc. as of May 1, 2014</t>
  </si>
  <si>
    <t>PLCs, etc. as of April 1, 2014</t>
  </si>
  <si>
    <t>PLCs, etc. as of March 1, 2014</t>
  </si>
  <si>
    <t>PLCs, etc. as of February 1, 2014</t>
  </si>
  <si>
    <t>PLCs, etc. as of January 1, 2014</t>
  </si>
  <si>
    <t>PLCs, etc. as of December 1, 2013</t>
  </si>
  <si>
    <t>PLCs, etc. as of November 1, 2013</t>
  </si>
  <si>
    <t>PLCs, etc. as of October 1, 2013</t>
  </si>
  <si>
    <t>PLCs, etc. as of September 1, 2013</t>
  </si>
  <si>
    <t>period may be FP customers based on the PLCs from November 1, 2013.</t>
  </si>
  <si>
    <t xml:space="preserve">Revised PLCs become effective each June 1.  Hence, customers with PLCs over 500 kW for the June 1, 2014 through May 31, 2015 </t>
  </si>
  <si>
    <t xml:space="preserve">BGS-FP Customers for the period from June 1, 2014 through May 31, 2015 are determined using PLCs from November 1, 2013.  </t>
  </si>
  <si>
    <t>Category of BGS-RSCP Customer</t>
  </si>
  <si>
    <t>TOTAL (All BGS-RSCP Eligible)</t>
  </si>
  <si>
    <t>PLCs, etc. as of February 1, 2015</t>
  </si>
  <si>
    <t>BGS-RSCP Size Distributions of Customers with Capacity Peak Load Share of Less than 750 kW</t>
  </si>
  <si>
    <t>PLCs, etc. as of May 1, 2015</t>
  </si>
  <si>
    <t>PLCs, etc. as of April 1, 2015</t>
  </si>
  <si>
    <t>PLCs, etc. as of March 1, 2015</t>
  </si>
  <si>
    <t>PLCs, etc. as of July 1, 2014</t>
  </si>
  <si>
    <t>PLCs, etc. as of January 1, 2015</t>
  </si>
  <si>
    <t>PLCs, etc. as of December 1, 2014</t>
  </si>
  <si>
    <t>PLCs, etc. as of November 1, 2014</t>
  </si>
  <si>
    <t>PLCs, etc. as of October 1, 2014</t>
  </si>
  <si>
    <t>PLCs, etc. as of September 1, 2014</t>
  </si>
  <si>
    <t>PLCs, etc. as of August 1, 2014</t>
  </si>
  <si>
    <t>PLCs, etc. as of June 1, 2014</t>
  </si>
  <si>
    <t>PLCs, etc. as of May 1, 2016</t>
  </si>
  <si>
    <t>PLCs, etc. as of April 1, 2016</t>
  </si>
  <si>
    <t>PLCs, etc. as of March 1, 2016</t>
  </si>
  <si>
    <t>PLCs, etc. as of February 1, 2016</t>
  </si>
  <si>
    <t>PLCs, etc. as of January 1, 2016</t>
  </si>
  <si>
    <t>PLCs, etc. as of December 1, 2015</t>
  </si>
  <si>
    <t>PLCs, etc. as of November 1, 2015</t>
  </si>
  <si>
    <t>PLCs, etc. as of October 1, 2015</t>
  </si>
  <si>
    <t>PLCs, etc. as of September 1, 2015</t>
  </si>
  <si>
    <t>PLCs, etc. as of August 1, 2015</t>
  </si>
  <si>
    <t>PLCs, etc. as of July 1, 2015</t>
  </si>
  <si>
    <t>PLCs, etc. as of June 1, 2015</t>
  </si>
  <si>
    <t>PLCs, etc. as of June 1, 2016</t>
  </si>
  <si>
    <t>PLCs, etc. as of July 1, 2016</t>
  </si>
  <si>
    <t>PLCs, etc. as of August 1, 2016</t>
  </si>
  <si>
    <t>PLCs, etc. as of September 1, 2016</t>
  </si>
  <si>
    <t>PLCs, etc. as of October 1, 2016</t>
  </si>
  <si>
    <t>PLCs, etc. as of November 1, 2016</t>
  </si>
  <si>
    <t>PLCs, etc. as of December 1, 2016</t>
  </si>
  <si>
    <t>PLCs, etc. as of January 1, 2017</t>
  </si>
  <si>
    <t>PLCs, etc. as of February 1, 2017</t>
  </si>
  <si>
    <t>PLCs, etc. as of March 1, 2017</t>
  </si>
  <si>
    <t>PLCs, etc. as of April 1, 2017</t>
  </si>
  <si>
    <t>PLCs, etc. as of May 1, 2017</t>
  </si>
  <si>
    <t>PLCs, etc. as of June 1, 2017</t>
  </si>
  <si>
    <t>PLCs, etc. as of July 1, 2017</t>
  </si>
  <si>
    <t>PLCs, etc. as of August 1, 2017</t>
  </si>
  <si>
    <t>PLCs, etc. as of September 1, 2017</t>
  </si>
  <si>
    <t>PLCs, etc. as of October 1, 2017</t>
  </si>
  <si>
    <t>PLCs, etc. as of November 1, 2017</t>
  </si>
  <si>
    <t>PLCs, etc. as of December 1, 2017</t>
  </si>
  <si>
    <t>PLCs, etc. as of January 1, 2018</t>
  </si>
  <si>
    <t>PLCs, etc. as of February 1, 2018</t>
  </si>
  <si>
    <t>PLCs, etc. as of March 1, 2018</t>
  </si>
  <si>
    <t>PLCs, etc. as of April 1, 2018</t>
  </si>
  <si>
    <t>PLCs, etc. as of May 1, 2018</t>
  </si>
  <si>
    <t>PLCs, etc. as of May 1, 2019</t>
  </si>
  <si>
    <t>PLCs, etc. as of April 1, 2019</t>
  </si>
  <si>
    <t>PLCs, etc. as of March 1, 2019</t>
  </si>
  <si>
    <t>PLCs, etc. as of February 1, 2019</t>
  </si>
  <si>
    <t>PLCs, etc. as of January 1, 2019</t>
  </si>
  <si>
    <t>PLCs, etc. as of December 1, 2018</t>
  </si>
  <si>
    <t>PLCs, etc. as of November 1, 2018</t>
  </si>
  <si>
    <t>PLCs, etc. as of October 1, 2018</t>
  </si>
  <si>
    <t>PLCs, etc. as of September 1, 2018</t>
  </si>
  <si>
    <t>PLCs, etc. as of August 1, 2018</t>
  </si>
  <si>
    <t>PLCs, etc. as of July 1, 2018</t>
  </si>
  <si>
    <t>PLCs, etc. as of June 1, 2018</t>
  </si>
  <si>
    <t>PLCs, etc. as of May 1, 2020</t>
  </si>
  <si>
    <t>PLCs, etc. as of April 1, 2020</t>
  </si>
  <si>
    <t>PLCs, etc. as of March 1, 2020</t>
  </si>
  <si>
    <t>PLCs, etc. as of February 1, 2020</t>
  </si>
  <si>
    <t>PLCs, etc. as of January 1, 2020</t>
  </si>
  <si>
    <t>PLCs, etc. as of December 1, 2019</t>
  </si>
  <si>
    <t>PLCs, etc. as of November 1, 2019</t>
  </si>
  <si>
    <t>PLCs, etc. as of October 1, 2019</t>
  </si>
  <si>
    <t>PLCs, etc. as of September 1, 2019</t>
  </si>
  <si>
    <t>PLCs, etc. as of August 1, 2019</t>
  </si>
  <si>
    <t>PLCs, etc. as of July 1, 2019</t>
  </si>
  <si>
    <t>PLCs, etc. as of June 1, 2019</t>
  </si>
  <si>
    <t>PLCs, etc. as of May 1, 2021</t>
  </si>
  <si>
    <t>PLCs, etc. as of April 1, 2021</t>
  </si>
  <si>
    <t>PLCs, etc. as of March 1, 2021</t>
  </si>
  <si>
    <t>PLCs, etc. as of February 1, 2021</t>
  </si>
  <si>
    <t>PLCs, etc. as of January 1, 2021</t>
  </si>
  <si>
    <t>PLCs, etc. as of December 1, 2020</t>
  </si>
  <si>
    <t>PLCs, etc. as of November 1, 2020</t>
  </si>
  <si>
    <t>PLCs, etc. as of October 1, 2020</t>
  </si>
  <si>
    <t>PLCs, etc. as of September 1, 2020</t>
  </si>
  <si>
    <t>PLCs, etc. as of August 1, 2020</t>
  </si>
  <si>
    <t>PLCs, etc. as of July 1, 2020</t>
  </si>
  <si>
    <t>PLCs, etc. as of June 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</si>
</sst>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(* #,##0_);_(* \(#,##0\);_(* &quot;-&quot;??_);_(@_)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i/>
      <sz val="10"/>
      <name val="Times New Roman"/>
      <family val="1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" xfId="0" applyFont="1" applyBorder="1"/>
    <xf numFmtId="3" fontId="2" fillId="2" borderId="1" xfId="0" applyNumberFormat="1" applyFont="1" applyFill="1" applyBorder="1"/>
    <xf numFmtId="3" fontId="2" fillId="3" borderId="1" xfId="0" applyNumberFormat="1" applyFont="1" applyFill="1" applyBorder="1"/>
    <xf numFmtId="3" fontId="2" fillId="4" borderId="1" xfId="0" applyNumberFormat="1" applyFont="1" applyFill="1" applyBorder="1"/>
    <xf numFmtId="164" fontId="2" fillId="4" borderId="1" xfId="0" applyNumberFormat="1" applyFont="1" applyFill="1" applyBorder="1"/>
    <xf numFmtId="4" fontId="2" fillId="4" borderId="1" xfId="0" applyNumberFormat="1" applyFont="1" applyFill="1" applyBorder="1"/>
    <xf numFmtId="4" fontId="2" fillId="2" borderId="1" xfId="0" applyNumberFormat="1" applyFont="1" applyFill="1" applyBorder="1"/>
    <xf numFmtId="4" fontId="2" fillId="3" borderId="1" xfId="0" applyNumberFormat="1" applyFont="1" applyFill="1" applyBorder="1"/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center" vertical="center" wrapText="1"/>
    </xf>
    <xf numFmtId="0" fontId="3" fillId="0" borderId="0" xfId="1" applyFont="1" applyAlignment="1">
      <alignment horizontal="centerContinuous"/>
    </xf>
    <xf numFmtId="0" fontId="2" fillId="0" borderId="0" xfId="1" applyFont="1" applyAlignment="1">
      <alignment horizontal="centerContinuous"/>
    </xf>
    <xf numFmtId="0" fontId="6" fillId="0" borderId="0" xfId="1"/>
    <xf numFmtId="0" fontId="3" fillId="0" borderId="0" xfId="1" applyFont="1" applyAlignment="1">
      <alignment horizontal="left"/>
    </xf>
    <xf numFmtId="0" fontId="2" fillId="0" borderId="0" xfId="1" applyFont="1"/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0" borderId="1" xfId="1" applyFont="1" applyBorder="1"/>
    <xf numFmtId="3" fontId="2" fillId="2" borderId="1" xfId="1" applyNumberFormat="1" applyFont="1" applyFill="1" applyBorder="1"/>
    <xf numFmtId="4" fontId="2" fillId="2" borderId="1" xfId="1" applyNumberFormat="1" applyFont="1" applyFill="1" applyBorder="1"/>
    <xf numFmtId="3" fontId="2" fillId="3" borderId="1" xfId="1" applyNumberFormat="1" applyFont="1" applyFill="1" applyBorder="1"/>
    <xf numFmtId="4" fontId="2" fillId="3" borderId="1" xfId="1" applyNumberFormat="1" applyFont="1" applyFill="1" applyBorder="1"/>
    <xf numFmtId="3" fontId="2" fillId="4" borderId="1" xfId="1" applyNumberFormat="1" applyFont="1" applyFill="1" applyBorder="1"/>
    <xf numFmtId="4" fontId="2" fillId="4" borderId="1" xfId="1" applyNumberFormat="1" applyFont="1" applyFill="1" applyBorder="1"/>
    <xf numFmtId="0" fontId="2" fillId="0" borderId="0" xfId="1" applyFont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 wrapText="1"/>
    </xf>
    <xf numFmtId="4" fontId="2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/>
    </xf>
    <xf numFmtId="4" fontId="2" fillId="0" borderId="0" xfId="1" applyNumberFormat="1" applyFont="1"/>
    <xf numFmtId="0" fontId="5" fillId="0" borderId="0" xfId="1" applyFont="1"/>
  </cellXfs>
  <cellStyles count="2">
    <cellStyle name="Normal" xfId="0" builtinId="0"/>
    <cellStyle name="Normal 2" xfId="1" xr:uid="{6A46DFFF-2994-4388-8E5A-F0F461805445}"/>
  </cellStyles>
  <dxfs count="27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76"/>
      <tableStyleElement type="headerRow" dxfId="27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theme" Target="theme/theme1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styles" Target="styles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7A74D4-D001-49BE-B2D3-03B1C96F624E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E39085C-847E-4C25-9158-5F636B1DAF23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2B1F2A-815E-44A2-A751-AF01BF8907E2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CFD17E69-D974-4295-B8DC-C31FCF4DD014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DFD5C65-F5AD-4753-96A0-94D33C98F73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6709EA2-62E2-428A-9830-9EBF28B450EF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5EC550-9769-45C1-BD3B-08AF8F16B95D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983C95A-41C6-4559-A554-644E2E0685DC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C79C04-EF0F-4B22-B281-729B0205EFE8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703D063-3733-4A2F-904C-C553908D4ECA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841CAAE-34E4-40CB-8D75-53E3B5DDD0D1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CC3EA78-3E37-4837-ACE2-306C7B28BB06}"/>
            </a:ext>
          </a:extLst>
        </xdr:cNvPr>
        <xdr:cNvSpPr txBox="1"/>
      </xdr:nvSpPr>
      <xdr:spPr>
        <a:xfrm>
          <a:off x="736600" y="1127125"/>
          <a:ext cx="482600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0D1FE0-AD88-428F-B3A8-64F28583054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56D49DC-9A3C-42EB-A640-51A8B5BD90DB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90D1173B-8E28-4F51-9CB9-D525115A1BA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FD84260-C887-474A-B328-FD26D83B4F1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5B4EA85-CAFD-45E1-B406-53E306558F3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D7A4E2C-B795-410F-9D2A-33358FE1881F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15E3EA6-EE6C-4893-B5BB-27C4DDCC79F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9D6D8D9-7173-4A7E-8A5D-A4A03B052575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6E9A781F-F565-4E13-A234-DE9444BF6AA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22EE37F-0C03-49BE-9B5F-1198655A0FD6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07E6FF5-85B3-4862-ADB6-E509C322D71A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E8C2458-FAD8-4E25-8CD1-9366CA69ACD0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79D0BE1-E3B3-400C-9C3A-DE2C809A4606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CF87BE0-80D9-4D0D-92AB-783E40B86DB2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F511166-1B88-445E-8620-D492F01F1704}"/>
            </a:ext>
          </a:extLst>
        </xdr:cNvPr>
        <xdr:cNvSpPr txBox="1"/>
      </xdr:nvSpPr>
      <xdr:spPr>
        <a:xfrm>
          <a:off x="8909050" y="1270000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E813B3F-F587-4AF1-AFDD-649CA548A228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6409D75-1AFA-4BF8-8F68-72A2DDC45069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AC721F-8489-4AFB-9E9F-8454017B227D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64CFB1-6918-40A2-98D0-393A1F2F43E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12AF6FE-E106-4D1D-8058-BCBFEF32C953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76DBE5D-88C4-416C-BC6B-0A272C801B3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109CA0-6980-4D02-9603-023FD6DA0492}"/>
            </a:ext>
          </a:extLst>
        </xdr:cNvPr>
        <xdr:cNvSpPr txBox="1"/>
      </xdr:nvSpPr>
      <xdr:spPr>
        <a:xfrm>
          <a:off x="15367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FD65555-A3D7-4804-B6FE-D0994EC2BC7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F8147CB-C471-4AD9-8C8F-6E11A3958AAB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8386CD-4D38-4D76-9BF2-EDE866E1BB84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C291C4-7A7C-4717-A792-84134E9EF3DC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9E614FB-7303-4EE0-BF18-3D68EAC01AC7}"/>
            </a:ext>
          </a:extLst>
        </xdr:cNvPr>
        <xdr:cNvSpPr txBox="1"/>
      </xdr:nvSpPr>
      <xdr:spPr>
        <a:xfrm>
          <a:off x="7562850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088AF1F-FDDC-4174-A966-166201C70A4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D9D3ED2-89CB-4477-B4EC-94EA83D9C14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4F31D2-4D67-4FB1-81BB-098329770A3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51AC629-FCA7-411E-A470-CC6FF938924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2199148-E51B-41E6-9876-294C785585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B06B409-C79A-40D9-81D9-33A287EFB25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A7686EE-18DE-42FC-B720-8112B55CF37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F3E6697-E2DF-431A-BFDC-F3D97424BE5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0CA8150-974C-4C71-993E-303901441C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9403F906-9051-412E-977A-5FAFAEE208E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D2EAE86-32CB-402B-BEB1-A715AC6A43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D51B5E4-CC5B-4D65-A56C-171D37F6AB44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A2250B-247A-4696-95B0-9B1D7ACB049C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D48F191-0C81-4269-8917-537519FD8F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B3D52F3-F7AD-405D-B5A8-ED391A4A21B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A3DCC1-061F-4D7A-8C3B-8A236EB2D79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4A2A0F4-CA56-4514-BB35-1C43BD6EF5B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D26D43C-53A3-439A-B878-1D61DF7BA01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45AF399-F3A1-4342-A529-15CD8BEE4873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EFDE034-8F46-4C95-93CA-3A116350215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9EAF7C-60E6-43AD-8A76-8D4E90DB60F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25519A3-3166-4075-8FC5-1902B72C72C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E529FFB-351E-452E-8C1E-B0EFB71EAB8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96500C3-6FBD-4098-9C49-D5E3800F7A3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809C572-33CD-433D-B19A-52CD6445D77A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219FCC-CABF-4664-AE9C-167F2D562D8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1DCD313-7705-4875-85C0-6D3BEB25E1B2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FF3C8A4-696A-4EEA-9D6B-521086E821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1129E8C-44BF-4A90-9B6E-FC4FC45CF55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C7ED2A9-0407-484F-B72C-FF0BBD61C90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0C2C254-21CB-4C86-8C1E-5CF945D6D84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E9C9BF4-66AA-4A42-BCF0-9D87C30D3DF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6B8A2C2-9EC2-40EA-8594-3AFE3FEFEBB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6379E34-8922-41D6-BBE8-AE0B55EB1CE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C400A1A-8ACB-43FB-89AF-D5A918CF844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05F706F-2B30-483C-9E63-FD155347263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828EC00-D264-46E7-AF4C-F3F6B1CDDD3B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F83F4EF-9F2E-48F7-8191-E127446756D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469A4EA-1FD3-4BEF-BDB4-A40E1376FA9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D9B94E7-1276-46BE-8DD7-DE2C91BB0F6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D080D0D-FB57-4C52-8E24-63AAA63230D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5120A02-EFD5-458F-8E65-EA42D722652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844C5BE-905A-4E40-91D2-C955841246E4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0301F66-8D55-4302-A010-59577065D726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1B4572B-0663-4B87-B8EC-08E270E77A2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FED67C8-881A-49DD-B9AB-071EF1FEF55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EE6F5AE-7A4E-43CD-9C5E-7E62FFD13925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68BC5B8-92EF-486F-95A7-F079419E0D9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AE7572-3ECD-4A9D-89B7-1DD1B5C1DDA8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8F6AE3-C2BD-4D8B-851A-4AE31AEEEF8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8658F85-D4C8-4DFD-A323-3F6EE10F88E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AB0D4D1-6962-462B-AAB3-9A50B0C0719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EE7BCFC-BC33-413B-BFBE-9D434B6434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B3A4AC6-BA3E-4631-AB11-4E6C96C40EE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D5C78D4-76B5-49AB-B828-5B0C3EABC0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771B17B3-E2C5-4730-BE8F-A37B05C7D52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5E0588F-992F-4E8A-9F19-A94DFADE3769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4F24C4C-B942-4ED1-BE9D-89EF660CA70C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A9A55004-65C4-4A45-950F-5D04E6453B9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FE143C1-A45E-413E-AA0F-8A2B02D2751D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45CDC5A-02B4-4D1A-A891-9685734E5E91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487F01B-CD9F-4170-9B80-CEAB13C1382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1A03F2-5B40-4EDE-A3AB-F6EDAB9712A0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D3EC273-5A0F-4DB2-B921-A3C54E2E8563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923B3A-AC6E-449C-B848-F77F0D4F057E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3B88CC2-CE1E-4A84-A7A5-252C4786C5CA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AB425AD-4349-4DBC-B74B-185AF6D8E1C7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649A6DD-FED9-4CFA-873C-1E7CAD1E5A18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2D8F4AE-FCBE-43BC-8DD8-4FC6992360D7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31D89D2-1B2E-4A58-AB7A-4001DD897A8B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8C1558F9-F4A6-4A23-8620-B86F6966EEA1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6E728C6F-00B2-46E9-8F23-D60907FE3A6F}"/>
            </a:ext>
          </a:extLst>
        </xdr:cNvPr>
        <xdr:cNvSpPr txBox="1"/>
      </xdr:nvSpPr>
      <xdr:spPr>
        <a:xfrm>
          <a:off x="56134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ED1DEAA-7552-420F-A4FF-AA65379BE488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D79FAE9-5376-4D48-ACE5-B8BCFC0731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3AF3DF7-911C-461E-8321-EE8FD534963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FA2AE27-FB34-4126-8078-CFD0C21C3AA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358F62C-52A0-4EEF-A9D9-298D7468074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A844FEB-9941-4818-AFA6-38F9FF88F5E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005EEF7-84A9-4EC6-A747-9EED7A15D0A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0124038-2099-452F-B968-66FDD9169AD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1E12199-2F33-4851-B732-241E8E98D99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AD70CF2-E813-49AB-BE85-D858571851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60308D3-6106-4BB2-9468-81A47FBC9E6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BB67B59-93F0-4937-9D9E-EF090BF8152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0A29C38-4DD9-4394-8BFC-20F6D32CB282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955D359-C074-4D6A-BE9B-155704D2232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9154EC8-B07F-4443-971D-D76354200C6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FED2584-FA60-4561-9A5B-CBEE3E4A247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22A668FE-EFDA-493D-AA34-025ABD9A7D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DB3A9497-3570-442C-BA60-5297B514608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EFD6E0C-21E9-4F25-907E-1AC0A8C84774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18808AC-D067-49E5-A013-8BE086FDD83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293F66C-1D41-48E3-9805-F0A1228EF7E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A5D2E24-537D-49B2-A2AB-7007C78B62A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F0AFCF2C-2C74-4ED7-A02E-6613F8F02A0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AF7A8CC-D2A8-46BA-B30B-9D47C8F33CD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D32596D-FF48-4F65-A0FD-7E8F9F825A1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0D7C44-E94F-456B-81A3-EDEA72FBC50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223F995-2D72-4643-8834-6DA2BE3D9F8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BA186EE-5C7D-4AB7-AA4A-24CDF47293E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789B687-D853-42E4-8D20-940F06A9594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42B8CBF-C5D8-4A98-92A4-97BA9E025F9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FFE6987-186B-4848-A33B-CBC0201EBFB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8BF6CBB-E35B-4429-B233-00ABE1E129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DA0B188-14F9-4164-9C09-204A8A02C4E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A44D342-F1FC-478F-AD77-C16FAEE0C6A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7B2B806-3A1D-4E56-966F-A1291C1CBE0D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6A85FE7-E1D2-40A9-87A9-9005B386471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F49AFA6-8607-4D7E-AC8B-5A824BE8C63F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D3A303F-84EB-4F52-9BF4-B743CB599AB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8045FF-3841-4149-A91F-817B19A0252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1742DF2-7306-4271-84D5-740A3E240B9F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3F5517F-488D-4297-9CD0-4DE7ABC5CE4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79143DF-115B-481D-8C28-E9056CEFFCF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E2920DF-43BC-4673-B762-30E58788CA87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120197B-8D6B-4E11-B62C-1382DEBB3F3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01A6F60-DF13-4147-BC6A-DFE5F567D23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1D72AC1-ACEB-4D95-B9A2-B70FCB0129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D3340A5-CBDD-4936-9A71-0E311C425154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20B6CC2-A9E0-4A01-8297-F14A41132FD2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9BCCEEF-6BC2-49ED-B759-377A44E06E2A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5E82EF4-E159-47DB-A181-CFBBD0DC078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C2E587BA-1AA1-4378-AA76-ADA14EA43FA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758CEFA-EB72-486E-8175-89D84660A7F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2E04765-9531-4153-92AC-DC5ACCAC7B1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0A9D9B-B0EA-4CAD-AE07-730D49F37C8E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1C342FD-01AB-4EAB-A44D-889FF4C5DA6D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80EC0D23-81B2-408E-856F-212BE8F94985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228D944-5416-44DF-8078-F6DF1F1D8090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F273ADC-4D2D-4143-84D4-D22790BE682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0F3F0E6-45C3-4FDB-AAEE-5BA44100F32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7B61D72-DFC7-4CF7-8625-0868C0CB2D58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F1FF9043-862E-4460-9FED-3D595523FF0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2D166E8-319E-4D9E-9E3A-D568F604D78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7C63BEA-355D-42FA-B281-78F53FF9AE96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1019E6-C925-4EE2-914B-1228EA196EA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3C3D6A1-E022-4CB7-BCD8-DB9CBF055B8A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B244089-0087-4407-B55F-8D943B7801F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E54D9AE8-51A9-4631-B976-3929386B4581}"/>
            </a:ext>
          </a:extLst>
        </xdr:cNvPr>
        <xdr:cNvSpPr txBox="1"/>
      </xdr:nvSpPr>
      <xdr:spPr>
        <a:xfrm>
          <a:off x="1615440" y="1303020"/>
          <a:ext cx="63246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FC26985-4CFE-469B-ADB0-F04040749A57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CD68A5D-1A57-481E-9410-62600AD43579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3430C0AD-0C52-4725-9295-DCE97DD35F71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116BB0A-07BD-4881-8C30-FC8F7BF7D04B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FA0AC2E-0FA9-430F-BCEE-C831D98E68FC}"/>
            </a:ext>
          </a:extLst>
        </xdr:cNvPr>
        <xdr:cNvSpPr txBox="1"/>
      </xdr:nvSpPr>
      <xdr:spPr>
        <a:xfrm>
          <a:off x="7955280" y="1303020"/>
          <a:ext cx="0" cy="6553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36ACB08-469D-416B-B7F3-437F76171CE5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F41AF88-42DF-4773-B105-F2755F88005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20C06194-FF73-490D-8D98-9E8A5C7E281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9AED8B5-9958-413B-8082-427037CB010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95FF4096-6497-49DF-88B9-8F9D81ED358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C541609-C6A9-46C6-8EB8-038512B1E97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9CFF466-C27C-4CDE-991D-4118A1A8B9E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B52D41E-4E04-439A-8132-8574CF86642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87ACB556-9735-4367-A00E-E99C616C195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5022CD-9CEC-4CCB-A728-166B1D9BE87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774EFE-8B77-4CB0-A334-42756C7263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D581F8D-EC36-44E8-87BF-12EACB78B6B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DF1D6E2-6C20-4A40-911F-D42871BDA39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37CBDA6-6595-4965-933F-93325DF2C5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E372607B-4E7C-4207-B1C4-CFF1495C554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A262592-2B1B-49D0-81A5-953FDEA19C3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71BD6F8C-40AE-41FE-B215-7B061FFB6C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99B8CCF-3433-4476-B1C6-9552AE6DB03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DE3D661-2084-43D4-9D3A-5B7FB1AF1562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E9F47C7-F835-4E0C-BE13-B6B49D7E827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29A774A-50FE-421B-9FFA-E229D70CA48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21FA7F8-677E-4F04-8B13-C515F28CEA0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6F6689D8-890D-4912-AB3E-C62B3E520E4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C1E73F57-B6C7-4C7A-A763-0BD90FCF40C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41A3537-83CA-43C5-93E7-A979E0502DD8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CF0A0F1-D0DB-4B5C-A07C-8271FEF029C9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ADE2A2-CFC3-4C7C-BED0-DDADBA4A2B54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994C14F-D3AD-497F-9788-35FEDCF9EF3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73138DE-E90D-4400-83D4-D941F41FB3C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1EACB3CE-0772-4B7A-B008-AC05B13159F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13637705-C91A-475F-8D39-81ED860F2624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A4415F6-BD57-475A-970D-2D9A3A8B9F1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83BF184-3C9C-4D50-93FE-B12D76711C4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F312081-09B8-4FDC-BF93-8F3AED91D21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171D95-400A-46E6-8A5A-C5A6C0D599B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26F0E77-90AD-4865-9691-DA3B9284B3BC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47E82F-DD65-4048-AE89-90747CCB9581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66FDA59E-B262-41E4-BF0B-7BA19C0314B8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F9B3A39-CD05-4397-B7C5-6FBA86B11E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1BEECB21-6D5A-4AB6-896F-6823D798E0B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D4628B1A-22D4-4565-9399-0EB63196743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002CA41-AA63-436F-9CB2-48BF9393472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B0E4142-923E-4A6F-8FA1-1624AF279D60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3F145CB-9119-4EBE-9CA5-376DDBDDACE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820DB98-A939-40F4-9474-555D897D184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0764089-168F-4EF6-B511-6C47EDD6E1C2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2F1F671-BCFC-4F8B-85B8-F42DE3A4A97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385AFB2-4DFA-4E1F-81B9-C71F0E15CBA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E19046B-E901-495A-B99A-271257FC338F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9BF5729-6C4D-495E-B71F-DD9868D5D04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1E9666BB-0248-4F7F-B01F-A40C3451D96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BCD20FF2-4B42-4573-A622-8C6A3502D5C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921A381-750A-4FE0-B23C-A2DF33CEBAF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8237D2C-8DE0-446A-9964-B12247FB5080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5280137-A4A9-45E0-8EC7-DBFDECCC7E16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B79395C-E1F1-496D-A3DC-6E986DEC306D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A035E5C2-E671-4D50-8EDC-EAB6B754012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A8C5AA-424D-4372-9B86-3F45AAC397F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87964A0-9FE4-4F01-8483-24D203A4872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AC33C3BB-728E-4ED7-A925-8AB8A6EDA873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249EDE1-A380-4530-9B0F-669FF3AC8CFB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687261A-C4CE-473F-B964-CB8BABFC199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5670778-902D-4961-AC28-B629EA889DB6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B45BD8D-4EA6-4DAB-8308-70BFB31B96BB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34DF8A0-A63F-4164-8CA0-B965CAC61345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8B60D4D-2FC8-4418-BC75-47A6A4EE1EDF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A7C48EE-213F-4B35-B96E-7E9C26C40703}"/>
            </a:ext>
          </a:extLst>
        </xdr:cNvPr>
        <xdr:cNvSpPr txBox="1"/>
      </xdr:nvSpPr>
      <xdr:spPr>
        <a:xfrm>
          <a:off x="7638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A4D0CAC3-959C-4BDE-AB60-82A73CF60C6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58BF6602-765C-48FB-B335-3E00EFC962C7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6AF680C-9435-41E3-A89F-D137936A5BEA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C4468E8-302F-4377-89BD-F7DA7320D361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E667F55E-FAC9-49FD-848A-2B3FE52D43AE}"/>
            </a:ext>
          </a:extLst>
        </xdr:cNvPr>
        <xdr:cNvSpPr txBox="1"/>
      </xdr:nvSpPr>
      <xdr:spPr>
        <a:xfrm>
          <a:off x="5869214" y="1105354"/>
          <a:ext cx="512536" cy="6363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D0E19CC-6B9F-4565-B127-3CDC30E3DBA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D480332C-8AC3-4844-81FD-4B884365CF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B99EAAE-9EDE-4EC8-8F91-4F42A87AE5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F0A1A965-8E6C-4861-88ED-F492A748C2B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B6A3EE8-B522-4804-AC3D-E3EC8072106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D3D9656-F9E7-44E7-B56A-626CF4B64E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B884DC10-E6CD-456A-8B63-C75F9688590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62F6A08-277B-42CB-B2C5-499E5BFED57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D756C32-8D76-4DA6-86C4-23CD85393C1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887D9203-0162-450D-9C03-B022476BAB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8A8929C-F6D1-42D4-9ECC-1A6EB441164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73C86ABB-76EB-4089-98F9-2FA8D5427AD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87AE7E3-3F88-4CE3-B4F8-6E038DC2AA82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24A46B04-6AE7-4BA0-8542-1982D6D3BB4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491FA05C-F1A3-4C90-B91C-A3CF705B5B3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9B68F6F-5A67-4AF0-8F43-BEBBB829D33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CC2FAA4B-F605-45F5-8701-983493BB91A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42607472-27D6-4D0A-87CC-76CC826706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7DB06AB9-CDBB-4BB6-AFEC-DB88E7046BB1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31079F7C-3C16-49F2-96C4-60152DA0659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352EA327-A483-4EBD-9FC2-F52234447C8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C8AF83AB-3539-4D18-A559-73C3AC5074A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EE3CF6C-A96C-4088-9258-F64258C9A3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D77D2B6-CBCE-4355-A31F-5BE55B949D5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DC7E067D-C99D-494A-957B-0832D969C89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D663A89-B707-4A68-9264-EF8C7055FB3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97FC5D9-2744-42BB-8D77-8F000EAAF4B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9D38449-B6FB-4546-A0CA-E38A3CA981B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1A31C2CF-6F4E-4FAE-903B-51AE82073EC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2CDA6D9C-1E44-4D85-B3AA-21BE05C8A3A7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8A6F7E46-A4BB-4D08-BC8D-94B6E88C46BE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56DB3A45-4E4D-485C-8982-937FF56F98E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918A41E0-78E1-488A-B7FF-D29D8EFBE48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EC830206-337C-4D1F-A9A1-9F929DBB14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FB5ED4-4492-41AE-9DC4-CDEDE085936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3B073B1-6705-4E41-BB33-53D644AC2B8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2F89E605-6104-4E1B-92F6-17ECAE6BC2CC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BDB9F86A-97DA-4016-8960-06D6F13F72A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008E9A2-4934-484F-8232-D469B3DC5CD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437A1F95-8A10-418D-AEAB-D9EDB51094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E8E2C7AD-C56D-4802-8EF7-078D881C634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F5FA4314-C0FE-4552-93CA-27F07E74214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30F6F72A-46D7-4BAB-B34F-7448205CFF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977F7D44-4A7A-4245-AB24-29EEA2FAC6D9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6A1C93B5-BD67-40BE-92A0-17D2B1170A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D8ACD9B0-101C-4E9B-A3BB-DD9C9C64E83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42031925-CFCB-4893-8CBD-EB2ABABAC7A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808325FA-28A6-4A87-B4BC-6D93A10B885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5A00E3DC-27C8-4699-829D-965FB8D2CC9D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E81C69A2-5CDD-4546-B818-F3B76ABF791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0FCA972-6767-4D65-9901-AB2771233521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A13BD893-9C1C-4A08-BAE1-759A8F1338AB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B51505E6-4E88-47C9-A178-7F2F0DEEA385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4FC6A9B-701C-4F1C-B77A-53F869E371E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5A7A881-5F84-407F-AE06-FD4B684CDC44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FA52754C-5D3E-412E-A276-63EA9194E57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BE8FEE69-2473-4979-8416-6B05C7463CA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78E906FC-9CDC-4E27-AE79-3A98543AB03F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5E011485-3EC0-4D11-B455-B6806BEC1BD8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BE00F66F-C317-420F-B490-199731B8232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4C5B8A13-D52D-4DA1-A77D-0062528CE6E3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4A2862C9-D312-4157-8341-E3FBD7B8FDC3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79E918B4-9515-427B-A901-100FD275C602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6CC84222-0AB2-4BE9-B62B-83C7806F2CD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CE5F41A-878D-4FF2-8B9D-DCFF985B692E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524A6CFE-E387-439F-8D57-1E5CFE887706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A134A95F-67D7-465C-BDAB-D0BBB31D4E9A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C785B449-0A5C-4EFF-9F9D-F8EAC3348CC4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F1DFCF8D-7F3C-4C6B-A1C4-4E677309AA8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2FA15667-B9F7-4515-A611-A69004C4730C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3613997F-CA30-4A9C-9D97-78EAA062AAFA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32959B4A-92E4-414C-BB42-364847FAE84D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5462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7" name="ColorPalette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75723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730567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279525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6" name="ColorPalette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934325" y="127000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5" name="ColorPalette" hidden="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72009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1270000" y="159385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  <xdr:twoCellAnchor>
    <xdr:from>
      <xdr:col>9</xdr:col>
      <xdr:colOff>127000</xdr:colOff>
      <xdr:row>6</xdr:row>
      <xdr:rowOff>136525</xdr:rowOff>
    </xdr:from>
    <xdr:to>
      <xdr:col>9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/>
      </xdr:nvSpPr>
      <xdr:spPr>
        <a:xfrm>
          <a:off x="7810500" y="1593850"/>
          <a:ext cx="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SpPr txBox="1"/>
      </xdr:nvSpPr>
      <xdr:spPr>
        <a:xfrm>
          <a:off x="736600" y="1108075"/>
          <a:ext cx="4826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6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4" name="ColorPalette" hidden="1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9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A00-000002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127000</xdr:colOff>
      <xdr:row>6</xdr:row>
      <xdr:rowOff>136525</xdr:rowOff>
    </xdr:from>
    <xdr:to>
      <xdr:col>1</xdr:col>
      <xdr:colOff>762000</xdr:colOff>
      <xdr:row>10</xdr:row>
      <xdr:rowOff>123825</xdr:rowOff>
    </xdr:to>
    <xdr:sp macro="" textlink="">
      <xdr:nvSpPr>
        <xdr:cNvPr id="3" name="ColorPalette" hidden="1">
          <a:extLst>
            <a:ext uri="{FF2B5EF4-FFF2-40B4-BE49-F238E27FC236}">
              <a16:creationId xmlns:a16="http://schemas.microsoft.com/office/drawing/2014/main" id="{00000000-0008-0000-2B00-000003000000}"/>
            </a:ext>
          </a:extLst>
        </xdr:cNvPr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C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D00-00000200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133350</xdr:rowOff>
    </xdr:from>
    <xdr:to>
      <xdr:col>1</xdr:col>
      <xdr:colOff>762000</xdr:colOff>
      <xdr:row>10</xdr:row>
      <xdr:rowOff>123825</xdr:rowOff>
    </xdr:to>
    <xdr:sp macro="" textlink="">
      <xdr:nvSpPr>
        <xdr:cNvPr id="19457" name="ColorPalette" hidden="1">
          <a:extLst>
            <a:ext uri="{FF2B5EF4-FFF2-40B4-BE49-F238E27FC236}">
              <a16:creationId xmlns:a16="http://schemas.microsoft.com/office/drawing/2014/main" id="{00000000-0008-0000-2E00-0000014C0000}"/>
            </a:ext>
          </a:extLst>
        </xdr:cNvPr>
        <xdr:cNvSpPr txBox="1">
          <a:spLocks noChangeArrowheads="1"/>
        </xdr:cNvSpPr>
      </xdr:nvSpPr>
      <xdr:spPr bwMode="auto">
        <a:xfrm>
          <a:off x="1266825" y="1266825"/>
          <a:ext cx="638175" cy="638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2F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0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1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2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3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4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5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6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7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8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9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A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B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140970</xdr:rowOff>
    </xdr:from>
    <xdr:to>
      <xdr:col>1</xdr:col>
      <xdr:colOff>785067</xdr:colOff>
      <xdr:row>10</xdr:row>
      <xdr:rowOff>123856</xdr:rowOff>
    </xdr:to>
    <xdr:sp macro="" textlink="">
      <xdr:nvSpPr>
        <xdr:cNvPr id="2" name="ColorPalette" hidden="1">
          <a:extLst>
            <a:ext uri="{FF2B5EF4-FFF2-40B4-BE49-F238E27FC236}">
              <a16:creationId xmlns:a16="http://schemas.microsoft.com/office/drawing/2014/main" id="{00000000-0008-0000-3C00-000002000000}"/>
            </a:ext>
          </a:extLst>
        </xdr:cNvPr>
        <xdr:cNvSpPr txBox="1">
          <a:spLocks noChangeArrowheads="1"/>
        </xdr:cNvSpPr>
      </xdr:nvSpPr>
      <xdr:spPr bwMode="auto">
        <a:xfrm>
          <a:off x="1297305" y="1314450"/>
          <a:ext cx="661242" cy="65344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&lt;root/&gt;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1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12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3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14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5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16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7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8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9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20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2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22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23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24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25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26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27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28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29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3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31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32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33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34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35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36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37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38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39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40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41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42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43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4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45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46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47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48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49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50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51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52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53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54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55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56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57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58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59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6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61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6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1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2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3.xml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4.xm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5.xml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6.xml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7.xml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8.xml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9.xml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0.xml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63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2.xml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3.xml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4.xml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5.xml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6.xml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7.xml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8.xml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9.xml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0.xm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1.xml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2.xml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3.xml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4.xml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5.xml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6.xml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7.xml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8.xml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9.xml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0.xml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1.xml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2.xml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3.xml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AE3EB-85C5-4186-A36F-5C6CDF931C29}">
  <dimension ref="A1:G16"/>
  <sheetViews>
    <sheetView tabSelected="1"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149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47440</v>
      </c>
      <c r="C11" s="17">
        <v>267746.26</v>
      </c>
      <c r="D11" s="13">
        <v>19029</v>
      </c>
      <c r="E11" s="18">
        <v>335393.24</v>
      </c>
      <c r="F11" s="14">
        <f t="shared" si="0"/>
        <v>66469</v>
      </c>
      <c r="G11" s="16">
        <f t="shared" si="0"/>
        <v>603139.5</v>
      </c>
    </row>
    <row r="12" spans="1:7" x14ac:dyDescent="0.65">
      <c r="A12" s="11" t="s">
        <v>13</v>
      </c>
      <c r="B12" s="12">
        <v>445478</v>
      </c>
      <c r="C12" s="17">
        <v>1188073.71</v>
      </c>
      <c r="D12" s="13">
        <v>52743</v>
      </c>
      <c r="E12" s="18">
        <v>136710.23000000001</v>
      </c>
      <c r="F12" s="14">
        <f t="shared" si="0"/>
        <v>498221</v>
      </c>
      <c r="G12" s="16">
        <f t="shared" si="0"/>
        <v>1324783.94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74" priority="1" operator="greaterThan">
      <formula>"(b7-k7)/k7&gt;0.5"</formula>
    </cfRule>
    <cfRule type="cellIs" dxfId="27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36B3E-24F0-4DD7-A5C1-8A7C164D22B1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47368</v>
      </c>
      <c r="C11" s="17">
        <v>266008</v>
      </c>
      <c r="D11" s="13">
        <v>19107</v>
      </c>
      <c r="E11" s="18">
        <v>336923</v>
      </c>
      <c r="F11" s="14">
        <f t="shared" si="0"/>
        <v>66475</v>
      </c>
      <c r="G11" s="16">
        <f t="shared" si="0"/>
        <v>602931</v>
      </c>
    </row>
    <row r="12" spans="1:7" x14ac:dyDescent="0.65">
      <c r="A12" s="11" t="s">
        <v>13</v>
      </c>
      <c r="B12" s="12">
        <v>444840</v>
      </c>
      <c r="C12" s="17">
        <v>1186349</v>
      </c>
      <c r="D12" s="13">
        <v>53217</v>
      </c>
      <c r="E12" s="18">
        <v>137894</v>
      </c>
      <c r="F12" s="14">
        <f t="shared" si="0"/>
        <v>498057</v>
      </c>
      <c r="G12" s="16">
        <f t="shared" si="0"/>
        <v>1324243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72" priority="1" operator="greaterThan">
      <formula>"(b7-k7)/k7&gt;0.5"</formula>
    </cfRule>
    <cfRule type="cellIs" dxfId="27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3879-4C1D-443F-8930-D28E20B610AB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47228</v>
      </c>
      <c r="C11" s="17">
        <v>264042.5</v>
      </c>
      <c r="D11" s="13">
        <v>19256</v>
      </c>
      <c r="E11" s="18">
        <v>338671.21</v>
      </c>
      <c r="F11" s="14">
        <f t="shared" si="0"/>
        <v>66484</v>
      </c>
      <c r="G11" s="16">
        <f t="shared" si="0"/>
        <v>602713.71</v>
      </c>
    </row>
    <row r="12" spans="1:7" x14ac:dyDescent="0.65">
      <c r="A12" s="11" t="s">
        <v>13</v>
      </c>
      <c r="B12" s="12">
        <v>448984</v>
      </c>
      <c r="C12" s="17">
        <v>1196933.28</v>
      </c>
      <c r="D12" s="13">
        <v>48873</v>
      </c>
      <c r="E12" s="18">
        <v>126430.76</v>
      </c>
      <c r="F12" s="14">
        <f t="shared" si="0"/>
        <v>497857</v>
      </c>
      <c r="G12" s="16">
        <f t="shared" si="0"/>
        <v>1323364.04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70" priority="1" operator="greaterThan">
      <formula>"(b7-k7)/k7&gt;0.5"</formula>
    </cfRule>
    <cfRule type="cellIs" dxfId="26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0410A-3D80-46FD-92C5-2388BC7D683A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47374</v>
      </c>
      <c r="C11" s="17">
        <v>265938.40000000002</v>
      </c>
      <c r="D11" s="13">
        <v>19081</v>
      </c>
      <c r="E11" s="18">
        <v>336877.27</v>
      </c>
      <c r="F11" s="14">
        <f t="shared" si="0"/>
        <v>66455</v>
      </c>
      <c r="G11" s="16">
        <f t="shared" si="0"/>
        <v>602815.67000000004</v>
      </c>
    </row>
    <row r="12" spans="1:7" x14ac:dyDescent="0.65">
      <c r="A12" s="11" t="s">
        <v>13</v>
      </c>
      <c r="B12" s="12">
        <v>448499</v>
      </c>
      <c r="C12" s="17">
        <v>1195163.9099999999</v>
      </c>
      <c r="D12" s="13">
        <v>49182</v>
      </c>
      <c r="E12" s="18">
        <v>127491.83</v>
      </c>
      <c r="F12" s="14">
        <f t="shared" si="0"/>
        <v>497681</v>
      </c>
      <c r="G12" s="16">
        <f t="shared" si="0"/>
        <v>1322655.74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68" priority="1" operator="greaterThan">
      <formula>"(b7-k7)/k7&gt;0.5"</formula>
    </cfRule>
    <cfRule type="cellIs" dxfId="26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10BFA-E12E-46AF-87C9-A05850F02B02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5</v>
      </c>
      <c r="C10" s="17">
        <v>2151.4299999999998</v>
      </c>
      <c r="D10" s="13">
        <v>49</v>
      </c>
      <c r="E10" s="18">
        <v>21659.05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47390</v>
      </c>
      <c r="C11" s="17">
        <v>265982.99</v>
      </c>
      <c r="D11" s="13">
        <v>19085</v>
      </c>
      <c r="E11" s="18">
        <v>336939.2</v>
      </c>
      <c r="F11" s="14">
        <f t="shared" si="0"/>
        <v>66475</v>
      </c>
      <c r="G11" s="16">
        <f t="shared" si="0"/>
        <v>602922.18999999994</v>
      </c>
    </row>
    <row r="12" spans="1:7" x14ac:dyDescent="0.65">
      <c r="A12" s="11" t="s">
        <v>13</v>
      </c>
      <c r="B12" s="12">
        <v>448447</v>
      </c>
      <c r="C12" s="17">
        <v>1195076.8899999999</v>
      </c>
      <c r="D12" s="13">
        <v>49205</v>
      </c>
      <c r="E12" s="18">
        <v>127535.84</v>
      </c>
      <c r="F12" s="14">
        <f t="shared" si="0"/>
        <v>497652</v>
      </c>
      <c r="G12" s="16">
        <f t="shared" si="0"/>
        <v>1322612.73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66" priority="1" operator="greaterThan">
      <formula>"(b7-k7)/k7&gt;0.5"</formula>
    </cfRule>
    <cfRule type="cellIs" dxfId="26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60DC-65F8-4236-A845-348A71BDA725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6</v>
      </c>
      <c r="C10" s="17">
        <v>2563.48</v>
      </c>
      <c r="D10" s="13">
        <v>48</v>
      </c>
      <c r="E10" s="18">
        <v>21247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47318</v>
      </c>
      <c r="C11" s="17">
        <v>265259.56</v>
      </c>
      <c r="D11" s="13">
        <v>19132</v>
      </c>
      <c r="E11" s="18">
        <v>337174.88</v>
      </c>
      <c r="F11" s="14">
        <f t="shared" si="0"/>
        <v>66450</v>
      </c>
      <c r="G11" s="16">
        <f t="shared" si="0"/>
        <v>602434.43999999994</v>
      </c>
    </row>
    <row r="12" spans="1:7" x14ac:dyDescent="0.65">
      <c r="A12" s="11" t="s">
        <v>13</v>
      </c>
      <c r="B12" s="12">
        <v>448344</v>
      </c>
      <c r="C12" s="17">
        <v>1194300.79</v>
      </c>
      <c r="D12" s="13">
        <v>49045</v>
      </c>
      <c r="E12" s="18">
        <v>127439.77</v>
      </c>
      <c r="F12" s="14">
        <f t="shared" si="0"/>
        <v>497389</v>
      </c>
      <c r="G12" s="16">
        <f t="shared" si="0"/>
        <v>1321740.56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64" priority="1" operator="greaterThan">
      <formula>"(b7-k7)/k7&gt;0.5"</formula>
    </cfRule>
    <cfRule type="cellIs" dxfId="26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2D1E-6931-4DC1-8B55-EE5E179929F7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46839</v>
      </c>
      <c r="C11" s="17">
        <v>257186.56</v>
      </c>
      <c r="D11" s="13">
        <v>19469</v>
      </c>
      <c r="E11" s="18">
        <v>343060.13</v>
      </c>
      <c r="F11" s="14">
        <f t="shared" si="0"/>
        <v>66308</v>
      </c>
      <c r="G11" s="16">
        <f t="shared" si="0"/>
        <v>600246.68999999994</v>
      </c>
    </row>
    <row r="12" spans="1:7" x14ac:dyDescent="0.65">
      <c r="A12" s="11" t="s">
        <v>13</v>
      </c>
      <c r="B12" s="12">
        <v>447871</v>
      </c>
      <c r="C12" s="17">
        <v>1192174.3999999999</v>
      </c>
      <c r="D12" s="13">
        <v>49054</v>
      </c>
      <c r="E12" s="18">
        <v>128057.66</v>
      </c>
      <c r="F12" s="14">
        <f t="shared" si="0"/>
        <v>496925</v>
      </c>
      <c r="G12" s="16">
        <f t="shared" si="0"/>
        <v>1320232.0599999998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62" priority="1" operator="greaterThan">
      <formula>"(b7-k7)/k7&gt;0.5"</formula>
    </cfRule>
    <cfRule type="cellIs" dxfId="26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7BB7B-ACBC-488D-9EF2-F7E0DF6E15D2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156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4</v>
      </c>
      <c r="C10" s="17">
        <v>1717.76</v>
      </c>
      <c r="D10" s="13">
        <v>50</v>
      </c>
      <c r="E10" s="18">
        <v>22092.720000000001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46799</v>
      </c>
      <c r="C11" s="17">
        <v>257925.67</v>
      </c>
      <c r="D11" s="13">
        <v>19511</v>
      </c>
      <c r="E11" s="18">
        <v>342482.13</v>
      </c>
      <c r="F11" s="14">
        <f t="shared" si="0"/>
        <v>66310</v>
      </c>
      <c r="G11" s="16">
        <f t="shared" si="0"/>
        <v>600407.80000000005</v>
      </c>
    </row>
    <row r="12" spans="1:7" x14ac:dyDescent="0.65">
      <c r="A12" s="11" t="s">
        <v>13</v>
      </c>
      <c r="B12" s="12">
        <v>445523</v>
      </c>
      <c r="C12" s="17">
        <v>1186222.51</v>
      </c>
      <c r="D12" s="13">
        <v>51414</v>
      </c>
      <c r="E12" s="18">
        <v>133861.51999999999</v>
      </c>
      <c r="F12" s="14">
        <f t="shared" si="0"/>
        <v>496937</v>
      </c>
      <c r="G12" s="16">
        <f t="shared" si="0"/>
        <v>1320084.03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60" priority="1" operator="greaterThan">
      <formula>"(b7-k7)/k7&gt;0.5"</formula>
    </cfRule>
    <cfRule type="cellIs" dxfId="25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3F808-7599-4054-85C5-8CEFF9F81050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1</v>
      </c>
      <c r="C9" s="17">
        <v>538.28</v>
      </c>
      <c r="D9" s="13">
        <v>11</v>
      </c>
      <c r="E9" s="18">
        <v>5842.85</v>
      </c>
      <c r="F9" s="14">
        <f t="shared" si="0"/>
        <v>12</v>
      </c>
      <c r="G9" s="16">
        <f t="shared" si="0"/>
        <v>6381.13</v>
      </c>
    </row>
    <row r="10" spans="1:7" x14ac:dyDescent="0.65">
      <c r="A10" s="11" t="s">
        <v>11</v>
      </c>
      <c r="B10" s="12">
        <v>3</v>
      </c>
      <c r="C10" s="17">
        <v>1228.29</v>
      </c>
      <c r="D10" s="13">
        <v>51</v>
      </c>
      <c r="E10" s="18">
        <v>22582.19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46788</v>
      </c>
      <c r="C11" s="17">
        <v>254967.4</v>
      </c>
      <c r="D11" s="13">
        <v>19467</v>
      </c>
      <c r="E11" s="18">
        <v>345152.56</v>
      </c>
      <c r="F11" s="14">
        <f t="shared" si="0"/>
        <v>66255</v>
      </c>
      <c r="G11" s="16">
        <f t="shared" si="0"/>
        <v>600119.96</v>
      </c>
    </row>
    <row r="12" spans="1:7" x14ac:dyDescent="0.65">
      <c r="A12" s="11" t="s">
        <v>13</v>
      </c>
      <c r="B12" s="12">
        <v>445131</v>
      </c>
      <c r="C12" s="17">
        <v>1184643.6499999999</v>
      </c>
      <c r="D12" s="13">
        <v>51822</v>
      </c>
      <c r="E12" s="18">
        <v>135455.99</v>
      </c>
      <c r="F12" s="14">
        <f t="shared" si="0"/>
        <v>496953</v>
      </c>
      <c r="G12" s="16">
        <f t="shared" si="0"/>
        <v>1320099.6399999999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58" priority="1" operator="greaterThan">
      <formula>"(b7-k7)/k7&gt;0.5"</formula>
    </cfRule>
    <cfRule type="cellIs" dxfId="25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4ED53-DBEB-4560-8363-9066E8144269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65">
      <c r="A10" s="11" t="s">
        <v>11</v>
      </c>
      <c r="B10" s="12">
        <v>8</v>
      </c>
      <c r="C10" s="17">
        <v>3361.9</v>
      </c>
      <c r="D10" s="13">
        <v>41</v>
      </c>
      <c r="E10" s="18">
        <v>18128.3</v>
      </c>
      <c r="F10" s="14">
        <f t="shared" si="0"/>
        <v>49</v>
      </c>
      <c r="G10" s="16">
        <f t="shared" si="0"/>
        <v>21490.2</v>
      </c>
    </row>
    <row r="11" spans="1:7" x14ac:dyDescent="0.65">
      <c r="A11" s="11" t="s">
        <v>12</v>
      </c>
      <c r="B11" s="12">
        <v>47150</v>
      </c>
      <c r="C11" s="17">
        <v>277978.78999999998</v>
      </c>
      <c r="D11" s="13">
        <v>19114</v>
      </c>
      <c r="E11" s="18">
        <v>322072.83</v>
      </c>
      <c r="F11" s="14">
        <f t="shared" si="0"/>
        <v>66264</v>
      </c>
      <c r="G11" s="16">
        <f t="shared" si="0"/>
        <v>600051.62</v>
      </c>
    </row>
    <row r="12" spans="1:7" x14ac:dyDescent="0.65">
      <c r="A12" s="11" t="s">
        <v>13</v>
      </c>
      <c r="B12" s="12">
        <v>444572</v>
      </c>
      <c r="C12" s="17">
        <v>1182583.08</v>
      </c>
      <c r="D12" s="13">
        <v>52166</v>
      </c>
      <c r="E12" s="18">
        <v>136877.92000000001</v>
      </c>
      <c r="F12" s="14">
        <f t="shared" si="0"/>
        <v>496738</v>
      </c>
      <c r="G12" s="16">
        <f t="shared" si="0"/>
        <v>1319461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56" priority="1" operator="greaterThan">
      <formula>"(b7-k7)/k7&gt;0.5"</formula>
    </cfRule>
    <cfRule type="cellIs" dxfId="25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3A50A-E7AF-4438-B869-8025723ABA48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159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0</v>
      </c>
      <c r="E8" s="18">
        <v>0</v>
      </c>
      <c r="F8" s="14">
        <f t="shared" si="0"/>
        <v>1</v>
      </c>
      <c r="G8" s="16">
        <f t="shared" si="0"/>
        <v>675</v>
      </c>
    </row>
    <row r="9" spans="1:7" x14ac:dyDescent="0.65">
      <c r="A9" s="11" t="s">
        <v>10</v>
      </c>
      <c r="B9" s="12">
        <v>2</v>
      </c>
      <c r="C9" s="17">
        <v>1039.73</v>
      </c>
      <c r="D9" s="13">
        <v>10</v>
      </c>
      <c r="E9" s="18">
        <v>5341.4</v>
      </c>
      <c r="F9" s="14">
        <f t="shared" si="0"/>
        <v>12</v>
      </c>
      <c r="G9" s="16">
        <f t="shared" si="0"/>
        <v>6381.1299999999992</v>
      </c>
    </row>
    <row r="10" spans="1:7" x14ac:dyDescent="0.65">
      <c r="A10" s="11" t="s">
        <v>11</v>
      </c>
      <c r="B10" s="12">
        <v>7</v>
      </c>
      <c r="C10" s="17">
        <v>2932.74</v>
      </c>
      <c r="D10" s="13">
        <v>42</v>
      </c>
      <c r="E10" s="18">
        <v>18557.46</v>
      </c>
      <c r="F10" s="14">
        <f t="shared" si="0"/>
        <v>49</v>
      </c>
      <c r="G10" s="16">
        <f t="shared" si="0"/>
        <v>21490.199999999997</v>
      </c>
    </row>
    <row r="11" spans="1:7" x14ac:dyDescent="0.65">
      <c r="A11" s="11" t="s">
        <v>12</v>
      </c>
      <c r="B11" s="12">
        <v>47009</v>
      </c>
      <c r="C11" s="17">
        <v>273608.56</v>
      </c>
      <c r="D11" s="13">
        <v>19242</v>
      </c>
      <c r="E11" s="18">
        <v>325787.87</v>
      </c>
      <c r="F11" s="14">
        <f t="shared" si="0"/>
        <v>66251</v>
      </c>
      <c r="G11" s="16">
        <f t="shared" si="0"/>
        <v>599396.42999999993</v>
      </c>
    </row>
    <row r="12" spans="1:7" x14ac:dyDescent="0.65">
      <c r="A12" s="11" t="s">
        <v>13</v>
      </c>
      <c r="B12" s="12">
        <v>444329</v>
      </c>
      <c r="C12" s="17">
        <v>1181757.71</v>
      </c>
      <c r="D12" s="13">
        <v>52186</v>
      </c>
      <c r="E12" s="18">
        <v>137051.17000000001</v>
      </c>
      <c r="F12" s="14">
        <f t="shared" si="0"/>
        <v>496515</v>
      </c>
      <c r="G12" s="16">
        <f t="shared" si="0"/>
        <v>1318808.8799999999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54" priority="1" operator="greaterThan">
      <formula>"(b7-k7)/k7&gt;0.5"</formula>
    </cfRule>
    <cfRule type="cellIs" dxfId="25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8DE99-FF29-438D-A49E-F7DADACB4818}">
  <dimension ref="A1:G16"/>
  <sheetViews>
    <sheetView zoomScaleNormal="100" workbookViewId="0"/>
  </sheetViews>
  <sheetFormatPr defaultRowHeight="13.25" x14ac:dyDescent="0.65"/>
  <cols>
    <col min="1" max="1" width="21.1328125" style="1" customWidth="1"/>
    <col min="2" max="6" width="15.40625" style="1" customWidth="1"/>
    <col min="7" max="7" width="15.1328125" style="1" customWidth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77</v>
      </c>
      <c r="B2" s="9"/>
      <c r="C2" s="9"/>
      <c r="D2" s="9"/>
      <c r="E2" s="9"/>
      <c r="F2" s="9"/>
      <c r="G2" s="10"/>
    </row>
    <row r="3" spans="1:7" x14ac:dyDescent="0.65">
      <c r="A3" s="9" t="s">
        <v>160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75</v>
      </c>
      <c r="G5" s="8"/>
    </row>
    <row r="6" spans="1:7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f t="shared" ref="F7:G12" si="0">SUM(B7,D7)</f>
        <v>0</v>
      </c>
      <c r="G7" s="16">
        <f t="shared" si="0"/>
        <v>0</v>
      </c>
    </row>
    <row r="8" spans="1:7" x14ac:dyDescent="0.65">
      <c r="A8" s="11" t="s">
        <v>9</v>
      </c>
      <c r="B8" s="12">
        <v>1</v>
      </c>
      <c r="C8" s="17">
        <v>675</v>
      </c>
      <c r="D8" s="13">
        <v>5</v>
      </c>
      <c r="E8" s="18">
        <v>3335.54</v>
      </c>
      <c r="F8" s="14">
        <f t="shared" si="0"/>
        <v>6</v>
      </c>
      <c r="G8" s="16">
        <f t="shared" si="0"/>
        <v>4010.54</v>
      </c>
    </row>
    <row r="9" spans="1:7" x14ac:dyDescent="0.65">
      <c r="A9" s="11" t="s">
        <v>10</v>
      </c>
      <c r="B9" s="12">
        <v>2</v>
      </c>
      <c r="C9" s="17">
        <v>1039.73</v>
      </c>
      <c r="D9" s="13">
        <v>14</v>
      </c>
      <c r="E9" s="18">
        <v>7556.28</v>
      </c>
      <c r="F9" s="14">
        <f t="shared" si="0"/>
        <v>16</v>
      </c>
      <c r="G9" s="16">
        <f t="shared" si="0"/>
        <v>8596.01</v>
      </c>
    </row>
    <row r="10" spans="1:7" x14ac:dyDescent="0.65">
      <c r="A10" s="11" t="s">
        <v>11</v>
      </c>
      <c r="B10" s="12">
        <v>3</v>
      </c>
      <c r="C10" s="17">
        <v>1282.6400000000001</v>
      </c>
      <c r="D10" s="13">
        <v>51</v>
      </c>
      <c r="E10" s="18">
        <v>22527.84</v>
      </c>
      <c r="F10" s="14">
        <f t="shared" si="0"/>
        <v>54</v>
      </c>
      <c r="G10" s="16">
        <f t="shared" si="0"/>
        <v>23810.48</v>
      </c>
    </row>
    <row r="11" spans="1:7" x14ac:dyDescent="0.65">
      <c r="A11" s="11" t="s">
        <v>12</v>
      </c>
      <c r="B11" s="12">
        <v>46689</v>
      </c>
      <c r="C11" s="17">
        <v>256356.66</v>
      </c>
      <c r="D11" s="13">
        <v>19570</v>
      </c>
      <c r="E11" s="18">
        <v>342781.84</v>
      </c>
      <c r="F11" s="14">
        <f t="shared" si="0"/>
        <v>66259</v>
      </c>
      <c r="G11" s="16">
        <f t="shared" si="0"/>
        <v>599138.5</v>
      </c>
    </row>
    <row r="12" spans="1:7" x14ac:dyDescent="0.65">
      <c r="A12" s="11" t="s">
        <v>13</v>
      </c>
      <c r="B12" s="12">
        <v>443556</v>
      </c>
      <c r="C12" s="17">
        <v>1179771.52</v>
      </c>
      <c r="D12" s="13">
        <v>52621</v>
      </c>
      <c r="E12" s="18">
        <v>137988.12</v>
      </c>
      <c r="F12" s="14">
        <f t="shared" si="0"/>
        <v>496177</v>
      </c>
      <c r="G12" s="16">
        <f t="shared" si="0"/>
        <v>1317759.6400000001</v>
      </c>
    </row>
    <row r="13" spans="1:7" x14ac:dyDescent="0.6">
      <c r="A13" s="3"/>
      <c r="B13" s="24"/>
      <c r="C13" s="20"/>
      <c r="D13" s="3"/>
      <c r="E13" s="20"/>
      <c r="F13" s="3"/>
      <c r="G13" s="20"/>
    </row>
    <row r="14" spans="1:7" x14ac:dyDescent="0.65">
      <c r="A14" s="23"/>
      <c r="C14" s="19"/>
      <c r="E14" s="19"/>
      <c r="G14" s="19"/>
    </row>
    <row r="15" spans="1:7" x14ac:dyDescent="0.65">
      <c r="A15" s="23"/>
      <c r="C15" s="19"/>
      <c r="E15" s="19"/>
      <c r="G15" s="19"/>
    </row>
    <row r="16" spans="1:7" x14ac:dyDescent="0.65">
      <c r="A16" s="22"/>
      <c r="C16" s="19"/>
      <c r="G16" s="19"/>
    </row>
  </sheetData>
  <conditionalFormatting sqref="B7:G12">
    <cfRule type="cellIs" dxfId="252" priority="1" operator="greaterThan">
      <formula>"(b7-k7)/k7&gt;0.5"</formula>
    </cfRule>
    <cfRule type="cellIs" dxfId="25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F52AA-FD0B-451B-9D6E-434D7160AE74}">
  <dimension ref="A1:G16"/>
  <sheetViews>
    <sheetView workbookViewId="0"/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137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65">
      <c r="A11" s="35" t="s">
        <v>12</v>
      </c>
      <c r="B11" s="36">
        <v>46538</v>
      </c>
      <c r="C11" s="37">
        <v>244129.92000000001</v>
      </c>
      <c r="D11" s="38">
        <v>19692</v>
      </c>
      <c r="E11" s="39">
        <v>337240.17</v>
      </c>
      <c r="F11" s="40">
        <f t="shared" si="0"/>
        <v>66230</v>
      </c>
      <c r="G11" s="41">
        <f t="shared" si="0"/>
        <v>581370.09</v>
      </c>
    </row>
    <row r="12" spans="1:7" x14ac:dyDescent="0.65">
      <c r="A12" s="35" t="s">
        <v>13</v>
      </c>
      <c r="B12" s="36">
        <v>442797</v>
      </c>
      <c r="C12" s="37">
        <v>1149282</v>
      </c>
      <c r="D12" s="38">
        <v>52855</v>
      </c>
      <c r="E12" s="39">
        <v>137050.28</v>
      </c>
      <c r="F12" s="40">
        <f t="shared" si="0"/>
        <v>495652</v>
      </c>
      <c r="G12" s="41">
        <f t="shared" si="0"/>
        <v>1286332.28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50" priority="1" operator="greaterThan">
      <formula>"(b7-k7)/k7&gt;0.5"</formula>
    </cfRule>
    <cfRule type="cellIs" dxfId="24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B160A-34E4-4271-980A-528747146791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138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65">
      <c r="A11" s="35" t="s">
        <v>12</v>
      </c>
      <c r="B11" s="36">
        <v>46598</v>
      </c>
      <c r="C11" s="37">
        <v>243907.04</v>
      </c>
      <c r="D11" s="38">
        <v>19689</v>
      </c>
      <c r="E11" s="39">
        <v>337611.87</v>
      </c>
      <c r="F11" s="40">
        <f t="shared" si="0"/>
        <v>66287</v>
      </c>
      <c r="G11" s="41">
        <f t="shared" si="0"/>
        <v>581518.91</v>
      </c>
    </row>
    <row r="12" spans="1:7" x14ac:dyDescent="0.65">
      <c r="A12" s="35" t="s">
        <v>13</v>
      </c>
      <c r="B12" s="36">
        <v>442555</v>
      </c>
      <c r="C12" s="37">
        <v>1148408.28</v>
      </c>
      <c r="D12" s="38">
        <v>52844</v>
      </c>
      <c r="E12" s="39">
        <v>137155.96</v>
      </c>
      <c r="F12" s="40">
        <f t="shared" si="0"/>
        <v>495399</v>
      </c>
      <c r="G12" s="41">
        <f t="shared" si="0"/>
        <v>1285564.24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48" priority="1" operator="greaterThan">
      <formula>"(b7-k7)/k7&gt;0.5"</formula>
    </cfRule>
    <cfRule type="cellIs" dxfId="24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8708-6CB7-4AEC-AAEC-31B80C6F4F20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139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5</v>
      </c>
      <c r="C10" s="37">
        <v>2102.2600000000002</v>
      </c>
      <c r="D10" s="38">
        <v>47</v>
      </c>
      <c r="E10" s="39">
        <v>20572.919999999998</v>
      </c>
      <c r="F10" s="40">
        <f t="shared" si="0"/>
        <v>52</v>
      </c>
      <c r="G10" s="41">
        <f t="shared" si="0"/>
        <v>22675.18</v>
      </c>
    </row>
    <row r="11" spans="1:7" x14ac:dyDescent="0.65">
      <c r="A11" s="35" t="s">
        <v>12</v>
      </c>
      <c r="B11" s="36">
        <v>46566</v>
      </c>
      <c r="C11" s="37">
        <v>244129.44</v>
      </c>
      <c r="D11" s="38">
        <v>19722</v>
      </c>
      <c r="E11" s="39">
        <v>337369.46</v>
      </c>
      <c r="F11" s="40">
        <f t="shared" si="0"/>
        <v>66288</v>
      </c>
      <c r="G11" s="41">
        <f t="shared" si="0"/>
        <v>581498.9</v>
      </c>
    </row>
    <row r="12" spans="1:7" x14ac:dyDescent="0.65">
      <c r="A12" s="35" t="s">
        <v>13</v>
      </c>
      <c r="B12" s="36">
        <v>442279</v>
      </c>
      <c r="C12" s="37">
        <v>1147288.6000000001</v>
      </c>
      <c r="D12" s="38">
        <v>52918</v>
      </c>
      <c r="E12" s="39">
        <v>137480.51</v>
      </c>
      <c r="F12" s="40">
        <f t="shared" si="0"/>
        <v>495197</v>
      </c>
      <c r="G12" s="41">
        <f t="shared" si="0"/>
        <v>1284769.1100000001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46" priority="1" operator="greaterThan">
      <formula>"(b7-k7)/k7&gt;0.5"</formula>
    </cfRule>
    <cfRule type="cellIs" dxfId="24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035B3-1AF2-4257-92FE-973BCA27693A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140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2</v>
      </c>
      <c r="E8" s="39">
        <v>1253.3399999999999</v>
      </c>
      <c r="F8" s="40">
        <f t="shared" si="0"/>
        <v>2</v>
      </c>
      <c r="G8" s="41">
        <f t="shared" si="0"/>
        <v>1253.3399999999999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5</v>
      </c>
      <c r="C10" s="37">
        <v>2170.6999999999998</v>
      </c>
      <c r="D10" s="38">
        <v>47</v>
      </c>
      <c r="E10" s="39">
        <v>20504.48</v>
      </c>
      <c r="F10" s="40">
        <f t="shared" si="0"/>
        <v>52</v>
      </c>
      <c r="G10" s="41">
        <f t="shared" si="0"/>
        <v>22675.18</v>
      </c>
    </row>
    <row r="11" spans="1:7" x14ac:dyDescent="0.65">
      <c r="A11" s="35" t="s">
        <v>12</v>
      </c>
      <c r="B11" s="36">
        <v>46530</v>
      </c>
      <c r="C11" s="37">
        <v>243900.78</v>
      </c>
      <c r="D11" s="38">
        <v>19802</v>
      </c>
      <c r="E11" s="39">
        <v>337450.78</v>
      </c>
      <c r="F11" s="40">
        <f t="shared" si="0"/>
        <v>66332</v>
      </c>
      <c r="G11" s="41">
        <f t="shared" si="0"/>
        <v>581351.56000000006</v>
      </c>
    </row>
    <row r="12" spans="1:7" x14ac:dyDescent="0.65">
      <c r="A12" s="35" t="s">
        <v>13</v>
      </c>
      <c r="B12" s="36">
        <v>441996</v>
      </c>
      <c r="C12" s="37">
        <v>1146331.1499999999</v>
      </c>
      <c r="D12" s="38">
        <v>52939</v>
      </c>
      <c r="E12" s="39">
        <v>137469.25</v>
      </c>
      <c r="F12" s="40">
        <f t="shared" si="0"/>
        <v>494935</v>
      </c>
      <c r="G12" s="41">
        <f t="shared" si="0"/>
        <v>1283800.3999999999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44" priority="1" operator="greaterThan">
      <formula>"(b7-k7)/k7&gt;0.5"</formula>
    </cfRule>
    <cfRule type="cellIs" dxfId="24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9D82-9011-4990-98EF-900843A13F85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141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6</v>
      </c>
      <c r="C10" s="37">
        <v>2540.65</v>
      </c>
      <c r="D10" s="38">
        <v>46</v>
      </c>
      <c r="E10" s="39">
        <v>20134.53</v>
      </c>
      <c r="F10" s="40">
        <f t="shared" si="0"/>
        <v>52</v>
      </c>
      <c r="G10" s="41">
        <f t="shared" si="0"/>
        <v>22675.18</v>
      </c>
    </row>
    <row r="11" spans="1:7" x14ac:dyDescent="0.65">
      <c r="A11" s="35" t="s">
        <v>12</v>
      </c>
      <c r="B11" s="36">
        <v>46342</v>
      </c>
      <c r="C11" s="37">
        <v>243716.51</v>
      </c>
      <c r="D11" s="38">
        <v>19989</v>
      </c>
      <c r="E11" s="39">
        <v>337591.41</v>
      </c>
      <c r="F11" s="40">
        <f t="shared" si="0"/>
        <v>66331</v>
      </c>
      <c r="G11" s="41">
        <f t="shared" si="0"/>
        <v>581307.91999999993</v>
      </c>
    </row>
    <row r="12" spans="1:7" x14ac:dyDescent="0.65">
      <c r="A12" s="35" t="s">
        <v>13</v>
      </c>
      <c r="B12" s="36">
        <v>441915</v>
      </c>
      <c r="C12" s="37">
        <v>1145875.79</v>
      </c>
      <c r="D12" s="38">
        <v>52673</v>
      </c>
      <c r="E12" s="39">
        <v>136734.04</v>
      </c>
      <c r="F12" s="40">
        <f t="shared" si="0"/>
        <v>494588</v>
      </c>
      <c r="G12" s="41">
        <f t="shared" si="0"/>
        <v>1282609.83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42" priority="1" operator="greaterThan">
      <formula>"(b7-k7)/k7&gt;0.5"</formula>
    </cfRule>
    <cfRule type="cellIs" dxfId="241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01E9A-66FB-40E5-B86D-F8362A33B75B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142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65">
      <c r="A11" s="35" t="s">
        <v>12</v>
      </c>
      <c r="B11" s="36">
        <v>46133</v>
      </c>
      <c r="C11" s="37">
        <v>238938.71</v>
      </c>
      <c r="D11" s="38">
        <v>20178</v>
      </c>
      <c r="E11" s="39">
        <v>342140.36</v>
      </c>
      <c r="F11" s="40">
        <f t="shared" si="0"/>
        <v>66311</v>
      </c>
      <c r="G11" s="41">
        <f t="shared" si="0"/>
        <v>581079.06999999995</v>
      </c>
    </row>
    <row r="12" spans="1:7" x14ac:dyDescent="0.65">
      <c r="A12" s="35" t="s">
        <v>13</v>
      </c>
      <c r="B12" s="36">
        <v>442074</v>
      </c>
      <c r="C12" s="37">
        <v>1145925.83</v>
      </c>
      <c r="D12" s="38">
        <v>52145</v>
      </c>
      <c r="E12" s="39">
        <v>135459.9</v>
      </c>
      <c r="F12" s="40">
        <f t="shared" si="0"/>
        <v>494219</v>
      </c>
      <c r="G12" s="41">
        <f t="shared" si="0"/>
        <v>1281385.73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40" priority="1" operator="greaterThan">
      <formula>"(b7-k7)/k7&gt;0.5"</formula>
    </cfRule>
    <cfRule type="cellIs" dxfId="239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C360C-E0CF-4F95-B2BA-D918E05B64F7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143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65">
      <c r="A11" s="35" t="s">
        <v>12</v>
      </c>
      <c r="B11" s="36">
        <v>46043</v>
      </c>
      <c r="C11" s="37">
        <v>237805.8</v>
      </c>
      <c r="D11" s="38">
        <v>20180</v>
      </c>
      <c r="E11" s="39">
        <v>342304.03</v>
      </c>
      <c r="F11" s="40">
        <f t="shared" si="0"/>
        <v>66223</v>
      </c>
      <c r="G11" s="41">
        <f t="shared" si="0"/>
        <v>580109.83000000007</v>
      </c>
    </row>
    <row r="12" spans="1:7" x14ac:dyDescent="0.65">
      <c r="A12" s="35" t="s">
        <v>13</v>
      </c>
      <c r="B12" s="36">
        <v>442100</v>
      </c>
      <c r="C12" s="37">
        <v>1145802.22</v>
      </c>
      <c r="D12" s="38">
        <v>51741</v>
      </c>
      <c r="E12" s="39">
        <v>134427.19</v>
      </c>
      <c r="F12" s="40">
        <f t="shared" si="0"/>
        <v>493841</v>
      </c>
      <c r="G12" s="41">
        <f t="shared" si="0"/>
        <v>1280229.4099999999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38" priority="1" operator="greaterThan">
      <formula>"(b7-k7)/k7&gt;0.5"</formula>
    </cfRule>
    <cfRule type="cellIs" dxfId="237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05E4D-825E-4D98-8B28-38DA991D3A14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144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1</v>
      </c>
      <c r="C8" s="37">
        <v>639.79</v>
      </c>
      <c r="D8" s="38">
        <v>3</v>
      </c>
      <c r="E8" s="39">
        <v>1887.14</v>
      </c>
      <c r="F8" s="40">
        <f t="shared" si="0"/>
        <v>4</v>
      </c>
      <c r="G8" s="41">
        <f t="shared" si="0"/>
        <v>2526.9300000000003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65">
      <c r="A11" s="35" t="s">
        <v>12</v>
      </c>
      <c r="B11" s="36">
        <v>45941</v>
      </c>
      <c r="C11" s="37">
        <v>237166.89</v>
      </c>
      <c r="D11" s="38">
        <v>20287</v>
      </c>
      <c r="E11" s="39">
        <v>343514.6</v>
      </c>
      <c r="F11" s="40">
        <f t="shared" si="0"/>
        <v>66228</v>
      </c>
      <c r="G11" s="41">
        <f t="shared" si="0"/>
        <v>580681.49</v>
      </c>
    </row>
    <row r="12" spans="1:7" x14ac:dyDescent="0.65">
      <c r="A12" s="35" t="s">
        <v>13</v>
      </c>
      <c r="B12" s="36">
        <v>442222</v>
      </c>
      <c r="C12" s="37">
        <v>1145806.3999999999</v>
      </c>
      <c r="D12" s="38">
        <v>51396</v>
      </c>
      <c r="E12" s="39">
        <v>133639.88</v>
      </c>
      <c r="F12" s="40">
        <f t="shared" si="0"/>
        <v>493618</v>
      </c>
      <c r="G12" s="41">
        <f t="shared" si="0"/>
        <v>1279446.2799999998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36" priority="1" operator="greaterThan">
      <formula>"(b7-k7)/k7&gt;0.5"</formula>
    </cfRule>
    <cfRule type="cellIs" dxfId="235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62812-23F8-4C4E-914D-DBED610EF3F6}">
  <dimension ref="A1:G16"/>
  <sheetViews>
    <sheetView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16384" width="9.1328125" style="27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145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4</v>
      </c>
      <c r="E8" s="39">
        <v>2526.9299999999998</v>
      </c>
      <c r="F8" s="40">
        <f t="shared" si="0"/>
        <v>4</v>
      </c>
      <c r="G8" s="41">
        <f t="shared" si="0"/>
        <v>2526.9299999999998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65">
      <c r="A11" s="35" t="s">
        <v>12</v>
      </c>
      <c r="B11" s="36">
        <v>45870</v>
      </c>
      <c r="C11" s="37">
        <v>235932.95</v>
      </c>
      <c r="D11" s="38">
        <v>20347</v>
      </c>
      <c r="E11" s="39">
        <v>344576.24</v>
      </c>
      <c r="F11" s="40">
        <f t="shared" si="0"/>
        <v>66217</v>
      </c>
      <c r="G11" s="41">
        <f t="shared" si="0"/>
        <v>580509.18999999994</v>
      </c>
    </row>
    <row r="12" spans="1:7" x14ac:dyDescent="0.65">
      <c r="A12" s="35" t="s">
        <v>13</v>
      </c>
      <c r="B12" s="36">
        <v>441798</v>
      </c>
      <c r="C12" s="37">
        <v>1144536.6599999999</v>
      </c>
      <c r="D12" s="38">
        <v>51672</v>
      </c>
      <c r="E12" s="39">
        <v>134363.04999999999</v>
      </c>
      <c r="F12" s="40">
        <f t="shared" si="0"/>
        <v>493470</v>
      </c>
      <c r="G12" s="41">
        <f t="shared" si="0"/>
        <v>1278899.71</v>
      </c>
    </row>
    <row r="13" spans="1:7" x14ac:dyDescent="0.6">
      <c r="A13" s="42"/>
      <c r="B13" s="43"/>
      <c r="C13" s="44"/>
      <c r="D13" s="42"/>
      <c r="E13" s="44"/>
      <c r="F13" s="42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34" priority="1" operator="greaterThan">
      <formula>"(b7-k7)/k7&gt;0.5"</formula>
    </cfRule>
    <cfRule type="cellIs" dxfId="233" priority="2" operator="greaterThan">
      <formula>(XEY1048574-C1048574)/C1048574&gt;0.5</formula>
    </cfRule>
  </conditionalFormatting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233E8-26D2-4A7E-B01C-93A8DF25B74D}">
  <dimension ref="A1:G16"/>
  <sheetViews>
    <sheetView zoomScaleNormal="100"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20" width="9.1328125" style="29" customWidth="1"/>
    <col min="21" max="16384" width="9.1328125" style="29"/>
  </cols>
  <sheetData>
    <row r="1" spans="1:7" x14ac:dyDescent="0.65">
      <c r="A1" s="25" t="s">
        <v>0</v>
      </c>
      <c r="B1" s="26"/>
      <c r="C1" s="26"/>
      <c r="D1" s="26"/>
      <c r="E1" s="26"/>
      <c r="F1" s="26"/>
      <c r="G1" s="26"/>
    </row>
    <row r="2" spans="1:7" x14ac:dyDescent="0.65">
      <c r="A2" s="25" t="s">
        <v>77</v>
      </c>
      <c r="B2" s="25"/>
      <c r="C2" s="25"/>
      <c r="D2" s="25"/>
      <c r="E2" s="25"/>
      <c r="F2" s="25"/>
      <c r="G2" s="26"/>
    </row>
    <row r="3" spans="1:7" x14ac:dyDescent="0.65">
      <c r="A3" s="25" t="s">
        <v>146</v>
      </c>
      <c r="B3" s="25"/>
      <c r="C3" s="25"/>
      <c r="D3" s="25"/>
      <c r="E3" s="25"/>
      <c r="F3" s="25"/>
      <c r="G3" s="26"/>
    </row>
    <row r="4" spans="1:7" x14ac:dyDescent="0.65">
      <c r="A4" s="28"/>
      <c r="B4" s="28"/>
      <c r="C4" s="28"/>
      <c r="D4" s="28"/>
      <c r="E4" s="28"/>
      <c r="F4" s="28"/>
    </row>
    <row r="5" spans="1:7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</row>
    <row r="6" spans="1:7" s="42" customFormat="1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</row>
    <row r="7" spans="1:7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</row>
    <row r="8" spans="1:7" x14ac:dyDescent="0.6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</row>
    <row r="9" spans="1:7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</row>
    <row r="10" spans="1:7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</row>
    <row r="11" spans="1:7" x14ac:dyDescent="0.65">
      <c r="A11" s="35" t="s">
        <v>12</v>
      </c>
      <c r="B11" s="36">
        <v>46030</v>
      </c>
      <c r="C11" s="37">
        <v>237401.73</v>
      </c>
      <c r="D11" s="38">
        <v>20258</v>
      </c>
      <c r="E11" s="39">
        <v>343436.52</v>
      </c>
      <c r="F11" s="40">
        <f t="shared" si="0"/>
        <v>66288</v>
      </c>
      <c r="G11" s="41">
        <f t="shared" si="0"/>
        <v>580838.25</v>
      </c>
    </row>
    <row r="12" spans="1:7" x14ac:dyDescent="0.65">
      <c r="A12" s="35" t="s">
        <v>13</v>
      </c>
      <c r="B12" s="36">
        <v>440921</v>
      </c>
      <c r="C12" s="37">
        <v>1142162.22</v>
      </c>
      <c r="D12" s="38">
        <v>52153</v>
      </c>
      <c r="E12" s="39">
        <v>135740.32</v>
      </c>
      <c r="F12" s="40">
        <f t="shared" si="0"/>
        <v>493074</v>
      </c>
      <c r="G12" s="41">
        <f t="shared" si="0"/>
        <v>1277902.54</v>
      </c>
    </row>
    <row r="13" spans="1:7" s="42" customFormat="1" x14ac:dyDescent="0.6">
      <c r="B13" s="43"/>
      <c r="C13" s="44"/>
      <c r="E13" s="44"/>
      <c r="G13" s="44"/>
    </row>
    <row r="14" spans="1:7" x14ac:dyDescent="0.65">
      <c r="A14" s="45"/>
      <c r="C14" s="46"/>
      <c r="E14" s="46"/>
      <c r="G14" s="46"/>
    </row>
    <row r="15" spans="1:7" x14ac:dyDescent="0.65">
      <c r="A15" s="45"/>
      <c r="C15" s="46"/>
      <c r="E15" s="46"/>
      <c r="G15" s="46"/>
    </row>
    <row r="16" spans="1:7" x14ac:dyDescent="0.65">
      <c r="A16" s="47"/>
      <c r="C16" s="46"/>
      <c r="G16" s="46"/>
    </row>
  </sheetData>
  <conditionalFormatting sqref="B7:G12">
    <cfRule type="cellIs" dxfId="232" priority="1" operator="greaterThan">
      <formula>"(b7-k7)/k7&gt;0.5"</formula>
    </cfRule>
    <cfRule type="cellIs" dxfId="231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77BB8-FF35-4BB0-A450-80D0B1CCF120}">
  <dimension ref="A1:O16"/>
  <sheetViews>
    <sheetView zoomScaleNormal="100"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8" width="9.1328125" style="29" hidden="1" customWidth="1"/>
    <col min="9" max="9" width="17.1328125" style="29" hidden="1" customWidth="1"/>
    <col min="10" max="15" width="15.40625" style="29" hidden="1" customWidth="1"/>
    <col min="16" max="20" width="9.1328125" style="29" customWidth="1"/>
    <col min="21" max="16384" width="9.1328125" style="29"/>
  </cols>
  <sheetData>
    <row r="1" spans="1:15" x14ac:dyDescent="0.65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65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65">
      <c r="A3" s="25" t="s">
        <v>147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65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65">
      <c r="A7" s="35" t="s">
        <v>8</v>
      </c>
      <c r="B7" s="36">
        <v>0</v>
      </c>
      <c r="C7" s="37">
        <v>0</v>
      </c>
      <c r="D7" s="38">
        <v>0</v>
      </c>
      <c r="E7" s="39">
        <v>0</v>
      </c>
      <c r="F7" s="40">
        <f t="shared" ref="F7:G12" si="0">SUM(B7,D7)</f>
        <v>0</v>
      </c>
      <c r="G7" s="41">
        <f t="shared" si="0"/>
        <v>0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65">
      <c r="A8" s="35" t="s">
        <v>9</v>
      </c>
      <c r="B8" s="36">
        <v>0</v>
      </c>
      <c r="C8" s="37">
        <v>0</v>
      </c>
      <c r="D8" s="38">
        <v>3</v>
      </c>
      <c r="E8" s="39">
        <v>1887.14</v>
      </c>
      <c r="F8" s="40">
        <f t="shared" si="0"/>
        <v>3</v>
      </c>
      <c r="G8" s="41">
        <f t="shared" si="0"/>
        <v>1887.14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65">
      <c r="A9" s="35" t="s">
        <v>10</v>
      </c>
      <c r="B9" s="36">
        <v>0</v>
      </c>
      <c r="C9" s="37">
        <v>0</v>
      </c>
      <c r="D9" s="38">
        <v>11</v>
      </c>
      <c r="E9" s="39">
        <v>5763.21</v>
      </c>
      <c r="F9" s="40">
        <f t="shared" si="0"/>
        <v>11</v>
      </c>
      <c r="G9" s="41">
        <f t="shared" si="0"/>
        <v>5763.21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65">
      <c r="A10" s="35" t="s">
        <v>11</v>
      </c>
      <c r="B10" s="36">
        <v>4</v>
      </c>
      <c r="C10" s="37">
        <v>1712.2</v>
      </c>
      <c r="D10" s="38">
        <v>49</v>
      </c>
      <c r="E10" s="39">
        <v>21378.09</v>
      </c>
      <c r="F10" s="40">
        <f t="shared" si="0"/>
        <v>53</v>
      </c>
      <c r="G10" s="41">
        <f t="shared" si="0"/>
        <v>23090.29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65">
      <c r="A11" s="35" t="s">
        <v>12</v>
      </c>
      <c r="B11" s="36">
        <v>46071</v>
      </c>
      <c r="C11" s="37">
        <v>238132.21</v>
      </c>
      <c r="D11" s="38">
        <v>20222</v>
      </c>
      <c r="E11" s="39">
        <v>342302.06</v>
      </c>
      <c r="F11" s="40">
        <f t="shared" si="0"/>
        <v>66293</v>
      </c>
      <c r="G11" s="41">
        <f t="shared" si="0"/>
        <v>580434.27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65">
      <c r="A12" s="35" t="s">
        <v>13</v>
      </c>
      <c r="B12" s="36">
        <v>440662</v>
      </c>
      <c r="C12" s="37">
        <v>1141318.28</v>
      </c>
      <c r="D12" s="38">
        <v>52120</v>
      </c>
      <c r="E12" s="39">
        <v>135678.69</v>
      </c>
      <c r="F12" s="40">
        <f t="shared" si="0"/>
        <v>492782</v>
      </c>
      <c r="G12" s="41">
        <f t="shared" si="0"/>
        <v>1276996.97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6">
      <c r="B13" s="43"/>
      <c r="C13" s="44"/>
      <c r="E13" s="44"/>
      <c r="G13" s="44"/>
      <c r="K13" s="44"/>
      <c r="M13" s="44"/>
      <c r="O13" s="44"/>
    </row>
    <row r="14" spans="1:15" x14ac:dyDescent="0.65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65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65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30" priority="1" operator="greaterThan">
      <formula>"(b7-k7)/k7&gt;0.5"</formula>
    </cfRule>
    <cfRule type="cellIs" dxfId="229" priority="2" operator="greaterThan">
      <formula>(XEY1048574-C1048574)/C1048574&gt;0.5</formula>
    </cfRule>
  </conditionalFormatting>
  <conditionalFormatting sqref="J7:O12">
    <cfRule type="cellIs" dxfId="228" priority="11" operator="greaterThan">
      <formula>"(b7-k7)/k7&gt;0.5"</formula>
    </cfRule>
    <cfRule type="cellIs" dxfId="22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F4A2F-377B-4C77-B8D0-723837EB2179}">
  <dimension ref="A1:O16"/>
  <sheetViews>
    <sheetView zoomScaleNormal="100" workbookViewId="0">
      <selection activeCell="F7" sqref="F7:G12"/>
    </sheetView>
  </sheetViews>
  <sheetFormatPr defaultColWidth="9.1328125" defaultRowHeight="13.25" x14ac:dyDescent="0.65"/>
  <cols>
    <col min="1" max="1" width="21.1328125" style="29" customWidth="1"/>
    <col min="2" max="6" width="15.40625" style="29" customWidth="1"/>
    <col min="7" max="7" width="15.1328125" style="29" customWidth="1"/>
    <col min="8" max="8" width="9.1328125" style="29" hidden="1" customWidth="1"/>
    <col min="9" max="9" width="17.1328125" style="29" hidden="1" customWidth="1"/>
    <col min="10" max="15" width="15.40625" style="29" hidden="1" customWidth="1"/>
    <col min="16" max="20" width="9.1328125" style="29" customWidth="1"/>
    <col min="21" max="16384" width="9.1328125" style="29"/>
  </cols>
  <sheetData>
    <row r="1" spans="1:15" x14ac:dyDescent="0.65">
      <c r="A1" s="25" t="s">
        <v>0</v>
      </c>
      <c r="B1" s="26"/>
      <c r="C1" s="26"/>
      <c r="D1" s="26"/>
      <c r="E1" s="26"/>
      <c r="F1" s="26"/>
      <c r="G1" s="26"/>
      <c r="I1" s="25" t="s">
        <v>0</v>
      </c>
      <c r="J1" s="26"/>
      <c r="K1" s="26"/>
      <c r="L1" s="26"/>
      <c r="M1" s="26"/>
      <c r="N1" s="26"/>
      <c r="O1" s="26"/>
    </row>
    <row r="2" spans="1:15" x14ac:dyDescent="0.65">
      <c r="A2" s="25" t="s">
        <v>77</v>
      </c>
      <c r="B2" s="25"/>
      <c r="C2" s="25"/>
      <c r="D2" s="25"/>
      <c r="E2" s="25"/>
      <c r="F2" s="25"/>
      <c r="G2" s="26"/>
      <c r="I2" s="25" t="s">
        <v>1</v>
      </c>
      <c r="J2" s="25"/>
      <c r="K2" s="25"/>
      <c r="L2" s="25"/>
      <c r="M2" s="25"/>
      <c r="N2" s="25"/>
      <c r="O2" s="26"/>
    </row>
    <row r="3" spans="1:15" x14ac:dyDescent="0.65">
      <c r="A3" s="25" t="s">
        <v>148</v>
      </c>
      <c r="B3" s="25"/>
      <c r="C3" s="25"/>
      <c r="D3" s="25"/>
      <c r="E3" s="25"/>
      <c r="F3" s="25"/>
      <c r="G3" s="26"/>
      <c r="I3" s="25" t="s">
        <v>76</v>
      </c>
      <c r="J3" s="25"/>
      <c r="K3" s="25"/>
      <c r="L3" s="25"/>
      <c r="M3" s="25"/>
      <c r="N3" s="25"/>
      <c r="O3" s="26"/>
    </row>
    <row r="4" spans="1:15" x14ac:dyDescent="0.65">
      <c r="A4" s="28"/>
      <c r="B4" s="28"/>
      <c r="C4" s="28"/>
      <c r="D4" s="28"/>
      <c r="E4" s="28"/>
      <c r="F4" s="28"/>
      <c r="I4" s="28"/>
      <c r="J4" s="28"/>
      <c r="K4" s="28"/>
      <c r="L4" s="28"/>
      <c r="M4" s="28"/>
      <c r="N4" s="28"/>
    </row>
    <row r="5" spans="1:15" x14ac:dyDescent="0.65">
      <c r="B5" s="30" t="s">
        <v>2</v>
      </c>
      <c r="C5" s="30"/>
      <c r="D5" s="30" t="s">
        <v>3</v>
      </c>
      <c r="E5" s="30"/>
      <c r="F5" s="30" t="s">
        <v>75</v>
      </c>
      <c r="G5" s="30"/>
      <c r="J5" s="30" t="s">
        <v>2</v>
      </c>
      <c r="K5" s="30"/>
      <c r="L5" s="30" t="s">
        <v>3</v>
      </c>
      <c r="M5" s="30"/>
      <c r="N5" s="30" t="s">
        <v>4</v>
      </c>
      <c r="O5" s="30"/>
    </row>
    <row r="6" spans="1:15" s="42" customFormat="1" ht="26" x14ac:dyDescent="0.6">
      <c r="A6" s="31" t="s">
        <v>74</v>
      </c>
      <c r="B6" s="32" t="s">
        <v>6</v>
      </c>
      <c r="C6" s="32" t="s">
        <v>7</v>
      </c>
      <c r="D6" s="33" t="s">
        <v>6</v>
      </c>
      <c r="E6" s="33" t="s">
        <v>7</v>
      </c>
      <c r="F6" s="34" t="s">
        <v>6</v>
      </c>
      <c r="G6" s="34" t="s">
        <v>7</v>
      </c>
      <c r="I6" s="31" t="s">
        <v>5</v>
      </c>
      <c r="J6" s="32" t="s">
        <v>6</v>
      </c>
      <c r="K6" s="32" t="s">
        <v>7</v>
      </c>
      <c r="L6" s="33" t="s">
        <v>6</v>
      </c>
      <c r="M6" s="33" t="s">
        <v>7</v>
      </c>
      <c r="N6" s="34" t="s">
        <v>6</v>
      </c>
      <c r="O6" s="34" t="s">
        <v>7</v>
      </c>
    </row>
    <row r="7" spans="1:15" x14ac:dyDescent="0.65">
      <c r="A7" s="35" t="s">
        <v>8</v>
      </c>
      <c r="B7" s="36">
        <v>0</v>
      </c>
      <c r="C7" s="37">
        <v>0</v>
      </c>
      <c r="D7" s="38">
        <v>1</v>
      </c>
      <c r="E7" s="39">
        <v>710.69</v>
      </c>
      <c r="F7" s="40">
        <f t="shared" ref="F7:G12" si="0">SUM(B7,D7)</f>
        <v>1</v>
      </c>
      <c r="G7" s="41">
        <f t="shared" si="0"/>
        <v>710.69</v>
      </c>
      <c r="I7" s="35" t="s">
        <v>8</v>
      </c>
      <c r="J7" s="36">
        <v>0</v>
      </c>
      <c r="K7" s="36">
        <v>0</v>
      </c>
      <c r="L7" s="38">
        <v>3</v>
      </c>
      <c r="M7" s="38">
        <v>2156.46</v>
      </c>
      <c r="N7" s="40">
        <v>3</v>
      </c>
      <c r="O7" s="40">
        <v>2156.46</v>
      </c>
    </row>
    <row r="8" spans="1:15" x14ac:dyDescent="0.65">
      <c r="A8" s="35" t="s">
        <v>9</v>
      </c>
      <c r="B8" s="36">
        <v>0</v>
      </c>
      <c r="C8" s="37">
        <v>0</v>
      </c>
      <c r="D8" s="38">
        <v>3</v>
      </c>
      <c r="E8" s="39">
        <v>1859.22</v>
      </c>
      <c r="F8" s="40">
        <f t="shared" si="0"/>
        <v>3</v>
      </c>
      <c r="G8" s="41">
        <f t="shared" si="0"/>
        <v>1859.22</v>
      </c>
      <c r="I8" s="35" t="s">
        <v>9</v>
      </c>
      <c r="J8" s="36">
        <v>0</v>
      </c>
      <c r="K8" s="37">
        <v>0</v>
      </c>
      <c r="L8" s="38">
        <v>7</v>
      </c>
      <c r="M8" s="39">
        <v>4555.51</v>
      </c>
      <c r="N8" s="40">
        <v>7</v>
      </c>
      <c r="O8" s="41">
        <v>4555.51</v>
      </c>
    </row>
    <row r="9" spans="1:15" x14ac:dyDescent="0.65">
      <c r="A9" s="35" t="s">
        <v>10</v>
      </c>
      <c r="B9" s="36">
        <v>0</v>
      </c>
      <c r="C9" s="37">
        <v>0</v>
      </c>
      <c r="D9" s="38">
        <v>17</v>
      </c>
      <c r="E9" s="39">
        <v>9142.31</v>
      </c>
      <c r="F9" s="40">
        <f t="shared" si="0"/>
        <v>17</v>
      </c>
      <c r="G9" s="41">
        <f t="shared" si="0"/>
        <v>9142.31</v>
      </c>
      <c r="I9" s="35" t="s">
        <v>10</v>
      </c>
      <c r="J9" s="36">
        <v>1</v>
      </c>
      <c r="K9" s="37">
        <v>532.27</v>
      </c>
      <c r="L9" s="38">
        <v>19</v>
      </c>
      <c r="M9" s="39">
        <v>10088.02</v>
      </c>
      <c r="N9" s="40">
        <v>20</v>
      </c>
      <c r="O9" s="41">
        <v>10620.29</v>
      </c>
    </row>
    <row r="10" spans="1:15" x14ac:dyDescent="0.65">
      <c r="A10" s="35" t="s">
        <v>11</v>
      </c>
      <c r="B10" s="36">
        <v>3</v>
      </c>
      <c r="C10" s="37">
        <v>1284.4000000000001</v>
      </c>
      <c r="D10" s="38">
        <v>45</v>
      </c>
      <c r="E10" s="39">
        <v>19473.04</v>
      </c>
      <c r="F10" s="40">
        <f t="shared" si="0"/>
        <v>48</v>
      </c>
      <c r="G10" s="41">
        <f t="shared" si="0"/>
        <v>20757.440000000002</v>
      </c>
      <c r="I10" s="35" t="s">
        <v>11</v>
      </c>
      <c r="J10" s="36">
        <v>8</v>
      </c>
      <c r="K10" s="37">
        <v>3655.46</v>
      </c>
      <c r="L10" s="38">
        <v>66</v>
      </c>
      <c r="M10" s="39">
        <v>29216.25</v>
      </c>
      <c r="N10" s="40">
        <v>74</v>
      </c>
      <c r="O10" s="41">
        <v>32871.71</v>
      </c>
    </row>
    <row r="11" spans="1:15" x14ac:dyDescent="0.65">
      <c r="A11" s="35" t="s">
        <v>12</v>
      </c>
      <c r="B11" s="36">
        <v>45942</v>
      </c>
      <c r="C11" s="37">
        <v>233901.46</v>
      </c>
      <c r="D11" s="38">
        <v>20343</v>
      </c>
      <c r="E11" s="39">
        <v>345493.26</v>
      </c>
      <c r="F11" s="40">
        <f t="shared" si="0"/>
        <v>66285</v>
      </c>
      <c r="G11" s="41">
        <f t="shared" si="0"/>
        <v>579394.72</v>
      </c>
      <c r="I11" s="35" t="s">
        <v>12</v>
      </c>
      <c r="J11" s="36">
        <v>45758</v>
      </c>
      <c r="K11" s="37">
        <v>271701.46000000002</v>
      </c>
      <c r="L11" s="38">
        <v>20647</v>
      </c>
      <c r="M11" s="39">
        <v>376091.36</v>
      </c>
      <c r="N11" s="40">
        <v>66405</v>
      </c>
      <c r="O11" s="41">
        <v>647792.81999999995</v>
      </c>
    </row>
    <row r="12" spans="1:15" x14ac:dyDescent="0.65">
      <c r="A12" s="35" t="s">
        <v>13</v>
      </c>
      <c r="B12" s="36">
        <v>439976</v>
      </c>
      <c r="C12" s="37">
        <v>1139398.93</v>
      </c>
      <c r="D12" s="38">
        <v>52147</v>
      </c>
      <c r="E12" s="39">
        <v>135891.65</v>
      </c>
      <c r="F12" s="40">
        <f t="shared" si="0"/>
        <v>492123</v>
      </c>
      <c r="G12" s="41">
        <f t="shared" si="0"/>
        <v>1275290.5799999998</v>
      </c>
      <c r="I12" s="35" t="s">
        <v>13</v>
      </c>
      <c r="J12" s="36">
        <v>419392</v>
      </c>
      <c r="K12" s="37">
        <v>1270564.55</v>
      </c>
      <c r="L12" s="38">
        <v>62782</v>
      </c>
      <c r="M12" s="39">
        <v>201517.83</v>
      </c>
      <c r="N12" s="40">
        <v>482174</v>
      </c>
      <c r="O12" s="41">
        <v>1472082.38</v>
      </c>
    </row>
    <row r="13" spans="1:15" s="42" customFormat="1" x14ac:dyDescent="0.6">
      <c r="B13" s="43"/>
      <c r="C13" s="44"/>
      <c r="E13" s="44"/>
      <c r="G13" s="44"/>
      <c r="K13" s="44"/>
      <c r="M13" s="44"/>
      <c r="O13" s="44"/>
    </row>
    <row r="14" spans="1:15" x14ac:dyDescent="0.65">
      <c r="A14" s="45"/>
      <c r="C14" s="46"/>
      <c r="E14" s="46"/>
      <c r="G14" s="46"/>
      <c r="I14" s="45" t="s">
        <v>73</v>
      </c>
      <c r="K14" s="46"/>
      <c r="M14" s="46"/>
      <c r="O14" s="46"/>
    </row>
    <row r="15" spans="1:15" x14ac:dyDescent="0.65">
      <c r="A15" s="45"/>
      <c r="C15" s="46"/>
      <c r="E15" s="46"/>
      <c r="G15" s="46"/>
      <c r="I15" s="45" t="s">
        <v>72</v>
      </c>
      <c r="K15" s="46"/>
      <c r="M15" s="46"/>
      <c r="O15" s="46"/>
    </row>
    <row r="16" spans="1:15" x14ac:dyDescent="0.65">
      <c r="A16" s="47"/>
      <c r="C16" s="46"/>
      <c r="G16" s="46"/>
      <c r="I16" s="47" t="s">
        <v>71</v>
      </c>
      <c r="K16" s="46"/>
      <c r="O16" s="46"/>
    </row>
  </sheetData>
  <conditionalFormatting sqref="B7:G12">
    <cfRule type="cellIs" dxfId="226" priority="1" operator="greaterThan">
      <formula>"(b7-k7)/k7&gt;0.5"</formula>
    </cfRule>
    <cfRule type="cellIs" dxfId="225" priority="2" operator="greaterThan">
      <formula>(XEY1048574-C1048574)/C1048574&gt;0.5</formula>
    </cfRule>
  </conditionalFormatting>
  <conditionalFormatting sqref="J7:O12">
    <cfRule type="cellIs" dxfId="224" priority="11" operator="greaterThan">
      <formula>"(b7-k7)/k7&gt;0.5"</formula>
    </cfRule>
    <cfRule type="cellIs" dxfId="22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34540-3321-4DB6-BB0F-CB2AFE9E50D3}">
  <dimension ref="A1:O16"/>
  <sheetViews>
    <sheetView zoomScaleNormal="10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45656</v>
      </c>
      <c r="C11" s="17">
        <v>234686.69</v>
      </c>
      <c r="D11" s="13">
        <v>20622</v>
      </c>
      <c r="E11" s="18">
        <v>348730.19</v>
      </c>
      <c r="F11" s="14">
        <f t="shared" si="0"/>
        <v>66278</v>
      </c>
      <c r="G11" s="16">
        <f t="shared" si="0"/>
        <v>583416.88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439394</v>
      </c>
      <c r="C12" s="17">
        <v>1174720.3</v>
      </c>
      <c r="D12" s="13">
        <v>52505</v>
      </c>
      <c r="E12" s="18">
        <v>142398.62</v>
      </c>
      <c r="F12" s="14">
        <f t="shared" si="0"/>
        <v>491899</v>
      </c>
      <c r="G12" s="16">
        <f t="shared" si="0"/>
        <v>1317118.92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22" priority="1" operator="greaterThan">
      <formula>"(b7-k7)/k7&gt;0.5"</formula>
    </cfRule>
    <cfRule type="cellIs" dxfId="221" priority="2" operator="greaterThan">
      <formula>(XEY1048574-C1048574)/C1048574&gt;0.5</formula>
    </cfRule>
  </conditionalFormatting>
  <conditionalFormatting sqref="J7:O12">
    <cfRule type="cellIs" dxfId="220" priority="11" operator="greaterThan">
      <formula>"(b7-k7)/k7&gt;0.5"</formula>
    </cfRule>
    <cfRule type="cellIs" dxfId="21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B1843-A53F-43D6-974E-196D8A578CDC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45527</v>
      </c>
      <c r="C11" s="17">
        <v>234915.39</v>
      </c>
      <c r="D11" s="13">
        <v>20733</v>
      </c>
      <c r="E11" s="18">
        <v>348542.89</v>
      </c>
      <c r="F11" s="14">
        <f t="shared" si="0"/>
        <v>66260</v>
      </c>
      <c r="G11" s="16">
        <f t="shared" si="0"/>
        <v>583458.28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438843</v>
      </c>
      <c r="C12" s="17">
        <v>1172799.96</v>
      </c>
      <c r="D12" s="13">
        <v>52940</v>
      </c>
      <c r="E12" s="18">
        <v>143756.59</v>
      </c>
      <c r="F12" s="14">
        <f t="shared" si="0"/>
        <v>491783</v>
      </c>
      <c r="G12" s="16">
        <f t="shared" si="0"/>
        <v>1316556.55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8" priority="1" operator="greaterThan">
      <formula>"(b7-k7)/k7&gt;0.5"</formula>
    </cfRule>
    <cfRule type="cellIs" dxfId="217" priority="2" operator="greaterThan">
      <formula>(XEY1048574-C1048574)/C1048574&gt;0.5</formula>
    </cfRule>
  </conditionalFormatting>
  <conditionalFormatting sqref="J7:O12">
    <cfRule type="cellIs" dxfId="216" priority="11" operator="greaterThan">
      <formula>"(b7-k7)/k7&gt;0.5"</formula>
    </cfRule>
    <cfRule type="cellIs" dxfId="21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7CFCF-10E4-44DC-9615-60A665784247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45516</v>
      </c>
      <c r="C11" s="17">
        <v>235069.57</v>
      </c>
      <c r="D11" s="13">
        <v>20730</v>
      </c>
      <c r="E11" s="18">
        <v>348071.08</v>
      </c>
      <c r="F11" s="14">
        <f t="shared" si="0"/>
        <v>66246</v>
      </c>
      <c r="G11" s="16">
        <f t="shared" si="0"/>
        <v>583140.65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438116</v>
      </c>
      <c r="C12" s="17">
        <v>1170290.6200000001</v>
      </c>
      <c r="D12" s="13">
        <v>53225</v>
      </c>
      <c r="E12" s="18">
        <v>144862.39000000001</v>
      </c>
      <c r="F12" s="14">
        <f t="shared" si="0"/>
        <v>491341</v>
      </c>
      <c r="G12" s="16">
        <f t="shared" si="0"/>
        <v>1315153.0100000002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4" priority="1" operator="greaterThan">
      <formula>"(b7-k7)/k7&gt;0.5"</formula>
    </cfRule>
    <cfRule type="cellIs" dxfId="213" priority="2" operator="greaterThan">
      <formula>(XEY1048574-C1048574)/C1048574&gt;0.5</formula>
    </cfRule>
  </conditionalFormatting>
  <conditionalFormatting sqref="J7:O12">
    <cfRule type="cellIs" dxfId="212" priority="11" operator="greaterThan">
      <formula>"(b7-k7)/k7&gt;0.5"</formula>
    </cfRule>
    <cfRule type="cellIs" dxfId="21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BC21D-51CC-446E-8A2A-315DFDB2D563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45408</v>
      </c>
      <c r="C11" s="17">
        <v>233679.84</v>
      </c>
      <c r="D11" s="13">
        <v>20848</v>
      </c>
      <c r="E11" s="18">
        <v>349472.8</v>
      </c>
      <c r="F11" s="14">
        <f t="shared" si="0"/>
        <v>66256</v>
      </c>
      <c r="G11" s="16">
        <f t="shared" si="0"/>
        <v>583152.64000000001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437467</v>
      </c>
      <c r="C12" s="17">
        <v>1168098.25</v>
      </c>
      <c r="D12" s="13">
        <v>53757</v>
      </c>
      <c r="E12" s="18">
        <v>146551.66</v>
      </c>
      <c r="F12" s="14">
        <f t="shared" si="0"/>
        <v>491224</v>
      </c>
      <c r="G12" s="16">
        <f t="shared" si="0"/>
        <v>1314649.9099999999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10" priority="1" operator="greaterThan">
      <formula>"(b7-k7)/k7&gt;0.5"</formula>
    </cfRule>
    <cfRule type="cellIs" dxfId="209" priority="2" operator="greaterThan">
      <formula>(XEY1048574-C1048574)/C1048574&gt;0.5</formula>
    </cfRule>
  </conditionalFormatting>
  <conditionalFormatting sqref="J7:O12">
    <cfRule type="cellIs" dxfId="208" priority="11" operator="greaterThan">
      <formula>"(b7-k7)/k7&gt;0.5"</formula>
    </cfRule>
    <cfRule type="cellIs" dxfId="20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B78E1-AAA5-4C6D-B952-44E8A0BEB155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1719.02</v>
      </c>
      <c r="D10" s="13">
        <v>51</v>
      </c>
      <c r="E10" s="18">
        <v>22312.94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45209</v>
      </c>
      <c r="C11" s="17">
        <v>231830.84</v>
      </c>
      <c r="D11" s="13">
        <v>21015</v>
      </c>
      <c r="E11" s="18">
        <v>351164</v>
      </c>
      <c r="F11" s="14">
        <f t="shared" si="0"/>
        <v>66224</v>
      </c>
      <c r="G11" s="16">
        <f t="shared" si="0"/>
        <v>582994.84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436101</v>
      </c>
      <c r="C12" s="17">
        <v>1164051.58</v>
      </c>
      <c r="D12" s="13">
        <v>54595</v>
      </c>
      <c r="E12" s="18">
        <v>148871.57</v>
      </c>
      <c r="F12" s="14">
        <f t="shared" si="0"/>
        <v>490696</v>
      </c>
      <c r="G12" s="16">
        <f t="shared" si="0"/>
        <v>1312923.1500000001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6" priority="1" operator="greaterThan">
      <formula>"(b7-k7)/k7&gt;0.5"</formula>
    </cfRule>
    <cfRule type="cellIs" dxfId="205" priority="2" operator="greaterThan">
      <formula>(XEY1048574-C1048574)/C1048574&gt;0.5</formula>
    </cfRule>
  </conditionalFormatting>
  <conditionalFormatting sqref="J7:O12">
    <cfRule type="cellIs" dxfId="204" priority="11" operator="greaterThan">
      <formula>"(b7-k7)/k7&gt;0.5"</formula>
    </cfRule>
    <cfRule type="cellIs" dxfId="20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8FBD3-ACE9-4DE7-B869-59B687754FD1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2</v>
      </c>
      <c r="C9" s="17">
        <v>1075.99</v>
      </c>
      <c r="D9" s="13">
        <v>10</v>
      </c>
      <c r="E9" s="18">
        <v>5262.29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11</v>
      </c>
      <c r="C10" s="17">
        <v>4843.6000000000004</v>
      </c>
      <c r="D10" s="13">
        <v>44</v>
      </c>
      <c r="E10" s="18">
        <v>19188.36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45235</v>
      </c>
      <c r="C11" s="17">
        <v>240994.74</v>
      </c>
      <c r="D11" s="13">
        <v>20983</v>
      </c>
      <c r="E11" s="18">
        <v>341831.67999999999</v>
      </c>
      <c r="F11" s="14">
        <f t="shared" si="0"/>
        <v>66218</v>
      </c>
      <c r="G11" s="16">
        <f t="shared" si="0"/>
        <v>582826.41999999993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434847</v>
      </c>
      <c r="C12" s="17">
        <v>1160182.97</v>
      </c>
      <c r="D12" s="13">
        <v>55460</v>
      </c>
      <c r="E12" s="18">
        <v>151618.42000000001</v>
      </c>
      <c r="F12" s="14">
        <f t="shared" si="0"/>
        <v>490307</v>
      </c>
      <c r="G12" s="16">
        <f t="shared" si="0"/>
        <v>1311801.3899999999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02" priority="1" operator="greaterThan">
      <formula>"(b7-k7)/k7&gt;0.5"</formula>
    </cfRule>
    <cfRule type="cellIs" dxfId="201" priority="2" operator="greaterThan">
      <formula>(XEY1048574-C1048574)/C1048574&gt;0.5</formula>
    </cfRule>
  </conditionalFormatting>
  <conditionalFormatting sqref="J7:O12">
    <cfRule type="cellIs" dxfId="200" priority="11" operator="greaterThan">
      <formula>"(b7-k7)/k7&gt;0.5"</formula>
    </cfRule>
    <cfRule type="cellIs" dxfId="19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9A13-F9A5-4AE9-8D88-01CBD45636B2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2179.2399999999998</v>
      </c>
      <c r="D10" s="13">
        <v>50</v>
      </c>
      <c r="E10" s="18">
        <v>21852.720000000001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44955</v>
      </c>
      <c r="C11" s="17">
        <v>228206.81</v>
      </c>
      <c r="D11" s="13">
        <v>21201</v>
      </c>
      <c r="E11" s="18">
        <v>353523.08</v>
      </c>
      <c r="F11" s="14">
        <f t="shared" si="0"/>
        <v>66156</v>
      </c>
      <c r="G11" s="16">
        <f t="shared" si="0"/>
        <v>581729.89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432486</v>
      </c>
      <c r="C12" s="17">
        <v>1153329.92</v>
      </c>
      <c r="D12" s="13">
        <v>57538</v>
      </c>
      <c r="E12" s="18">
        <v>157620</v>
      </c>
      <c r="F12" s="14">
        <f t="shared" si="0"/>
        <v>490024</v>
      </c>
      <c r="G12" s="16">
        <f t="shared" si="0"/>
        <v>1310949.92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8" priority="1" operator="greaterThan">
      <formula>"(b7-k7)/k7&gt;0.5"</formula>
    </cfRule>
    <cfRule type="cellIs" dxfId="197" priority="2" operator="greaterThan">
      <formula>(XEY1048574-C1048574)/C1048574&gt;0.5</formula>
    </cfRule>
  </conditionalFormatting>
  <conditionalFormatting sqref="J7:O12">
    <cfRule type="cellIs" dxfId="196" priority="11" operator="greaterThan">
      <formula>"(b7-k7)/k7&gt;0.5"</formula>
    </cfRule>
    <cfRule type="cellIs" dxfId="19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42610-6864-4E3D-A8EB-56043CBF7A69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44783</v>
      </c>
      <c r="C11" s="17">
        <v>225773.92</v>
      </c>
      <c r="D11" s="13">
        <v>21309</v>
      </c>
      <c r="E11" s="18">
        <v>355132.03</v>
      </c>
      <c r="F11" s="14">
        <f t="shared" si="0"/>
        <v>66092</v>
      </c>
      <c r="G11" s="16">
        <f t="shared" si="0"/>
        <v>580905.95000000007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428094</v>
      </c>
      <c r="C12" s="17">
        <v>1138963.42</v>
      </c>
      <c r="D12" s="13">
        <v>61767</v>
      </c>
      <c r="E12" s="18">
        <v>171301.03</v>
      </c>
      <c r="F12" s="14">
        <f t="shared" si="0"/>
        <v>489861</v>
      </c>
      <c r="G12" s="16">
        <f t="shared" si="0"/>
        <v>1310264.45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B13" s="24"/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4" priority="1" operator="greaterThan">
      <formula>"(b7-k7)/k7&gt;0.5"</formula>
    </cfRule>
    <cfRule type="cellIs" dxfId="193" priority="2" operator="greaterThan">
      <formula>(XEY1048574-C1048574)/C1048574&gt;0.5</formula>
    </cfRule>
  </conditionalFormatting>
  <conditionalFormatting sqref="J7:O12">
    <cfRule type="cellIs" dxfId="192" priority="11" operator="greaterThan">
      <formula>"(b7-k7)/k7&gt;0.5"</formula>
    </cfRule>
    <cfRule type="cellIs" dxfId="191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0D77-F751-4444-98CF-7BFD09564B2F}">
  <dimension ref="A1:O16"/>
  <sheetViews>
    <sheetView zoomScale="90" zoomScaleNormal="90" workbookViewId="0">
      <selection activeCell="Q39" sqref="Q39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44847</v>
      </c>
      <c r="C11" s="17">
        <v>224081.34</v>
      </c>
      <c r="D11" s="13">
        <v>21267</v>
      </c>
      <c r="E11" s="18">
        <v>356726.3</v>
      </c>
      <c r="F11" s="14">
        <f t="shared" si="0"/>
        <v>66114</v>
      </c>
      <c r="G11" s="16">
        <f t="shared" si="0"/>
        <v>580807.64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426940</v>
      </c>
      <c r="C12" s="17">
        <v>1135710.28</v>
      </c>
      <c r="D12" s="13">
        <v>62687</v>
      </c>
      <c r="E12" s="18">
        <v>174047.96</v>
      </c>
      <c r="F12" s="14">
        <f t="shared" si="0"/>
        <v>489627</v>
      </c>
      <c r="G12" s="16">
        <f t="shared" si="0"/>
        <v>1309758.24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90" priority="1" operator="greaterThan">
      <formula>"(b7-k7)/k7&gt;0.5"</formula>
    </cfRule>
    <cfRule type="cellIs" dxfId="189" priority="2" operator="greaterThan">
      <formula>(XEY1048574-C1048574)/C1048574&gt;0.5</formula>
    </cfRule>
  </conditionalFormatting>
  <conditionalFormatting sqref="J7:O12">
    <cfRule type="cellIs" dxfId="188" priority="11" operator="greaterThan">
      <formula>"(b7-k7)/k7&gt;0.5"</formula>
    </cfRule>
    <cfRule type="cellIs" dxfId="187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BDC3-66EF-4F89-9DE2-812BAFAF2CA0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1707.06</v>
      </c>
      <c r="D10" s="13">
        <v>51</v>
      </c>
      <c r="E10" s="18">
        <v>22324.9</v>
      </c>
      <c r="F10" s="14">
        <f t="shared" si="0"/>
        <v>55</v>
      </c>
      <c r="G10" s="16">
        <f t="shared" si="0"/>
        <v>24031.960000000003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44871</v>
      </c>
      <c r="C11" s="17">
        <v>223246.52</v>
      </c>
      <c r="D11" s="13">
        <v>21285</v>
      </c>
      <c r="E11" s="18">
        <v>357407.04</v>
      </c>
      <c r="F11" s="14">
        <f t="shared" si="0"/>
        <v>66156</v>
      </c>
      <c r="G11" s="16">
        <f t="shared" si="0"/>
        <v>580653.55999999994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425924</v>
      </c>
      <c r="C12" s="17">
        <v>1132464.48</v>
      </c>
      <c r="D12" s="13">
        <v>63627</v>
      </c>
      <c r="E12" s="18">
        <v>176786.65</v>
      </c>
      <c r="F12" s="14">
        <f t="shared" si="0"/>
        <v>489551</v>
      </c>
      <c r="G12" s="16">
        <f t="shared" si="0"/>
        <v>1309251.1299999999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6" priority="1" operator="greaterThan">
      <formula>"(b7-k7)/k7&gt;0.5"</formula>
    </cfRule>
    <cfRule type="cellIs" dxfId="185" priority="2" operator="greaterThan">
      <formula>(XEY1048574-C1048574)/C1048574&gt;0.5</formula>
    </cfRule>
  </conditionalFormatting>
  <conditionalFormatting sqref="J7:O12">
    <cfRule type="cellIs" dxfId="184" priority="11" operator="greaterThan">
      <formula>"(b7-k7)/k7&gt;0.5"</formula>
    </cfRule>
    <cfRule type="cellIs" dxfId="183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37F2A-A118-4C8F-AE0E-BA0F3369807C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f t="shared" ref="F7:G12" si="0">SUM(B7,D7)</f>
        <v>0</v>
      </c>
      <c r="G7" s="16">
        <f t="shared" si="0"/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1</v>
      </c>
      <c r="E8" s="18">
        <v>631.53</v>
      </c>
      <c r="F8" s="14">
        <f t="shared" si="0"/>
        <v>3</v>
      </c>
      <c r="G8" s="16">
        <f t="shared" si="0"/>
        <v>1925.6399999999999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11</v>
      </c>
      <c r="E9" s="18">
        <v>5817.62</v>
      </c>
      <c r="F9" s="14">
        <f t="shared" si="0"/>
        <v>12</v>
      </c>
      <c r="G9" s="16">
        <f t="shared" si="0"/>
        <v>6338.28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1298.6600000000001</v>
      </c>
      <c r="D10" s="13">
        <v>52</v>
      </c>
      <c r="E10" s="18">
        <v>22733.3</v>
      </c>
      <c r="F10" s="14">
        <f t="shared" si="0"/>
        <v>55</v>
      </c>
      <c r="G10" s="16">
        <f t="shared" si="0"/>
        <v>24031.96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44824</v>
      </c>
      <c r="C11" s="17">
        <v>222091.84</v>
      </c>
      <c r="D11" s="13">
        <v>21273</v>
      </c>
      <c r="E11" s="18">
        <v>358104.29</v>
      </c>
      <c r="F11" s="14">
        <f t="shared" si="0"/>
        <v>66097</v>
      </c>
      <c r="G11" s="16">
        <f t="shared" si="0"/>
        <v>580196.13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424914</v>
      </c>
      <c r="C12" s="17">
        <v>1129687.1299999999</v>
      </c>
      <c r="D12" s="13">
        <v>64046</v>
      </c>
      <c r="E12" s="18">
        <v>177951.34</v>
      </c>
      <c r="F12" s="14">
        <f t="shared" si="0"/>
        <v>488960</v>
      </c>
      <c r="G12" s="16">
        <f t="shared" si="0"/>
        <v>1307638.47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82" priority="1" operator="greaterThan">
      <formula>"(b7-k7)/k7&gt;0.5"</formula>
    </cfRule>
    <cfRule type="cellIs" dxfId="181" priority="2" operator="greaterThan">
      <formula>(XEY1048574-C1048574)/C1048574&gt;0.5</formula>
    </cfRule>
  </conditionalFormatting>
  <conditionalFormatting sqref="J7:O12">
    <cfRule type="cellIs" dxfId="180" priority="11" operator="greaterThan">
      <formula>"(b7-k7)/k7&gt;0.5"</formula>
    </cfRule>
    <cfRule type="cellIs" dxfId="179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9FFFC-E68D-4D81-B24A-D0DBEDA2C8AE}">
  <dimension ref="A1:O16"/>
  <sheetViews>
    <sheetView zoomScale="90" zoomScaleNormal="90" workbookViewId="0">
      <selection activeCell="F7" sqref="F7:G12"/>
    </sheetView>
  </sheetViews>
  <sheetFormatPr defaultColWidth="9.1328125" defaultRowHeight="13.25" x14ac:dyDescent="0.65"/>
  <cols>
    <col min="1" max="1" width="21.1328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1328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136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1</v>
      </c>
      <c r="C7" s="17">
        <v>731.2</v>
      </c>
      <c r="D7" s="13">
        <v>1</v>
      </c>
      <c r="E7" s="13">
        <v>719.11</v>
      </c>
      <c r="F7" s="14">
        <f t="shared" ref="F7:G12" si="0">SUM(B7,D7)</f>
        <v>2</v>
      </c>
      <c r="G7" s="16">
        <f t="shared" si="0"/>
        <v>1450.31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2</v>
      </c>
      <c r="C8" s="17">
        <v>1294.1099999999999</v>
      </c>
      <c r="D8" s="13">
        <v>2</v>
      </c>
      <c r="E8" s="18">
        <v>1254.08</v>
      </c>
      <c r="F8" s="14">
        <f t="shared" si="0"/>
        <v>4</v>
      </c>
      <c r="G8" s="16">
        <f t="shared" si="0"/>
        <v>2548.1899999999996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520.66</v>
      </c>
      <c r="D9" s="13">
        <v>9</v>
      </c>
      <c r="E9" s="18">
        <v>4735.58</v>
      </c>
      <c r="F9" s="14">
        <f t="shared" si="0"/>
        <v>10</v>
      </c>
      <c r="G9" s="16">
        <f t="shared" si="0"/>
        <v>5256.24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1725.04</v>
      </c>
      <c r="D10" s="13">
        <v>48</v>
      </c>
      <c r="E10" s="18">
        <v>20911.990000000002</v>
      </c>
      <c r="F10" s="14">
        <f t="shared" si="0"/>
        <v>52</v>
      </c>
      <c r="G10" s="16">
        <f t="shared" si="0"/>
        <v>22637.030000000002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44904</v>
      </c>
      <c r="C11" s="17">
        <v>221182.53</v>
      </c>
      <c r="D11" s="13">
        <v>21186</v>
      </c>
      <c r="E11" s="18">
        <v>358259.65</v>
      </c>
      <c r="F11" s="14">
        <f t="shared" si="0"/>
        <v>66090</v>
      </c>
      <c r="G11" s="16">
        <f t="shared" si="0"/>
        <v>579442.18000000005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424538</v>
      </c>
      <c r="C12" s="17">
        <v>1128483.8700000001</v>
      </c>
      <c r="D12" s="13">
        <v>64369</v>
      </c>
      <c r="E12" s="18">
        <v>178919.59</v>
      </c>
      <c r="F12" s="14">
        <f t="shared" si="0"/>
        <v>488907</v>
      </c>
      <c r="G12" s="16">
        <f t="shared" si="0"/>
        <v>1307403.4600000002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8" priority="1" operator="greaterThan">
      <formula>"(b7-k7)/k7&gt;0.5"</formula>
    </cfRule>
    <cfRule type="cellIs" dxfId="177" priority="2" operator="greaterThan">
      <formula>(XEY1048574-C1048574)/C1048574&gt;0.5</formula>
    </cfRule>
  </conditionalFormatting>
  <conditionalFormatting sqref="J7:O12">
    <cfRule type="cellIs" dxfId="176" priority="11" operator="greaterThan">
      <formula>"(b7-k7)/k7&gt;0.5"</formula>
    </cfRule>
    <cfRule type="cellIs" dxfId="175" priority="1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66ED2-3E8F-4BC5-9DE7-5111832DB7D2}">
  <dimension ref="A1:O16"/>
  <sheetViews>
    <sheetView zoomScale="90" zoomScaleNormal="90" workbookViewId="0">
      <selection activeCell="E25" sqref="E25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1</v>
      </c>
      <c r="E8" s="18">
        <v>687.61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44794</v>
      </c>
      <c r="C11" s="17">
        <v>256043.98</v>
      </c>
      <c r="D11" s="13">
        <v>21239</v>
      </c>
      <c r="E11" s="18">
        <v>387144.93</v>
      </c>
      <c r="F11" s="14">
        <v>66033</v>
      </c>
      <c r="G11" s="16">
        <v>643188.91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424051</v>
      </c>
      <c r="C12" s="17">
        <v>1163900.04</v>
      </c>
      <c r="D12" s="13">
        <v>64678</v>
      </c>
      <c r="E12" s="18">
        <v>183984.27</v>
      </c>
      <c r="F12" s="14">
        <v>488729</v>
      </c>
      <c r="G12" s="16">
        <v>1347884.31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4" priority="1" operator="greaterThan">
      <formula>"(b7-k7)/k7&gt;0.5"</formula>
    </cfRule>
    <cfRule type="cellIs" dxfId="173" priority="2" operator="greaterThan">
      <formula>(XEY1048574-C1048574)/C1048574&gt;0.5</formula>
    </cfRule>
  </conditionalFormatting>
  <conditionalFormatting sqref="J7:O12">
    <cfRule type="cellIs" dxfId="172" priority="7" operator="greaterThan">
      <formula>"(b7-k7)/k7&gt;0.5"</formula>
    </cfRule>
    <cfRule type="cellIs" dxfId="171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8A24A-5205-4FAC-8443-EF37E028E65B}">
  <dimension ref="A1:O16"/>
  <sheetViews>
    <sheetView zoomScale="90" zoomScaleNormal="90" workbookViewId="0"/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687.61</v>
      </c>
      <c r="D8" s="13">
        <v>1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2160.79</v>
      </c>
      <c r="D10" s="13">
        <v>64</v>
      </c>
      <c r="E10" s="18">
        <v>27955.759999999998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44707</v>
      </c>
      <c r="C11" s="17">
        <v>254288.72</v>
      </c>
      <c r="D11" s="13">
        <v>21326</v>
      </c>
      <c r="E11" s="18">
        <v>388621.29</v>
      </c>
      <c r="F11" s="14">
        <v>66033</v>
      </c>
      <c r="G11" s="16">
        <v>642910.01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423660</v>
      </c>
      <c r="C12" s="17">
        <v>1162650.5</v>
      </c>
      <c r="D12" s="13">
        <v>64863</v>
      </c>
      <c r="E12" s="18">
        <v>184566.18</v>
      </c>
      <c r="F12" s="14">
        <v>488523</v>
      </c>
      <c r="G12" s="16">
        <v>1347216.68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70" priority="1" operator="greaterThan">
      <formula>"(b7-k7)/k7&gt;0.5"</formula>
    </cfRule>
    <cfRule type="cellIs" dxfId="169" priority="2" operator="greaterThan">
      <formula>(XEY1048574-C1048574)/C1048574&gt;0.5</formula>
    </cfRule>
  </conditionalFormatting>
  <conditionalFormatting sqref="J7:O12">
    <cfRule type="cellIs" dxfId="168" priority="7" operator="greaterThan">
      <formula>"(b7-k7)/k7&gt;0.5"</formula>
    </cfRule>
    <cfRule type="cellIs" dxfId="167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E39B0-6530-4B2E-923F-287087D7055C}">
  <dimension ref="A1:O16"/>
  <sheetViews>
    <sheetView zoomScale="90" zoomScaleNormal="90" workbookViewId="0"/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2595.04</v>
      </c>
      <c r="D10" s="13">
        <v>63</v>
      </c>
      <c r="E10" s="18">
        <v>27521.51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44595</v>
      </c>
      <c r="C11" s="17">
        <v>252138.06</v>
      </c>
      <c r="D11" s="13">
        <v>21499</v>
      </c>
      <c r="E11" s="18">
        <v>390750.89</v>
      </c>
      <c r="F11" s="14">
        <v>66094</v>
      </c>
      <c r="G11" s="16">
        <v>642888.94999999995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423445</v>
      </c>
      <c r="C12" s="17">
        <v>1161541.21</v>
      </c>
      <c r="D12" s="13">
        <v>64951</v>
      </c>
      <c r="E12" s="18">
        <v>185038.7</v>
      </c>
      <c r="F12" s="14">
        <v>488396</v>
      </c>
      <c r="G12" s="16">
        <v>1346579.91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6" priority="1" operator="greaterThan">
      <formula>"(b7-k7)/k7&gt;0.5"</formula>
    </cfRule>
    <cfRule type="cellIs" dxfId="165" priority="2" operator="greaterThan">
      <formula>(XEY1048574-C1048574)/C1048574&gt;0.5</formula>
    </cfRule>
  </conditionalFormatting>
  <conditionalFormatting sqref="J7:O12">
    <cfRule type="cellIs" dxfId="164" priority="7" operator="greaterThan">
      <formula>"(b7-k7)/k7&gt;0.5"</formula>
    </cfRule>
    <cfRule type="cellIs" dxfId="163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F3D1C-15AD-433D-88B1-D2630D2C0321}">
  <dimension ref="A1:O16"/>
  <sheetViews>
    <sheetView zoomScale="90" zoomScaleNormal="90" workbookViewId="0">
      <selection activeCell="B29" sqref="B2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44543</v>
      </c>
      <c r="C11" s="17">
        <v>250979.47</v>
      </c>
      <c r="D11" s="13">
        <v>21556</v>
      </c>
      <c r="E11" s="18">
        <v>391546.45</v>
      </c>
      <c r="F11" s="14">
        <v>66099</v>
      </c>
      <c r="G11" s="16">
        <v>642525.92000000004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422755</v>
      </c>
      <c r="C12" s="17">
        <v>1159396.55</v>
      </c>
      <c r="D12" s="13">
        <v>65366</v>
      </c>
      <c r="E12" s="18">
        <v>186246.16</v>
      </c>
      <c r="F12" s="14">
        <v>488121</v>
      </c>
      <c r="G12" s="16">
        <v>1345642.71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62" priority="1" operator="greaterThan">
      <formula>"(b7-k7)/k7&gt;0.5"</formula>
    </cfRule>
    <cfRule type="cellIs" dxfId="161" priority="2" operator="greaterThan">
      <formula>(XEY1048574-C1048574)/C1048574&gt;0.5</formula>
    </cfRule>
  </conditionalFormatting>
  <conditionalFormatting sqref="J7:O12">
    <cfRule type="cellIs" dxfId="160" priority="7" operator="greaterThan">
      <formula>"(b7-k7)/k7&gt;0.5"</formula>
    </cfRule>
    <cfRule type="cellIs" dxfId="159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A905C-52CD-44B7-BB95-EA6AEB82AFF2}">
  <dimension ref="A1:O16"/>
  <sheetViews>
    <sheetView zoomScale="90" zoomScaleNormal="90" workbookViewId="0">
      <selection activeCell="B9" sqref="B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120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44489</v>
      </c>
      <c r="C11" s="17">
        <v>250004.29</v>
      </c>
      <c r="D11" s="13">
        <v>21584</v>
      </c>
      <c r="E11" s="18">
        <v>393228.29</v>
      </c>
      <c r="F11" s="14">
        <v>66073</v>
      </c>
      <c r="G11" s="16">
        <v>643232.57999999996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422129</v>
      </c>
      <c r="C12" s="17">
        <v>1157302.53</v>
      </c>
      <c r="D12" s="13">
        <v>65310</v>
      </c>
      <c r="E12" s="18">
        <v>186045.76</v>
      </c>
      <c r="F12" s="14">
        <v>487439</v>
      </c>
      <c r="G12" s="16">
        <v>1343348.29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8" priority="1" operator="greaterThan">
      <formula>"(b7-k7)/k7&gt;0.5"</formula>
    </cfRule>
    <cfRule type="cellIs" dxfId="157" priority="2" operator="greaterThan">
      <formula>(XEY1048574-C1048574)/C1048574&gt;0.5</formula>
    </cfRule>
  </conditionalFormatting>
  <conditionalFormatting sqref="J7:O12">
    <cfRule type="cellIs" dxfId="156" priority="7" operator="greaterThan">
      <formula>"(b7-k7)/k7&gt;0.5"</formula>
    </cfRule>
    <cfRule type="cellIs" dxfId="155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FFFDB-39EC-4845-9F2B-58A118A0F084}">
  <dimension ref="A1:O16"/>
  <sheetViews>
    <sheetView zoomScale="90" zoomScaleNormal="90" workbookViewId="0">
      <selection activeCell="A20" sqref="A20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44425</v>
      </c>
      <c r="C11" s="17">
        <v>248530.06</v>
      </c>
      <c r="D11" s="13">
        <v>21613</v>
      </c>
      <c r="E11" s="18">
        <v>394296.57</v>
      </c>
      <c r="F11" s="14">
        <v>66038</v>
      </c>
      <c r="G11" s="16">
        <v>642826.63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421294</v>
      </c>
      <c r="C12" s="17">
        <v>1155028.23</v>
      </c>
      <c r="D12" s="13">
        <v>65519</v>
      </c>
      <c r="E12" s="18">
        <v>186606.85</v>
      </c>
      <c r="F12" s="14">
        <v>486813</v>
      </c>
      <c r="G12" s="16">
        <v>1341635.08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4" priority="1" operator="greaterThan">
      <formula>"(b7-k7)/k7&gt;0.5"</formula>
    </cfRule>
    <cfRule type="cellIs" dxfId="153" priority="2" operator="greaterThan">
      <formula>(XEY1048574-C1048574)/C1048574&gt;0.5</formula>
    </cfRule>
  </conditionalFormatting>
  <conditionalFormatting sqref="J7:O12">
    <cfRule type="cellIs" dxfId="152" priority="7" operator="greaterThan">
      <formula>"(b7-k7)/k7&gt;0.5"</formula>
    </cfRule>
    <cfRule type="cellIs" dxfId="151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CD273-4D0F-4DD6-AD2B-C7B2FAE1DCBE}">
  <dimension ref="A1:O16"/>
  <sheetViews>
    <sheetView zoomScale="90" zoomScaleNormal="90" workbookViewId="0">
      <selection activeCell="D19" sqref="D1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2179.56</v>
      </c>
      <c r="D10" s="13">
        <v>64</v>
      </c>
      <c r="E10" s="18">
        <v>27936.99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44372</v>
      </c>
      <c r="C11" s="17">
        <v>247944.89</v>
      </c>
      <c r="D11" s="13">
        <v>21598</v>
      </c>
      <c r="E11" s="18">
        <v>394742</v>
      </c>
      <c r="F11" s="14">
        <v>65970</v>
      </c>
      <c r="G11" s="16">
        <v>642686.89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420940</v>
      </c>
      <c r="C12" s="17">
        <v>1153923.2</v>
      </c>
      <c r="D12" s="13">
        <v>65351</v>
      </c>
      <c r="E12" s="18">
        <v>186229.01</v>
      </c>
      <c r="F12" s="14">
        <v>486291</v>
      </c>
      <c r="G12" s="16">
        <v>1340152.21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50" priority="1" operator="greaterThan">
      <formula>"(b7-k7)/k7&gt;0.5"</formula>
    </cfRule>
    <cfRule type="cellIs" dxfId="149" priority="2" operator="greaterThan">
      <formula>(XEY1048574-C1048574)/C1048574&gt;0.5</formula>
    </cfRule>
  </conditionalFormatting>
  <conditionalFormatting sqref="J7:O12">
    <cfRule type="cellIs" dxfId="148" priority="7" operator="greaterThan">
      <formula>"(b7-k7)/k7&gt;0.5"</formula>
    </cfRule>
    <cfRule type="cellIs" dxfId="147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06E9D-908A-487A-A54F-1D0917F0B044}">
  <dimension ref="A1:O16"/>
  <sheetViews>
    <sheetView zoomScale="90" zoomScaleNormal="90" workbookViewId="0">
      <selection sqref="A1:G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44380</v>
      </c>
      <c r="C11" s="17">
        <v>246696.75</v>
      </c>
      <c r="D11" s="13">
        <v>21575</v>
      </c>
      <c r="E11" s="18">
        <v>396035.87</v>
      </c>
      <c r="F11" s="14">
        <v>65955</v>
      </c>
      <c r="G11" s="16">
        <v>642732.62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415767</v>
      </c>
      <c r="C12" s="17">
        <v>1138046.76</v>
      </c>
      <c r="D12" s="13">
        <v>70393</v>
      </c>
      <c r="E12" s="18">
        <v>201658.93</v>
      </c>
      <c r="F12" s="14">
        <v>486160</v>
      </c>
      <c r="G12" s="16">
        <v>1339705.69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6" priority="1" operator="greaterThan">
      <formula>"(b7-k7)/k7&gt;0.5"</formula>
    </cfRule>
    <cfRule type="cellIs" dxfId="145" priority="2" operator="greaterThan">
      <formula>(XEY1048574-C1048574)/C1048574&gt;0.5</formula>
    </cfRule>
  </conditionalFormatting>
  <conditionalFormatting sqref="J7:O12">
    <cfRule type="cellIs" dxfId="144" priority="7" operator="greaterThan">
      <formula>"(b7-k7)/k7&gt;0.5"</formula>
    </cfRule>
    <cfRule type="cellIs" dxfId="143" priority="8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9265E-A103-4260-A901-23804251A4B1}">
  <dimension ref="A1:O16"/>
  <sheetViews>
    <sheetView zoomScale="90" zoomScaleNormal="90" workbookViewId="0">
      <selection activeCell="A16" sqref="A16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1722.69</v>
      </c>
      <c r="D10" s="13">
        <v>65</v>
      </c>
      <c r="E10" s="18">
        <v>28393.86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44655</v>
      </c>
      <c r="C11" s="17">
        <v>248758.53</v>
      </c>
      <c r="D11" s="13">
        <v>21274</v>
      </c>
      <c r="E11" s="18">
        <v>393788.53</v>
      </c>
      <c r="F11" s="14">
        <v>65929</v>
      </c>
      <c r="G11" s="16">
        <v>642547.06000000006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415558</v>
      </c>
      <c r="C12" s="17">
        <v>1136899.79</v>
      </c>
      <c r="D12" s="13">
        <v>70941</v>
      </c>
      <c r="E12" s="18">
        <v>203494.63</v>
      </c>
      <c r="F12" s="14">
        <v>486499</v>
      </c>
      <c r="G12" s="16">
        <v>1340394.42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42" priority="1" operator="greaterThan">
      <formula>"(b7-k7)/k7&gt;0.5"</formula>
    </cfRule>
    <cfRule type="cellIs" dxfId="141" priority="2" operator="greaterThan">
      <formula>(XEY1048574-C1048574)/C1048574&gt;0.5</formula>
    </cfRule>
  </conditionalFormatting>
  <conditionalFormatting sqref="J7:O12">
    <cfRule type="cellIs" dxfId="140" priority="5" operator="greaterThan">
      <formula>"(b7-k7)/k7&gt;0.5"</formula>
    </cfRule>
    <cfRule type="cellIs" dxfId="13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A87B7-1CF7-4CD0-9526-BAF02ECDFE74}">
  <dimension ref="A1:O16"/>
  <sheetViews>
    <sheetView zoomScale="90" zoomScaleNormal="90" workbookViewId="0">
      <selection activeCell="G9" sqref="G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2124.4699999999998</v>
      </c>
      <c r="D10" s="13">
        <v>64</v>
      </c>
      <c r="E10" s="18">
        <v>27992.080000000002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44634</v>
      </c>
      <c r="C11" s="17">
        <v>247822.13</v>
      </c>
      <c r="D11" s="13">
        <v>21240</v>
      </c>
      <c r="E11" s="18">
        <v>393879.88</v>
      </c>
      <c r="F11" s="14">
        <v>65874</v>
      </c>
      <c r="G11" s="16">
        <v>641702.01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413789</v>
      </c>
      <c r="C12" s="17">
        <v>1131902.81</v>
      </c>
      <c r="D12" s="13">
        <v>71861</v>
      </c>
      <c r="E12" s="18">
        <v>206355.1</v>
      </c>
      <c r="F12" s="14">
        <v>485650</v>
      </c>
      <c r="G12" s="16">
        <v>1338257.9099999999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8" priority="1" operator="greaterThan">
      <formula>"(b7-k7)/k7&gt;0.5"</formula>
    </cfRule>
    <cfRule type="cellIs" dxfId="137" priority="2" operator="greaterThan">
      <formula>(XEY1048574-C1048574)/C1048574&gt;0.5</formula>
    </cfRule>
  </conditionalFormatting>
  <conditionalFormatting sqref="J7:O12">
    <cfRule type="cellIs" dxfId="136" priority="5" operator="greaterThan">
      <formula>"(b7-k7)/k7&gt;0.5"</formula>
    </cfRule>
    <cfRule type="cellIs" dxfId="13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ACAD6-8208-4234-A30D-8A5DC9BA4B6D}">
  <dimension ref="A1:O16"/>
  <sheetViews>
    <sheetView zoomScale="90" zoomScaleNormal="90" workbookViewId="0">
      <selection activeCell="A4" sqref="A4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687.61</v>
      </c>
      <c r="D8" s="13">
        <v>0</v>
      </c>
      <c r="E8" s="18">
        <v>0</v>
      </c>
      <c r="F8" s="14">
        <v>1</v>
      </c>
      <c r="G8" s="16">
        <v>687.61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505.17</v>
      </c>
      <c r="D9" s="13">
        <v>6</v>
      </c>
      <c r="E9" s="18">
        <v>3156.96</v>
      </c>
      <c r="F9" s="14">
        <v>7</v>
      </c>
      <c r="G9" s="16">
        <v>3662.13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1288.44</v>
      </c>
      <c r="D10" s="13">
        <v>66</v>
      </c>
      <c r="E10" s="18">
        <v>28828.11</v>
      </c>
      <c r="F10" s="14">
        <v>69</v>
      </c>
      <c r="G10" s="16">
        <v>30116.55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44742</v>
      </c>
      <c r="C11" s="17">
        <v>249358.95</v>
      </c>
      <c r="D11" s="13">
        <v>21177</v>
      </c>
      <c r="E11" s="18">
        <v>392608.05</v>
      </c>
      <c r="F11" s="14">
        <v>65919</v>
      </c>
      <c r="G11" s="16">
        <v>641967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413352</v>
      </c>
      <c r="C12" s="17">
        <v>1130291.94</v>
      </c>
      <c r="D12" s="13">
        <v>72355</v>
      </c>
      <c r="E12" s="18">
        <v>207833.61</v>
      </c>
      <c r="F12" s="14">
        <v>485707</v>
      </c>
      <c r="G12" s="16">
        <v>1338125.55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4" priority="1" operator="greaterThan">
      <formula>"(b7-k7)/k7&gt;0.5"</formula>
    </cfRule>
    <cfRule type="cellIs" dxfId="133" priority="2" operator="greaterThan">
      <formula>(XEY1048574-C1048574)/C1048574&gt;0.5</formula>
    </cfRule>
  </conditionalFormatting>
  <conditionalFormatting sqref="J7:O12">
    <cfRule type="cellIs" dxfId="132" priority="5" operator="greaterThan">
      <formula>"(b7-k7)/k7&gt;0.5"</formula>
    </cfRule>
    <cfRule type="cellIs" dxfId="13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B5D9-D8B4-4913-AF82-905008E4B524}">
  <dimension ref="A1:O16"/>
  <sheetViews>
    <sheetView zoomScale="90" zoomScaleNormal="90" workbookViewId="0">
      <selection activeCell="D22" sqref="D2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44697</v>
      </c>
      <c r="C11" s="17">
        <v>241773.74</v>
      </c>
      <c r="D11" s="13">
        <v>21198</v>
      </c>
      <c r="E11" s="18">
        <v>380630.38</v>
      </c>
      <c r="F11" s="14">
        <v>65895</v>
      </c>
      <c r="G11" s="16">
        <v>622404.12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412516</v>
      </c>
      <c r="C12" s="17">
        <v>1124987.68</v>
      </c>
      <c r="D12" s="13">
        <v>72666</v>
      </c>
      <c r="E12" s="18">
        <v>207148.54</v>
      </c>
      <c r="F12" s="14">
        <v>485182</v>
      </c>
      <c r="G12" s="16">
        <v>1332136.22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30" priority="1" operator="greaterThan">
      <formula>"(b7-k7)/k7&gt;0.5"</formula>
    </cfRule>
    <cfRule type="cellIs" dxfId="129" priority="2" operator="greaterThan">
      <formula>(XEY1048574-C1048574)/C1048574&gt;0.5</formula>
    </cfRule>
  </conditionalFormatting>
  <conditionalFormatting sqref="J7:O12">
    <cfRule type="cellIs" dxfId="128" priority="5" operator="greaterThan">
      <formula>"(b7-k7)/k7&gt;0.5"</formula>
    </cfRule>
    <cfRule type="cellIs" dxfId="12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3A5C0-32E4-46D3-BCB9-B552859A8D5A}">
  <dimension ref="A1:O16"/>
  <sheetViews>
    <sheetView zoomScale="90" zoomScaleNormal="90" workbookViewId="0">
      <selection activeCell="E28" sqref="E28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44742</v>
      </c>
      <c r="C11" s="17">
        <v>241345.9</v>
      </c>
      <c r="D11" s="13">
        <v>21191</v>
      </c>
      <c r="E11" s="18">
        <v>381332.86</v>
      </c>
      <c r="F11" s="14">
        <v>65933</v>
      </c>
      <c r="G11" s="16">
        <v>622678.76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412295</v>
      </c>
      <c r="C12" s="17">
        <v>1124561.55</v>
      </c>
      <c r="D12" s="13">
        <v>72918</v>
      </c>
      <c r="E12" s="18">
        <v>207534.95</v>
      </c>
      <c r="F12" s="14">
        <v>485213</v>
      </c>
      <c r="G12" s="16">
        <v>1332096.5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6" priority="1" operator="greaterThan">
      <formula>"(b7-k7)/k7&gt;0.5"</formula>
    </cfRule>
    <cfRule type="cellIs" dxfId="125" priority="2" operator="greaterThan">
      <formula>(XEY1048574-C1048574)/C1048574&gt;0.5</formula>
    </cfRule>
  </conditionalFormatting>
  <conditionalFormatting sqref="J7:O12">
    <cfRule type="cellIs" dxfId="124" priority="5" operator="greaterThan">
      <formula>"(b7-k7)/k7&gt;0.5"</formula>
    </cfRule>
    <cfRule type="cellIs" dxfId="12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77730-9182-4513-9169-17DEE0A48B9E}">
  <dimension ref="A1:O16"/>
  <sheetViews>
    <sheetView zoomScale="90" zoomScaleNormal="90" workbookViewId="0">
      <selection activeCell="A8" sqref="A8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1738.31</v>
      </c>
      <c r="D10" s="13">
        <v>53</v>
      </c>
      <c r="E10" s="18">
        <v>23015.15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44719</v>
      </c>
      <c r="C11" s="17">
        <v>241775.61</v>
      </c>
      <c r="D11" s="13">
        <v>21233</v>
      </c>
      <c r="E11" s="18">
        <v>380874.2</v>
      </c>
      <c r="F11" s="14">
        <v>65952</v>
      </c>
      <c r="G11" s="16">
        <v>622649.81000000006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411132</v>
      </c>
      <c r="C12" s="17">
        <v>1121506.3899999999</v>
      </c>
      <c r="D12" s="13">
        <v>74019</v>
      </c>
      <c r="E12" s="18">
        <v>210369.74</v>
      </c>
      <c r="F12" s="14">
        <v>485151</v>
      </c>
      <c r="G12" s="16">
        <v>1331876.1299999999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22" priority="1" operator="greaterThan">
      <formula>"(b7-k7)/k7&gt;0.5"</formula>
    </cfRule>
    <cfRule type="cellIs" dxfId="121" priority="2" operator="greaterThan">
      <formula>(XEY1048574-C1048574)/C1048574&gt;0.5</formula>
    </cfRule>
  </conditionalFormatting>
  <conditionalFormatting sqref="J7:O12">
    <cfRule type="cellIs" dxfId="120" priority="5" operator="greaterThan">
      <formula>"(b7-k7)/k7&gt;0.5"</formula>
    </cfRule>
    <cfRule type="cellIs" dxfId="11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390FC-2C58-4AC4-A17E-4E88A503DAAF}">
  <dimension ref="A1:O16"/>
  <sheetViews>
    <sheetView zoomScale="90" zoomScaleNormal="90" workbookViewId="0">
      <selection activeCell="S17" sqref="S17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110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1310.83</v>
      </c>
      <c r="D10" s="13">
        <v>54</v>
      </c>
      <c r="E10" s="18">
        <v>23442.63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44760</v>
      </c>
      <c r="C11" s="17">
        <v>240253.19</v>
      </c>
      <c r="D11" s="13">
        <v>21279</v>
      </c>
      <c r="E11" s="18">
        <v>382666.35</v>
      </c>
      <c r="F11" s="14">
        <v>66039</v>
      </c>
      <c r="G11" s="16">
        <v>622919.54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411386</v>
      </c>
      <c r="C12" s="17">
        <v>1121520.69</v>
      </c>
      <c r="D12" s="13">
        <v>73752</v>
      </c>
      <c r="E12" s="18">
        <v>210009.67</v>
      </c>
      <c r="F12" s="14">
        <v>485138</v>
      </c>
      <c r="G12" s="16">
        <v>1331530.3600000001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8" priority="1" operator="greaterThan">
      <formula>"(b7-k7)/k7&gt;0.5"</formula>
    </cfRule>
    <cfRule type="cellIs" dxfId="117" priority="2" operator="greaterThan">
      <formula>(XEY1048574-C1048574)/C1048574&gt;0.5</formula>
    </cfRule>
  </conditionalFormatting>
  <conditionalFormatting sqref="J7:O12">
    <cfRule type="cellIs" dxfId="116" priority="5" operator="greaterThan">
      <formula>"(b7-k7)/k7&gt;0.5"</formula>
    </cfRule>
    <cfRule type="cellIs" dxfId="11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06C9D-A88E-4CCA-A657-5EFF2DDDAA4E}">
  <dimension ref="A1:O16"/>
  <sheetViews>
    <sheetView zoomScale="90" zoomScaleNormal="90" workbookViewId="0">
      <selection activeCell="C19" sqref="C1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44531</v>
      </c>
      <c r="C11" s="17">
        <v>237800.73</v>
      </c>
      <c r="D11" s="13">
        <v>21365</v>
      </c>
      <c r="E11" s="18">
        <v>383095.19</v>
      </c>
      <c r="F11" s="14">
        <v>65896</v>
      </c>
      <c r="G11" s="16">
        <v>620895.92000000004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410616</v>
      </c>
      <c r="C12" s="17">
        <v>1119204.78</v>
      </c>
      <c r="D12" s="13">
        <v>73944</v>
      </c>
      <c r="E12" s="18">
        <v>210687.66</v>
      </c>
      <c r="F12" s="14">
        <v>484560</v>
      </c>
      <c r="G12" s="16">
        <v>1329892.44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4" priority="1" operator="greaterThan">
      <formula>"(b7-k7)/k7&gt;0.5"</formula>
    </cfRule>
    <cfRule type="cellIs" dxfId="113" priority="2" operator="greaterThan">
      <formula>(XEY1048574-C1048574)/C1048574&gt;0.5</formula>
    </cfRule>
  </conditionalFormatting>
  <conditionalFormatting sqref="J7:O12">
    <cfRule type="cellIs" dxfId="112" priority="5" operator="greaterThan">
      <formula>"(b7-k7)/k7&gt;0.5"</formula>
    </cfRule>
    <cfRule type="cellIs" dxfId="11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EA8B0-F60A-4036-B992-B055F629235E}">
  <dimension ref="A1:O16"/>
  <sheetViews>
    <sheetView zoomScale="90" zoomScaleNormal="90" workbookViewId="0">
      <selection activeCell="B18" sqref="B18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44659</v>
      </c>
      <c r="C11" s="17">
        <v>238830.76</v>
      </c>
      <c r="D11" s="13">
        <v>21345</v>
      </c>
      <c r="E11" s="18">
        <v>382141.87</v>
      </c>
      <c r="F11" s="14">
        <v>66004</v>
      </c>
      <c r="G11" s="16">
        <v>620972.63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410387</v>
      </c>
      <c r="C12" s="17">
        <v>1117834.48</v>
      </c>
      <c r="D12" s="13">
        <v>74006</v>
      </c>
      <c r="E12" s="18">
        <v>210866.17</v>
      </c>
      <c r="F12" s="14">
        <v>484393</v>
      </c>
      <c r="G12" s="16">
        <v>1328700.6499999999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10" priority="1" operator="greaterThan">
      <formula>"(b7-k7)/k7&gt;0.5"</formula>
    </cfRule>
    <cfRule type="cellIs" dxfId="109" priority="2" operator="greaterThan">
      <formula>(XEY1048574-C1048574)/C1048574&gt;0.5</formula>
    </cfRule>
  </conditionalFormatting>
  <conditionalFormatting sqref="J7:O12">
    <cfRule type="cellIs" dxfId="108" priority="5" operator="greaterThan">
      <formula>"(b7-k7)/k7&gt;0.5"</formula>
    </cfRule>
    <cfRule type="cellIs" dxfId="10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ABC7-C1E3-4826-B84A-041C278E178D}">
  <dimension ref="A1:O16"/>
  <sheetViews>
    <sheetView zoomScale="90" zoomScaleNormal="90" workbookViewId="0">
      <selection activeCell="D25" sqref="D25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2</v>
      </c>
      <c r="C10" s="17">
        <v>904.47</v>
      </c>
      <c r="D10" s="13">
        <v>55</v>
      </c>
      <c r="E10" s="18">
        <v>23848.99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44627</v>
      </c>
      <c r="C11" s="17">
        <v>238511.34</v>
      </c>
      <c r="D11" s="13">
        <v>21336</v>
      </c>
      <c r="E11" s="18">
        <v>381779.68</v>
      </c>
      <c r="F11" s="14">
        <v>65963</v>
      </c>
      <c r="G11" s="16">
        <v>620291.02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409849</v>
      </c>
      <c r="C12" s="17">
        <v>1116354.1399999999</v>
      </c>
      <c r="D12" s="13">
        <v>73815</v>
      </c>
      <c r="E12" s="18">
        <v>210481.93</v>
      </c>
      <c r="F12" s="14">
        <v>483664</v>
      </c>
      <c r="G12" s="16">
        <v>1326836.07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6" priority="1" operator="greaterThan">
      <formula>"(b7-k7)/k7&gt;0.5"</formula>
    </cfRule>
    <cfRule type="cellIs" dxfId="105" priority="2" operator="greaterThan">
      <formula>(XEY1048574-C1048574)/C1048574&gt;0.5</formula>
    </cfRule>
  </conditionalFormatting>
  <conditionalFormatting sqref="J7:O12">
    <cfRule type="cellIs" dxfId="104" priority="5" operator="greaterThan">
      <formula>"(b7-k7)/k7&gt;0.5"</formula>
    </cfRule>
    <cfRule type="cellIs" dxfId="10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9E3E-5A96-4085-B464-E9F9CFB06B4C}">
  <dimension ref="A1:O16"/>
  <sheetViews>
    <sheetView zoomScale="90" zoomScaleNormal="90" workbookViewId="0">
      <selection activeCell="B7" sqref="B7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44571</v>
      </c>
      <c r="C11" s="17">
        <v>238195.02</v>
      </c>
      <c r="D11" s="13">
        <v>21350</v>
      </c>
      <c r="E11" s="18">
        <v>381783.57</v>
      </c>
      <c r="F11" s="14">
        <v>65921</v>
      </c>
      <c r="G11" s="16">
        <v>619978.59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408647</v>
      </c>
      <c r="C12" s="17">
        <v>1112793.82</v>
      </c>
      <c r="D12" s="13">
        <v>74572</v>
      </c>
      <c r="E12" s="18">
        <v>212765.29</v>
      </c>
      <c r="F12" s="14">
        <v>483219</v>
      </c>
      <c r="G12" s="16">
        <v>1325559.1100000001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102" priority="1" operator="greaterThan">
      <formula>"(b7-k7)/k7&gt;0.5"</formula>
    </cfRule>
    <cfRule type="cellIs" dxfId="101" priority="2" operator="greaterThan">
      <formula>(XEY1048574-C1048574)/C1048574&gt;0.5</formula>
    </cfRule>
  </conditionalFormatting>
  <conditionalFormatting sqref="J7:O12">
    <cfRule type="cellIs" dxfId="100" priority="5" operator="greaterThan">
      <formula>"(b7-k7)/k7&gt;0.5"</formula>
    </cfRule>
    <cfRule type="cellIs" dxfId="9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8674-CCAB-4A65-A583-CB050CDB0088}">
  <dimension ref="A1:O16"/>
  <sheetViews>
    <sheetView zoomScale="90" zoomScaleNormal="90" workbookViewId="0">
      <selection activeCell="D14" sqref="D14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44445</v>
      </c>
      <c r="C11" s="17">
        <v>235948.05</v>
      </c>
      <c r="D11" s="13">
        <v>21449</v>
      </c>
      <c r="E11" s="18">
        <v>383216.97</v>
      </c>
      <c r="F11" s="14">
        <v>65894</v>
      </c>
      <c r="G11" s="16">
        <v>619165.02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407465</v>
      </c>
      <c r="C12" s="17">
        <v>1109237.22</v>
      </c>
      <c r="D12" s="13">
        <v>76011</v>
      </c>
      <c r="E12" s="18">
        <v>216930.49</v>
      </c>
      <c r="F12" s="14">
        <v>483476</v>
      </c>
      <c r="G12" s="16">
        <v>1326167.71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8" priority="1" operator="greaterThan">
      <formula>"(b7-k7)/k7&gt;0.5"</formula>
    </cfRule>
    <cfRule type="cellIs" dxfId="97" priority="2" operator="greaterThan">
      <formula>(XEY1048574-C1048574)/C1048574&gt;0.5</formula>
    </cfRule>
  </conditionalFormatting>
  <conditionalFormatting sqref="J7:O12">
    <cfRule type="cellIs" dxfId="96" priority="5" operator="greaterThan">
      <formula>"(b7-k7)/k7&gt;0.5"</formula>
    </cfRule>
    <cfRule type="cellIs" dxfId="9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5347-97F0-4E42-AF51-736CCA99F296}">
  <dimension ref="A1:O16"/>
  <sheetViews>
    <sheetView zoomScale="90" zoomScaleNormal="90" workbookViewId="0">
      <selection activeCell="E19" sqref="E19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44590</v>
      </c>
      <c r="C11" s="17">
        <v>235520.84</v>
      </c>
      <c r="D11" s="13">
        <v>21322</v>
      </c>
      <c r="E11" s="18">
        <v>383050.87</v>
      </c>
      <c r="F11" s="14">
        <v>65912</v>
      </c>
      <c r="G11" s="16">
        <v>618571.71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407039</v>
      </c>
      <c r="C12" s="17">
        <v>1108591.3700000001</v>
      </c>
      <c r="D12" s="13">
        <v>76639</v>
      </c>
      <c r="E12" s="18">
        <v>218226.71</v>
      </c>
      <c r="F12" s="14">
        <v>483678</v>
      </c>
      <c r="G12" s="16">
        <v>1326818.08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4" priority="1" operator="greaterThan">
      <formula>"(b7-k7)/k7&gt;0.5"</formula>
    </cfRule>
    <cfRule type="cellIs" dxfId="93" priority="2" operator="greaterThan">
      <formula>(XEY1048574-C1048574)/C1048574&gt;0.5</formula>
    </cfRule>
  </conditionalFormatting>
  <conditionalFormatting sqref="J7:O12">
    <cfRule type="cellIs" dxfId="92" priority="5" operator="greaterThan">
      <formula>"(b7-k7)/k7&gt;0.5"</formula>
    </cfRule>
    <cfRule type="cellIs" dxfId="9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4997F-60EC-442B-A00E-ADC3213D192A}">
  <dimension ref="A1:O16"/>
  <sheetViews>
    <sheetView zoomScale="90" zoomScaleNormal="90" workbookViewId="0"/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2</v>
      </c>
      <c r="E8" s="18">
        <v>1299.97</v>
      </c>
      <c r="F8" s="14">
        <v>2</v>
      </c>
      <c r="G8" s="16">
        <v>1299.97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</v>
      </c>
      <c r="E9" s="18">
        <v>504.21</v>
      </c>
      <c r="F9" s="14">
        <v>2</v>
      </c>
      <c r="G9" s="16">
        <v>1093.9000000000001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1360.58</v>
      </c>
      <c r="D10" s="13">
        <v>54</v>
      </c>
      <c r="E10" s="18">
        <v>23392.880000000001</v>
      </c>
      <c r="F10" s="14">
        <v>57</v>
      </c>
      <c r="G10" s="16">
        <v>24753.46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44773</v>
      </c>
      <c r="C11" s="17">
        <v>235996.38</v>
      </c>
      <c r="D11" s="13">
        <v>21304</v>
      </c>
      <c r="E11" s="18">
        <v>382878.54</v>
      </c>
      <c r="F11" s="14">
        <v>66077</v>
      </c>
      <c r="G11" s="16">
        <v>618874.92000000004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423281</v>
      </c>
      <c r="C12" s="17">
        <v>1157298.8500000001</v>
      </c>
      <c r="D12" s="13">
        <v>60333</v>
      </c>
      <c r="E12" s="18">
        <v>169045.44</v>
      </c>
      <c r="F12" s="14">
        <v>483614</v>
      </c>
      <c r="G12" s="16">
        <v>1326344.29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90" priority="1" operator="greaterThan">
      <formula>"(b7-k7)/k7&gt;0.5"</formula>
    </cfRule>
    <cfRule type="cellIs" dxfId="89" priority="2" operator="greaterThan">
      <formula>(XEY1048574-C1048574)/C1048574&gt;0.5</formula>
    </cfRule>
  </conditionalFormatting>
  <conditionalFormatting sqref="J7:O12">
    <cfRule type="cellIs" dxfId="88" priority="5" operator="greaterThan">
      <formula>"(b7-k7)/k7&gt;0.5"</formula>
    </cfRule>
    <cfRule type="cellIs" dxfId="8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264B8-DB8B-4746-954F-5D64B5964575}">
  <dimension ref="A1:O16"/>
  <sheetViews>
    <sheetView zoomScale="90" zoomScaleNormal="90" workbookViewId="0">
      <selection activeCell="A15" sqref="A15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0</v>
      </c>
      <c r="E7" s="13">
        <v>0</v>
      </c>
      <c r="F7" s="14">
        <v>0</v>
      </c>
      <c r="G7" s="14">
        <v>0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1</v>
      </c>
      <c r="C8" s="17">
        <v>616.74</v>
      </c>
      <c r="D8" s="13">
        <v>11</v>
      </c>
      <c r="E8" s="18">
        <v>7073.6</v>
      </c>
      <c r="F8" s="14">
        <v>12</v>
      </c>
      <c r="G8" s="16">
        <v>7690.34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589.69000000000005</v>
      </c>
      <c r="D9" s="13">
        <v>13</v>
      </c>
      <c r="E9" s="18">
        <v>7068.91</v>
      </c>
      <c r="F9" s="14">
        <v>14</v>
      </c>
      <c r="G9" s="16">
        <v>7658.6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4</v>
      </c>
      <c r="C10" s="17">
        <v>1850.38</v>
      </c>
      <c r="D10" s="13">
        <v>69</v>
      </c>
      <c r="E10" s="18">
        <v>30179.21</v>
      </c>
      <c r="F10" s="14">
        <v>73</v>
      </c>
      <c r="G10" s="16">
        <v>32029.59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44777</v>
      </c>
      <c r="C11" s="17">
        <v>237401.45</v>
      </c>
      <c r="D11" s="13">
        <v>21165</v>
      </c>
      <c r="E11" s="18">
        <v>379993.1</v>
      </c>
      <c r="F11" s="14">
        <v>65942</v>
      </c>
      <c r="G11" s="16">
        <v>617394.55000000005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421428</v>
      </c>
      <c r="C12" s="17">
        <v>1152656.74</v>
      </c>
      <c r="D12" s="13">
        <v>59930</v>
      </c>
      <c r="E12" s="18">
        <v>167804.01</v>
      </c>
      <c r="F12" s="14">
        <v>481358</v>
      </c>
      <c r="G12" s="16">
        <v>1320460.75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6" priority="1" operator="greaterThan">
      <formula>"(b7-k7)/k7&gt;0.5"</formula>
    </cfRule>
    <cfRule type="cellIs" dxfId="85" priority="2" operator="greaterThan">
      <formula>(XEY1048574-C1048574)/C1048574&gt;0.5</formula>
    </cfRule>
  </conditionalFormatting>
  <conditionalFormatting sqref="J7:O12">
    <cfRule type="cellIs" dxfId="84" priority="5" operator="greaterThan">
      <formula>"(b7-k7)/k7&gt;0.5"</formula>
    </cfRule>
    <cfRule type="cellIs" dxfId="8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6E569-1214-42D5-BC3B-B4A64B538190}">
  <dimension ref="A1:O16"/>
  <sheetViews>
    <sheetView zoomScale="90" zoomScaleNormal="90" workbookViewId="0">
      <selection activeCell="B11" sqref="B11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45129</v>
      </c>
      <c r="C11" s="17">
        <v>255926.85</v>
      </c>
      <c r="D11" s="13">
        <v>20811</v>
      </c>
      <c r="E11" s="18">
        <v>388109.24</v>
      </c>
      <c r="F11" s="14">
        <v>65940</v>
      </c>
      <c r="G11" s="16">
        <v>644036.09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426468</v>
      </c>
      <c r="C12" s="17">
        <v>1215168.01</v>
      </c>
      <c r="D12" s="13">
        <v>54780</v>
      </c>
      <c r="E12" s="18">
        <v>164470.23000000001</v>
      </c>
      <c r="F12" s="14">
        <v>481248</v>
      </c>
      <c r="G12" s="16">
        <v>1379638.24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82" priority="1" operator="greaterThan">
      <formula>"(b7-k7)/k7&gt;0.5"</formula>
    </cfRule>
    <cfRule type="cellIs" dxfId="81" priority="2" operator="greaterThan">
      <formula>(XEY1048574-C1048574)/C1048574&gt;0.5</formula>
    </cfRule>
  </conditionalFormatting>
  <conditionalFormatting sqref="J7:O12">
    <cfRule type="cellIs" dxfId="80" priority="5" operator="greaterThan">
      <formula>"(b7-k7)/k7&gt;0.5"</formula>
    </cfRule>
    <cfRule type="cellIs" dxfId="7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267FB-CD9D-4EAE-B532-46D3410AC224}">
  <dimension ref="A1:O16"/>
  <sheetViews>
    <sheetView zoomScale="90" zoomScaleNormal="90" workbookViewId="0">
      <selection activeCell="G13" sqref="G13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2</v>
      </c>
      <c r="C10" s="17">
        <v>883.55</v>
      </c>
      <c r="D10" s="13">
        <v>76</v>
      </c>
      <c r="E10" s="18">
        <v>34199.33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45061</v>
      </c>
      <c r="C11" s="17">
        <v>254946.97</v>
      </c>
      <c r="D11" s="13">
        <v>20821</v>
      </c>
      <c r="E11" s="18">
        <v>388424.46</v>
      </c>
      <c r="F11" s="14">
        <v>65882</v>
      </c>
      <c r="G11" s="16">
        <v>643371.43000000005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426238</v>
      </c>
      <c r="C12" s="17">
        <v>1214832.28</v>
      </c>
      <c r="D12" s="13">
        <v>54943</v>
      </c>
      <c r="E12" s="18">
        <v>164764.38</v>
      </c>
      <c r="F12" s="14">
        <v>481181</v>
      </c>
      <c r="G12" s="16">
        <v>1379596.66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8" priority="1" operator="greaterThan">
      <formula>"(b7-k7)/k7&gt;0.5"</formula>
    </cfRule>
    <cfRule type="cellIs" dxfId="77" priority="2" operator="greaterThan">
      <formula>(XEY1048574-C1048574)/C1048574&gt;0.5</formula>
    </cfRule>
  </conditionalFormatting>
  <conditionalFormatting sqref="J7:O12">
    <cfRule type="cellIs" dxfId="76" priority="5" operator="greaterThan">
      <formula>"(b7-k7)/k7&gt;0.5"</formula>
    </cfRule>
    <cfRule type="cellIs" dxfId="7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AD010-C8E3-4DF6-A63C-864352EC8AAF}">
  <dimension ref="A1:O16"/>
  <sheetViews>
    <sheetView zoomScale="90" zoomScaleNormal="9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3</v>
      </c>
      <c r="C10" s="17">
        <v>1292.76</v>
      </c>
      <c r="D10" s="13">
        <v>75</v>
      </c>
      <c r="E10" s="18">
        <v>33790.120000000003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45127</v>
      </c>
      <c r="C11" s="17">
        <v>256528.51</v>
      </c>
      <c r="D11" s="13">
        <v>20738</v>
      </c>
      <c r="E11" s="18">
        <v>386306.85</v>
      </c>
      <c r="F11" s="14">
        <v>65865</v>
      </c>
      <c r="G11" s="16">
        <v>642835.36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426251</v>
      </c>
      <c r="C12" s="17">
        <v>1214795.73</v>
      </c>
      <c r="D12" s="13">
        <v>55480</v>
      </c>
      <c r="E12" s="18">
        <v>166294.16</v>
      </c>
      <c r="F12" s="14">
        <v>481731</v>
      </c>
      <c r="G12" s="16">
        <v>1381089.89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4" priority="1" operator="greaterThan">
      <formula>"(b7-k7)/k7&gt;0.5"</formula>
    </cfRule>
    <cfRule type="cellIs" dxfId="73" priority="2" operator="greaterThan">
      <formula>(XEY1048574-C1048574)/C1048574&gt;0.5</formula>
    </cfRule>
  </conditionalFormatting>
  <conditionalFormatting sqref="J7:O12">
    <cfRule type="cellIs" dxfId="72" priority="5" operator="greaterThan">
      <formula>"(b7-k7)/k7&gt;0.5"</formula>
    </cfRule>
    <cfRule type="cellIs" dxfId="7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388DE-ADE4-47CC-8D2A-7E63CBDF88A2}">
  <dimension ref="A1:O16"/>
  <sheetViews>
    <sheetView zoomScale="90" zoomScaleNormal="9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91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2</v>
      </c>
      <c r="C9" s="17">
        <v>1070.95</v>
      </c>
      <c r="D9" s="13">
        <v>30</v>
      </c>
      <c r="E9" s="18">
        <v>16407.12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5</v>
      </c>
      <c r="C10" s="17">
        <v>2176.8000000000002</v>
      </c>
      <c r="D10" s="13">
        <v>73</v>
      </c>
      <c r="E10" s="18">
        <v>32906.080000000002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45184</v>
      </c>
      <c r="C11" s="17">
        <v>261062.41</v>
      </c>
      <c r="D11" s="13">
        <v>20707</v>
      </c>
      <c r="E11" s="18">
        <v>381733.85</v>
      </c>
      <c r="F11" s="14">
        <v>65891</v>
      </c>
      <c r="G11" s="16">
        <v>642796.26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426041</v>
      </c>
      <c r="C12" s="17">
        <v>1213977.0900000001</v>
      </c>
      <c r="D12" s="13">
        <v>56031</v>
      </c>
      <c r="E12" s="18">
        <v>167892.01</v>
      </c>
      <c r="F12" s="14">
        <v>482072</v>
      </c>
      <c r="G12" s="16">
        <v>1381869.1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70" priority="1" operator="greaterThan">
      <formula>"(b7-k7)/k7&gt;0.5"</formula>
    </cfRule>
    <cfRule type="cellIs" dxfId="69" priority="2" operator="greaterThan">
      <formula>(XEY1048574-C1048574)/C1048574&gt;0.5</formula>
    </cfRule>
  </conditionalFormatting>
  <conditionalFormatting sqref="J7:O12">
    <cfRule type="cellIs" dxfId="68" priority="5" operator="greaterThan">
      <formula>"(b7-k7)/k7&gt;0.5"</formula>
    </cfRule>
    <cfRule type="cellIs" dxfId="6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6FB2-3E18-4AC5-817B-AC7BF09E4EF9}">
  <dimension ref="A1:O16"/>
  <sheetViews>
    <sheetView zoomScale="90" zoomScaleNormal="9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92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3</v>
      </c>
      <c r="C9" s="17">
        <v>1655.47</v>
      </c>
      <c r="D9" s="13">
        <v>29</v>
      </c>
      <c r="E9" s="18">
        <v>15822.6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2598.98</v>
      </c>
      <c r="D10" s="13">
        <v>72</v>
      </c>
      <c r="E10" s="18">
        <v>32483.9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45965</v>
      </c>
      <c r="C11" s="17">
        <v>268896.56</v>
      </c>
      <c r="D11" s="13">
        <v>20728</v>
      </c>
      <c r="E11" s="18">
        <v>379873.8</v>
      </c>
      <c r="F11" s="14">
        <v>66693</v>
      </c>
      <c r="G11" s="16">
        <v>648770.36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427052</v>
      </c>
      <c r="C12" s="17">
        <v>1214999.72</v>
      </c>
      <c r="D12" s="13">
        <v>56633</v>
      </c>
      <c r="E12" s="18">
        <v>169953.63</v>
      </c>
      <c r="F12" s="14">
        <v>483685</v>
      </c>
      <c r="G12" s="16">
        <v>1384953.35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6" priority="1" operator="greaterThan">
      <formula>"(b7-k7)/k7&gt;0.5"</formula>
    </cfRule>
    <cfRule type="cellIs" dxfId="65" priority="2" operator="greaterThan">
      <formula>(XEY1048574-C1048574)/C1048574&gt;0.5</formula>
    </cfRule>
  </conditionalFormatting>
  <conditionalFormatting sqref="J7:O12">
    <cfRule type="cellIs" dxfId="64" priority="5" operator="greaterThan">
      <formula>"(b7-k7)/k7&gt;0.5"</formula>
    </cfRule>
    <cfRule type="cellIs" dxfId="6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C468-38D4-4CD3-BF3C-AAFED2E470E0}">
  <dimension ref="A1:O16"/>
  <sheetViews>
    <sheetView zoomScale="90" zoomScaleNormal="9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93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4</v>
      </c>
      <c r="C9" s="17">
        <v>2176.3000000000002</v>
      </c>
      <c r="D9" s="13">
        <v>28</v>
      </c>
      <c r="E9" s="18">
        <v>15301.77</v>
      </c>
      <c r="F9" s="14">
        <v>32</v>
      </c>
      <c r="G9" s="16">
        <v>17478.07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7</v>
      </c>
      <c r="C10" s="17">
        <v>3086.78</v>
      </c>
      <c r="D10" s="13">
        <v>71</v>
      </c>
      <c r="E10" s="18">
        <v>31996.1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45951</v>
      </c>
      <c r="C11" s="17">
        <v>270309.18</v>
      </c>
      <c r="D11" s="13">
        <v>20753</v>
      </c>
      <c r="E11" s="18">
        <v>378684.18</v>
      </c>
      <c r="F11" s="14">
        <v>66704</v>
      </c>
      <c r="G11" s="16">
        <v>648993.36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426813</v>
      </c>
      <c r="C12" s="17">
        <v>1213847.69</v>
      </c>
      <c r="D12" s="13">
        <v>56859</v>
      </c>
      <c r="E12" s="18">
        <v>170824.58</v>
      </c>
      <c r="F12" s="14">
        <v>483672</v>
      </c>
      <c r="G12" s="16">
        <v>1384672.27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62" priority="1" operator="greaterThan">
      <formula>"(b7-k7)/k7&gt;0.5"</formula>
    </cfRule>
    <cfRule type="cellIs" dxfId="61" priority="2" operator="greaterThan">
      <formula>(XEY1048574-C1048574)/C1048574&gt;0.5</formula>
    </cfRule>
  </conditionalFormatting>
  <conditionalFormatting sqref="J7:O12">
    <cfRule type="cellIs" dxfId="60" priority="5" operator="greaterThan">
      <formula>"(b7-k7)/k7&gt;0.5"</formula>
    </cfRule>
    <cfRule type="cellIs" dxfId="5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18B5-BD36-44C7-BA6C-D08B8ECDB01F}">
  <dimension ref="A1:O16"/>
  <sheetViews>
    <sheetView zoomScale="90" zoomScaleNormal="9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94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46539</v>
      </c>
      <c r="C11" s="17">
        <v>271796.19</v>
      </c>
      <c r="D11" s="13">
        <v>20149</v>
      </c>
      <c r="E11" s="18">
        <v>376677.92</v>
      </c>
      <c r="F11" s="14">
        <v>66688</v>
      </c>
      <c r="G11" s="16">
        <v>648474.11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427322</v>
      </c>
      <c r="C12" s="17">
        <v>1214356.3899999999</v>
      </c>
      <c r="D12" s="13">
        <v>56864</v>
      </c>
      <c r="E12" s="18">
        <v>171124.21</v>
      </c>
      <c r="F12" s="14">
        <v>484186</v>
      </c>
      <c r="G12" s="16">
        <v>1385480.6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58" priority="1" operator="greaterThan">
      <formula>"(b7-k7)/k7&gt;0.5"</formula>
    </cfRule>
    <cfRule type="cellIs" dxfId="57" priority="2" operator="greaterThan">
      <formula>(XEY1048574-C1048574)/C1048574&gt;0.5</formula>
    </cfRule>
  </conditionalFormatting>
  <conditionalFormatting sqref="J7:O12">
    <cfRule type="cellIs" dxfId="56" priority="5" operator="greaterThan">
      <formula>"(b7-k7)/k7&gt;0.5"</formula>
    </cfRule>
    <cfRule type="cellIs" dxfId="55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163B2-1F0C-4991-889F-7AD72985BFB9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95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2680.57</v>
      </c>
      <c r="D10" s="13">
        <v>72</v>
      </c>
      <c r="E10" s="18">
        <v>32402.31</v>
      </c>
      <c r="F10" s="14">
        <v>78</v>
      </c>
      <c r="G10" s="16">
        <v>35082.879999999997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46217</v>
      </c>
      <c r="C11" s="17">
        <v>268297.69</v>
      </c>
      <c r="D11" s="13">
        <v>20291</v>
      </c>
      <c r="E11" s="18">
        <v>379068.12</v>
      </c>
      <c r="F11" s="14">
        <v>66508</v>
      </c>
      <c r="G11" s="16">
        <v>647365.81000000006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425352</v>
      </c>
      <c r="C12" s="17">
        <v>1208330.31</v>
      </c>
      <c r="D12" s="13">
        <v>58153</v>
      </c>
      <c r="E12" s="18">
        <v>175226.7</v>
      </c>
      <c r="F12" s="14">
        <v>483505</v>
      </c>
      <c r="G12" s="16">
        <v>1383557.01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54" priority="1" operator="greaterThan">
      <formula>"(b7-k7)/k7&gt;0.5"</formula>
    </cfRule>
    <cfRule type="cellIs" dxfId="53" priority="2" operator="greaterThan">
      <formula>(XEY1048574-C1048574)/C1048574&gt;0.5</formula>
    </cfRule>
  </conditionalFormatting>
  <conditionalFormatting sqref="J7:O12">
    <cfRule type="cellIs" dxfId="52" priority="5" operator="greaterThan">
      <formula>"(b7-k7)/k7&gt;0.5"</formula>
    </cfRule>
    <cfRule type="cellIs" dxfId="51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C6BC4-F942-4A3B-90B6-60FA71ABA76D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96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4</v>
      </c>
      <c r="C9" s="17">
        <v>2180.1999999999998</v>
      </c>
      <c r="D9" s="13">
        <v>28</v>
      </c>
      <c r="E9" s="18">
        <v>15301.77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9</v>
      </c>
      <c r="C10" s="17">
        <v>4082.42</v>
      </c>
      <c r="D10" s="13">
        <v>70</v>
      </c>
      <c r="E10" s="18">
        <v>31437.61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46312</v>
      </c>
      <c r="C11" s="17">
        <v>269712.93</v>
      </c>
      <c r="D11" s="13">
        <v>20110</v>
      </c>
      <c r="E11" s="18">
        <v>376755.82</v>
      </c>
      <c r="F11" s="14">
        <v>66422</v>
      </c>
      <c r="G11" s="16">
        <v>646468.75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424613</v>
      </c>
      <c r="C12" s="17">
        <v>1205383.79</v>
      </c>
      <c r="D12" s="13">
        <v>58780</v>
      </c>
      <c r="E12" s="18">
        <v>177657.86</v>
      </c>
      <c r="F12" s="14">
        <v>483393</v>
      </c>
      <c r="G12" s="16">
        <v>1383041.65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50" priority="1" operator="greaterThan">
      <formula>"(b7-k7)/k7&gt;0.5"</formula>
    </cfRule>
    <cfRule type="cellIs" dxfId="49" priority="2" operator="greaterThan">
      <formula>(XEY1048574-C1048574)/C1048574&gt;0.5</formula>
    </cfRule>
  </conditionalFormatting>
  <conditionalFormatting sqref="J7:O12">
    <cfRule type="cellIs" dxfId="48" priority="5" operator="greaterThan">
      <formula>"(b7-k7)/k7&gt;0.5"</formula>
    </cfRule>
    <cfRule type="cellIs" dxfId="47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0FEBE-26B8-40A9-BF20-AEFB5306B49D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97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4626.5200000000004</v>
      </c>
      <c r="F8" s="14">
        <v>7</v>
      </c>
      <c r="G8" s="16">
        <v>4626.5200000000004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3</v>
      </c>
      <c r="C9" s="17">
        <v>1659.37</v>
      </c>
      <c r="D9" s="13">
        <v>29</v>
      </c>
      <c r="E9" s="18">
        <v>15822.6</v>
      </c>
      <c r="F9" s="14">
        <v>32</v>
      </c>
      <c r="G9" s="16">
        <v>17481.97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10</v>
      </c>
      <c r="C10" s="17">
        <v>4495.8</v>
      </c>
      <c r="D10" s="13">
        <v>69</v>
      </c>
      <c r="E10" s="18">
        <v>31024.23</v>
      </c>
      <c r="F10" s="14">
        <v>79</v>
      </c>
      <c r="G10" s="16">
        <v>35520.03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45720</v>
      </c>
      <c r="C11" s="17">
        <v>265291.74</v>
      </c>
      <c r="D11" s="13">
        <v>19900</v>
      </c>
      <c r="E11" s="18">
        <v>373912.96</v>
      </c>
      <c r="F11" s="14">
        <v>65620</v>
      </c>
      <c r="G11" s="16">
        <v>639204.69999999995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415873</v>
      </c>
      <c r="C12" s="17">
        <v>1179328.77</v>
      </c>
      <c r="D12" s="13">
        <v>59521</v>
      </c>
      <c r="E12" s="18">
        <v>180187.31</v>
      </c>
      <c r="F12" s="14">
        <v>475394</v>
      </c>
      <c r="G12" s="16">
        <v>1359516.08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46" priority="1" operator="greaterThan">
      <formula>"(b7-k7)/k7&gt;0.5"</formula>
    </cfRule>
    <cfRule type="cellIs" dxfId="45" priority="2" operator="greaterThan">
      <formula>(XEY1048574-C1048574)/C1048574&gt;0.5</formula>
    </cfRule>
  </conditionalFormatting>
  <conditionalFormatting sqref="J7:O12">
    <cfRule type="cellIs" dxfId="44" priority="5" operator="greaterThan">
      <formula>"(b7-k7)/k7&gt;0.5"</formula>
    </cfRule>
    <cfRule type="cellIs" dxfId="43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03FC-6D83-488F-A4E0-5E1BD3097928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8</v>
      </c>
      <c r="C10" s="17">
        <v>3603.03</v>
      </c>
      <c r="D10" s="13">
        <v>74</v>
      </c>
      <c r="E10" s="18">
        <v>33269.29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45971</v>
      </c>
      <c r="C11" s="17">
        <v>269003.90000000002</v>
      </c>
      <c r="D11" s="13">
        <v>19919</v>
      </c>
      <c r="E11" s="18">
        <v>372640.94</v>
      </c>
      <c r="F11" s="14">
        <v>65890</v>
      </c>
      <c r="G11" s="16">
        <v>641644.84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416671</v>
      </c>
      <c r="C12" s="17">
        <v>1180235.48</v>
      </c>
      <c r="D12" s="13">
        <v>60841</v>
      </c>
      <c r="E12" s="18">
        <v>184351.35999999999</v>
      </c>
      <c r="F12" s="14">
        <v>477512</v>
      </c>
      <c r="G12" s="16">
        <v>1364586.84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42" priority="1" operator="greaterThan">
      <formula>"(b7-k7)/k7&gt;0.5"</formula>
    </cfRule>
    <cfRule type="cellIs" dxfId="41" priority="2" operator="greaterThan">
      <formula>(XEY1048574-C1048574)/C1048574&gt;0.5</formula>
    </cfRule>
  </conditionalFormatting>
  <conditionalFormatting sqref="J7:O12">
    <cfRule type="cellIs" dxfId="40" priority="5" operator="greaterThan">
      <formula>"(b7-k7)/k7&gt;0.5"</formula>
    </cfRule>
    <cfRule type="cellIs" dxfId="39" priority="6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6093E-7DFB-4D8E-98A4-5248FD2BB235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99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7</v>
      </c>
      <c r="C10" s="17">
        <v>3193.82</v>
      </c>
      <c r="D10" s="13">
        <v>75</v>
      </c>
      <c r="E10" s="18">
        <v>33678.5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46205</v>
      </c>
      <c r="C11" s="17">
        <v>268887.45</v>
      </c>
      <c r="D11" s="13">
        <v>19882</v>
      </c>
      <c r="E11" s="18">
        <v>373833.27</v>
      </c>
      <c r="F11" s="14">
        <v>66087</v>
      </c>
      <c r="G11" s="16">
        <v>642720.72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418562</v>
      </c>
      <c r="C12" s="17">
        <v>1185422.69</v>
      </c>
      <c r="D12" s="13">
        <v>60912</v>
      </c>
      <c r="E12" s="18">
        <v>184798.38</v>
      </c>
      <c r="F12" s="14">
        <v>479474</v>
      </c>
      <c r="G12" s="16">
        <v>1370221.07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38" priority="3" operator="greaterThan">
      <formula>"(b7-k7)/k7&gt;0.5"</formula>
    </cfRule>
    <cfRule type="cellIs" dxfId="37" priority="4" operator="greaterThan">
      <formula>(XEY1048574-C1048574)/C1048574&gt;0.5</formula>
    </cfRule>
  </conditionalFormatting>
  <conditionalFormatting sqref="J7:O12">
    <cfRule type="cellIs" dxfId="36" priority="1" operator="greaterThan">
      <formula>"(b7-k7)/k7&gt;0.5"</formula>
    </cfRule>
    <cfRule type="cellIs" dxfId="3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1225E-446A-4DEE-8811-03FAAAED5F9B}">
  <dimension ref="A1:O16"/>
  <sheetViews>
    <sheetView zoomScale="80" zoomScaleNormal="80" workbookViewId="0">
      <selection activeCell="B12" sqref="B12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100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2129.4899999999998</v>
      </c>
      <c r="F7" s="14">
        <v>3</v>
      </c>
      <c r="G7" s="14">
        <v>2129.4899999999998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8</v>
      </c>
      <c r="E8" s="18">
        <v>5267.64</v>
      </c>
      <c r="F8" s="14">
        <v>8</v>
      </c>
      <c r="G8" s="16">
        <v>5267.64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3</v>
      </c>
      <c r="C9" s="17">
        <v>1659.37</v>
      </c>
      <c r="D9" s="13">
        <v>33</v>
      </c>
      <c r="E9" s="18">
        <v>18039.060000000001</v>
      </c>
      <c r="F9" s="14">
        <v>36</v>
      </c>
      <c r="G9" s="16">
        <v>19698.43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8</v>
      </c>
      <c r="C10" s="17">
        <v>3677.07</v>
      </c>
      <c r="D10" s="13">
        <v>74</v>
      </c>
      <c r="E10" s="18">
        <v>33195.25</v>
      </c>
      <c r="F10" s="14">
        <v>82</v>
      </c>
      <c r="G10" s="16">
        <v>36872.32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45780</v>
      </c>
      <c r="C11" s="17">
        <v>266498.69</v>
      </c>
      <c r="D11" s="13">
        <v>20509</v>
      </c>
      <c r="E11" s="18">
        <v>378410.41</v>
      </c>
      <c r="F11" s="14">
        <v>66289</v>
      </c>
      <c r="G11" s="16">
        <v>644909.1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419806</v>
      </c>
      <c r="C12" s="17">
        <v>1189049.2</v>
      </c>
      <c r="D12" s="13">
        <v>61283</v>
      </c>
      <c r="E12" s="18">
        <v>186374.82</v>
      </c>
      <c r="F12" s="14">
        <v>481089</v>
      </c>
      <c r="G12" s="16">
        <v>1375424.02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34" priority="3" operator="greaterThan">
      <formula>"(b7-k7)/k7&gt;0.5"</formula>
    </cfRule>
    <cfRule type="cellIs" dxfId="33" priority="4" operator="greaterThan">
      <formula>(XEY1048574-C1048574)/C1048574&gt;0.5</formula>
    </cfRule>
  </conditionalFormatting>
  <conditionalFormatting sqref="J7:O12">
    <cfRule type="cellIs" dxfId="32" priority="1" operator="greaterThan">
      <formula>"(b7-k7)/k7&gt;0.5"</formula>
    </cfRule>
    <cfRule type="cellIs" dxfId="31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"/>
  <sheetViews>
    <sheetView zoomScale="80" zoomScaleNormal="80" workbookViewId="0">
      <selection activeCell="P18" sqref="P18"/>
    </sheetView>
  </sheetViews>
  <sheetFormatPr defaultColWidth="9.1328125" defaultRowHeight="13.25" x14ac:dyDescent="0.65"/>
  <cols>
    <col min="1" max="1" width="21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77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78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75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74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7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45704</v>
      </c>
      <c r="C11" s="17">
        <v>272296.03000000003</v>
      </c>
      <c r="D11" s="13">
        <v>20607</v>
      </c>
      <c r="E11" s="18">
        <v>375212.5</v>
      </c>
      <c r="F11" s="14">
        <v>66311</v>
      </c>
      <c r="G11" s="16">
        <v>647508.53</v>
      </c>
      <c r="I11" s="11" t="s">
        <v>12</v>
      </c>
      <c r="J11" s="12">
        <v>45758</v>
      </c>
      <c r="K11" s="17">
        <v>271701.46000000002</v>
      </c>
      <c r="L11" s="13">
        <v>20647</v>
      </c>
      <c r="M11" s="18">
        <v>376091.36</v>
      </c>
      <c r="N11" s="14">
        <v>66405</v>
      </c>
      <c r="O11" s="16">
        <v>647792.81999999995</v>
      </c>
    </row>
    <row r="12" spans="1:15" x14ac:dyDescent="0.65">
      <c r="A12" s="11" t="s">
        <v>13</v>
      </c>
      <c r="B12" s="12">
        <v>419535</v>
      </c>
      <c r="C12" s="17">
        <v>1270726.51</v>
      </c>
      <c r="D12" s="13">
        <v>62049</v>
      </c>
      <c r="E12" s="18">
        <v>199148.2</v>
      </c>
      <c r="F12" s="14">
        <v>481584</v>
      </c>
      <c r="G12" s="16">
        <v>1469874.71</v>
      </c>
      <c r="I12" s="11" t="s">
        <v>13</v>
      </c>
      <c r="J12" s="12">
        <v>419392</v>
      </c>
      <c r="K12" s="17">
        <v>1270564.55</v>
      </c>
      <c r="L12" s="13">
        <v>62782</v>
      </c>
      <c r="M12" s="18">
        <v>201517.83</v>
      </c>
      <c r="N12" s="14">
        <v>482174</v>
      </c>
      <c r="O12" s="16">
        <v>1472082.38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30" priority="3" operator="greaterThan">
      <formula>"(b7-k7)/k7&gt;0.5"</formula>
    </cfRule>
    <cfRule type="cellIs" dxfId="29" priority="4" operator="greaterThan">
      <formula>(XEY1048574-C1048574)/C1048574&gt;0.5</formula>
    </cfRule>
  </conditionalFormatting>
  <conditionalFormatting sqref="J7:O12">
    <cfRule type="cellIs" dxfId="28" priority="1" operator="greaterThan">
      <formula>"(b7-k7)/k7&gt;0.5"</formula>
    </cfRule>
    <cfRule type="cellIs" dxfId="27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26953125" style="1" customWidth="1"/>
    <col min="2" max="6" width="15.40625" style="1" customWidth="1"/>
    <col min="7" max="7" width="15.1328125" style="1" customWidth="1"/>
    <col min="8" max="8" width="9.1328125" style="1" hidden="1" customWidth="1"/>
    <col min="9" max="9" width="17.26953125" style="1" hidden="1" customWidth="1"/>
    <col min="10" max="15" width="15.40625" style="1" hidden="1" customWidth="1"/>
    <col min="16" max="17" width="9.1328125" style="1" hidden="1" customWidth="1"/>
    <col min="18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79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8</v>
      </c>
      <c r="K10" s="17">
        <v>3655.46</v>
      </c>
      <c r="L10" s="13">
        <v>66</v>
      </c>
      <c r="M10" s="18">
        <v>29216.25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45758</v>
      </c>
      <c r="C11" s="17">
        <v>271701.46000000002</v>
      </c>
      <c r="D11" s="13">
        <v>20647</v>
      </c>
      <c r="E11" s="18">
        <v>376091.36</v>
      </c>
      <c r="F11" s="14">
        <v>66405</v>
      </c>
      <c r="G11" s="16">
        <v>647792.81999999995</v>
      </c>
      <c r="I11" s="11" t="s">
        <v>12</v>
      </c>
      <c r="J11" s="12">
        <v>45652</v>
      </c>
      <c r="K11" s="17">
        <v>270790.38</v>
      </c>
      <c r="L11" s="13">
        <v>20724</v>
      </c>
      <c r="M11" s="18">
        <v>376947.93</v>
      </c>
      <c r="N11" s="14">
        <v>66376</v>
      </c>
      <c r="O11" s="16">
        <v>647738.31000000006</v>
      </c>
    </row>
    <row r="12" spans="1:15" x14ac:dyDescent="0.65">
      <c r="A12" s="11" t="s">
        <v>13</v>
      </c>
      <c r="B12" s="12">
        <v>419392</v>
      </c>
      <c r="C12" s="17">
        <v>1270564.55</v>
      </c>
      <c r="D12" s="13">
        <v>62782</v>
      </c>
      <c r="E12" s="18">
        <v>201517.83</v>
      </c>
      <c r="F12" s="14">
        <v>482174</v>
      </c>
      <c r="G12" s="16">
        <v>1472082.38</v>
      </c>
      <c r="I12" s="11" t="s">
        <v>13</v>
      </c>
      <c r="J12" s="12">
        <v>418672</v>
      </c>
      <c r="K12" s="17">
        <v>1265632.67</v>
      </c>
      <c r="L12" s="13">
        <v>63723</v>
      </c>
      <c r="M12" s="18">
        <v>204860.25</v>
      </c>
      <c r="N12" s="14">
        <v>482395</v>
      </c>
      <c r="O12" s="16">
        <v>1470492.92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/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/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/>
      <c r="C16" s="19"/>
      <c r="G16" s="19"/>
      <c r="I16" s="22" t="s">
        <v>71</v>
      </c>
      <c r="K16" s="19"/>
      <c r="O16" s="19"/>
    </row>
  </sheetData>
  <conditionalFormatting sqref="B7:G12">
    <cfRule type="cellIs" dxfId="26" priority="3" operator="greaterThan">
      <formula>"(b7-k7)/k7&gt;0.5"</formula>
    </cfRule>
    <cfRule type="cellIs" dxfId="25" priority="4" operator="greaterThan">
      <formula>(XEY1048574-C1048574)/C1048574&gt;0.5</formula>
    </cfRule>
  </conditionalFormatting>
  <conditionalFormatting sqref="J7:O12">
    <cfRule type="cellIs" dxfId="24" priority="1" operator="greaterThan">
      <formula>"(b7-k7)/k7&gt;0.5"</formula>
    </cfRule>
    <cfRule type="cellIs" dxfId="23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zoomScale="80" zoomScaleNormal="80" workbookViewId="0">
      <selection activeCell="C10" sqref="C10"/>
    </sheetView>
  </sheetViews>
  <sheetFormatPr defaultColWidth="9.1328125" defaultRowHeight="13.25" x14ac:dyDescent="0.65"/>
  <cols>
    <col min="1" max="1" width="17.26953125" style="1" customWidth="1"/>
    <col min="2" max="7" width="15.40625" style="1" customWidth="1"/>
    <col min="8" max="8" width="9.1328125" style="1" customWidth="1"/>
    <col min="9" max="9" width="17.26953125" style="1" hidden="1" customWidth="1"/>
    <col min="10" max="15" width="15.40625" style="1" hidden="1" customWidth="1"/>
    <col min="16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80</v>
      </c>
      <c r="B3" s="9"/>
      <c r="C3" s="9"/>
      <c r="D3" s="9"/>
      <c r="E3" s="9"/>
      <c r="F3" s="9"/>
      <c r="G3" s="10"/>
      <c r="I3" s="9" t="s">
        <v>76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6</v>
      </c>
      <c r="M7" s="13">
        <v>4312.92</v>
      </c>
      <c r="N7" s="14">
        <v>6</v>
      </c>
      <c r="O7" s="14">
        <v>4312.92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14</v>
      </c>
      <c r="M8" s="18">
        <v>9111.02</v>
      </c>
      <c r="N8" s="14">
        <v>14</v>
      </c>
      <c r="O8" s="16">
        <v>9111.02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2</v>
      </c>
      <c r="K9" s="17">
        <v>1064.54</v>
      </c>
      <c r="L9" s="13">
        <v>38</v>
      </c>
      <c r="M9" s="18">
        <v>20176.04</v>
      </c>
      <c r="N9" s="14">
        <v>40</v>
      </c>
      <c r="O9" s="16">
        <v>21240.58</v>
      </c>
    </row>
    <row r="10" spans="1:15" x14ac:dyDescent="0.65">
      <c r="A10" s="11" t="s">
        <v>11</v>
      </c>
      <c r="B10" s="12">
        <v>8</v>
      </c>
      <c r="C10" s="17">
        <v>3655.46</v>
      </c>
      <c r="D10" s="13">
        <v>66</v>
      </c>
      <c r="E10" s="18">
        <v>29216.25</v>
      </c>
      <c r="F10" s="14">
        <v>74</v>
      </c>
      <c r="G10" s="16">
        <v>32871.71</v>
      </c>
      <c r="I10" s="11" t="s">
        <v>11</v>
      </c>
      <c r="J10" s="12">
        <v>14</v>
      </c>
      <c r="K10" s="17">
        <v>6394.3</v>
      </c>
      <c r="L10" s="13">
        <v>134</v>
      </c>
      <c r="M10" s="18">
        <v>59349.120000000003</v>
      </c>
      <c r="N10" s="14">
        <v>148</v>
      </c>
      <c r="O10" s="16">
        <v>65743.42</v>
      </c>
    </row>
    <row r="11" spans="1:15" x14ac:dyDescent="0.65">
      <c r="A11" s="11" t="s">
        <v>12</v>
      </c>
      <c r="B11" s="12">
        <v>45652</v>
      </c>
      <c r="C11" s="17">
        <v>270790.38</v>
      </c>
      <c r="D11" s="13">
        <v>20724</v>
      </c>
      <c r="E11" s="18">
        <v>376947.93</v>
      </c>
      <c r="F11" s="14">
        <v>66376</v>
      </c>
      <c r="G11" s="16">
        <v>647738.31000000006</v>
      </c>
      <c r="I11" s="11" t="s">
        <v>12</v>
      </c>
      <c r="J11" s="12">
        <v>90459</v>
      </c>
      <c r="K11" s="17">
        <v>539289.85</v>
      </c>
      <c r="L11" s="13">
        <v>41713</v>
      </c>
      <c r="M11" s="18">
        <v>751065.24</v>
      </c>
      <c r="N11" s="14">
        <v>132172</v>
      </c>
      <c r="O11" s="16">
        <v>1290355.0899999999</v>
      </c>
    </row>
    <row r="12" spans="1:15" x14ac:dyDescent="0.65">
      <c r="A12" s="11" t="s">
        <v>13</v>
      </c>
      <c r="B12" s="12">
        <v>418672</v>
      </c>
      <c r="C12" s="17">
        <v>1265632.67</v>
      </c>
      <c r="D12" s="13">
        <v>63723</v>
      </c>
      <c r="E12" s="18">
        <v>204860.25</v>
      </c>
      <c r="F12" s="14">
        <v>482395</v>
      </c>
      <c r="G12" s="16">
        <v>1470492.92</v>
      </c>
      <c r="I12" s="11" t="s">
        <v>13</v>
      </c>
      <c r="J12" s="12">
        <v>832622</v>
      </c>
      <c r="K12" s="17">
        <v>2503164.7000000002</v>
      </c>
      <c r="L12" s="13">
        <v>129835</v>
      </c>
      <c r="M12" s="18">
        <v>418201.4</v>
      </c>
      <c r="N12" s="14">
        <v>962457</v>
      </c>
      <c r="O12" s="16">
        <v>2921366.0999999996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22" priority="3" operator="greaterThan">
      <formula>"(b7-k7)/k7&gt;0.5"</formula>
    </cfRule>
    <cfRule type="cellIs" dxfId="21" priority="4" operator="greaterThan">
      <formula>(XEY1048574-C1048574)/C1048574&gt;0.5</formula>
    </cfRule>
  </conditionalFormatting>
  <conditionalFormatting sqref="J7:O12">
    <cfRule type="cellIs" dxfId="20" priority="1" operator="greaterThan">
      <formula>"(b7-k7)/k7&gt;0.5"</formula>
    </cfRule>
    <cfRule type="cellIs" dxfId="19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6"/>
  <sheetViews>
    <sheetView zoomScale="80" zoomScaleNormal="80" workbookViewId="0">
      <selection activeCell="G29" sqref="G29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20" width="9.1328125" style="1" hidden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76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45413</v>
      </c>
      <c r="C11" s="17">
        <v>271477.18</v>
      </c>
      <c r="D11" s="13">
        <v>20809</v>
      </c>
      <c r="E11" s="18">
        <v>374961.32</v>
      </c>
      <c r="F11" s="14">
        <v>66222</v>
      </c>
      <c r="G11" s="16">
        <v>646438.5</v>
      </c>
      <c r="I11" s="11" t="s">
        <v>12</v>
      </c>
      <c r="J11" s="12">
        <v>45046</v>
      </c>
      <c r="K11" s="17">
        <v>267812.67</v>
      </c>
      <c r="L11" s="13">
        <v>20904</v>
      </c>
      <c r="M11" s="18">
        <v>376103.92</v>
      </c>
      <c r="N11" s="14">
        <v>65950</v>
      </c>
      <c r="O11" s="16">
        <v>643916.59</v>
      </c>
    </row>
    <row r="12" spans="1:15" x14ac:dyDescent="0.65">
      <c r="A12" s="11" t="s">
        <v>13</v>
      </c>
      <c r="B12" s="12">
        <v>417326</v>
      </c>
      <c r="C12" s="17">
        <v>1261953.7</v>
      </c>
      <c r="D12" s="13">
        <v>64524</v>
      </c>
      <c r="E12" s="18">
        <v>207780.93</v>
      </c>
      <c r="F12" s="14">
        <v>481850</v>
      </c>
      <c r="G12" s="16">
        <v>1469734.63</v>
      </c>
      <c r="I12" s="11" t="s">
        <v>13</v>
      </c>
      <c r="J12" s="12">
        <v>415296</v>
      </c>
      <c r="K12" s="17">
        <v>1241211</v>
      </c>
      <c r="L12" s="13">
        <v>65311</v>
      </c>
      <c r="M12" s="18">
        <v>210420.47</v>
      </c>
      <c r="N12" s="14">
        <v>480607</v>
      </c>
      <c r="O12" s="16">
        <v>1451631.47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8" priority="3" operator="greaterThan">
      <formula>"(b7-k7)/k7&gt;0.5"</formula>
    </cfRule>
    <cfRule type="cellIs" dxfId="17" priority="4" operator="greaterThan">
      <formula>(XEY1048574-C1048574)/C1048574&gt;0.5</formula>
    </cfRule>
  </conditionalFormatting>
  <conditionalFormatting sqref="J7:O12">
    <cfRule type="cellIs" dxfId="16" priority="1" operator="greaterThan">
      <formula>"(b7-k7)/k7&gt;0.5"</formula>
    </cfRule>
    <cfRule type="cellIs" dxfId="15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20" width="9.1328125" style="1" hidden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82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7</v>
      </c>
      <c r="K10" s="17">
        <v>3197.15</v>
      </c>
      <c r="L10" s="13">
        <v>67</v>
      </c>
      <c r="M10" s="18">
        <v>29674.560000000001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45046</v>
      </c>
      <c r="C11" s="17">
        <v>267812.67</v>
      </c>
      <c r="D11" s="13">
        <v>20904</v>
      </c>
      <c r="E11" s="18">
        <v>376103.92</v>
      </c>
      <c r="F11" s="14">
        <v>65950</v>
      </c>
      <c r="G11" s="16">
        <v>643916.59</v>
      </c>
      <c r="I11" s="11" t="s">
        <v>12</v>
      </c>
      <c r="J11" s="12">
        <v>44822</v>
      </c>
      <c r="K11" s="17">
        <v>260889.3</v>
      </c>
      <c r="L11" s="13">
        <v>21001</v>
      </c>
      <c r="M11" s="18">
        <v>381794.05</v>
      </c>
      <c r="N11" s="14">
        <v>65823</v>
      </c>
      <c r="O11" s="16">
        <v>642683.35</v>
      </c>
    </row>
    <row r="12" spans="1:15" x14ac:dyDescent="0.65">
      <c r="A12" s="11" t="s">
        <v>13</v>
      </c>
      <c r="B12" s="12">
        <v>415296</v>
      </c>
      <c r="C12" s="17">
        <v>1241211</v>
      </c>
      <c r="D12" s="13">
        <v>65311</v>
      </c>
      <c r="E12" s="18">
        <v>210420.47</v>
      </c>
      <c r="F12" s="14">
        <v>480607</v>
      </c>
      <c r="G12" s="16">
        <v>1451631.47</v>
      </c>
      <c r="I12" s="11" t="s">
        <v>13</v>
      </c>
      <c r="J12" s="12">
        <v>413877</v>
      </c>
      <c r="K12" s="17">
        <v>1236582.73</v>
      </c>
      <c r="L12" s="13">
        <v>65947</v>
      </c>
      <c r="M12" s="18">
        <v>212798.31</v>
      </c>
      <c r="N12" s="14">
        <v>479824</v>
      </c>
      <c r="O12" s="16">
        <v>1449381.04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4" priority="3" operator="greaterThan">
      <formula>"(b7-k7)/k7&gt;0.5"</formula>
    </cfRule>
    <cfRule type="cellIs" dxfId="13" priority="4" operator="greaterThan">
      <formula>(XEY1048574-C1048574)/C1048574&gt;0.5</formula>
    </cfRule>
  </conditionalFormatting>
  <conditionalFormatting sqref="J7:O12">
    <cfRule type="cellIs" dxfId="12" priority="1" operator="greaterThan">
      <formula>"(b7-k7)/k7&gt;0.5"</formula>
    </cfRule>
    <cfRule type="cellIs" dxfId="11" priority="2" operator="greaterThan">
      <formula>(C1048574-K1048574)/K1048574&gt;0.5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19" width="9.1328125" style="1" hidden="1" customWidth="1"/>
    <col min="20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83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7</v>
      </c>
      <c r="C10" s="17">
        <v>3197.15</v>
      </c>
      <c r="D10" s="13">
        <v>67</v>
      </c>
      <c r="E10" s="18">
        <v>29674.560000000001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44822</v>
      </c>
      <c r="C11" s="17">
        <v>260889.3</v>
      </c>
      <c r="D11" s="13">
        <v>21001</v>
      </c>
      <c r="E11" s="18">
        <v>381794.05</v>
      </c>
      <c r="F11" s="14">
        <v>65823</v>
      </c>
      <c r="G11" s="16">
        <v>642683.35</v>
      </c>
      <c r="I11" s="11" t="s">
        <v>12</v>
      </c>
      <c r="J11" s="12">
        <v>44741</v>
      </c>
      <c r="K11" s="17">
        <v>258529.44</v>
      </c>
      <c r="L11" s="13">
        <v>21087</v>
      </c>
      <c r="M11" s="18">
        <v>384183.14</v>
      </c>
      <c r="N11" s="14">
        <v>65828</v>
      </c>
      <c r="O11" s="16">
        <v>642712.57999999996</v>
      </c>
    </row>
    <row r="12" spans="1:15" x14ac:dyDescent="0.65">
      <c r="A12" s="11" t="s">
        <v>13</v>
      </c>
      <c r="B12" s="12">
        <v>413877</v>
      </c>
      <c r="C12" s="17">
        <v>1236582.73</v>
      </c>
      <c r="D12" s="13">
        <v>65947</v>
      </c>
      <c r="E12" s="18">
        <v>212798.31</v>
      </c>
      <c r="F12" s="14">
        <v>479824</v>
      </c>
      <c r="G12" s="16">
        <v>1449381.04</v>
      </c>
      <c r="I12" s="11" t="s">
        <v>13</v>
      </c>
      <c r="J12" s="12">
        <v>412762</v>
      </c>
      <c r="K12" s="17">
        <v>1232451.1000000001</v>
      </c>
      <c r="L12" s="13">
        <v>66754</v>
      </c>
      <c r="M12" s="18">
        <v>215710.58</v>
      </c>
      <c r="N12" s="14">
        <v>479516</v>
      </c>
      <c r="O12" s="16">
        <v>1448161.68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10" priority="1" operator="greaterThan">
      <formula>"(b7-k7)/k7&gt;0.5"</formula>
    </cfRule>
    <cfRule type="cellIs" dxfId="9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19" width="9.1328125" style="1" hidden="1" customWidth="1"/>
    <col min="20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84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44741</v>
      </c>
      <c r="C11" s="17">
        <v>258529.44</v>
      </c>
      <c r="D11" s="13">
        <v>21087</v>
      </c>
      <c r="E11" s="18">
        <v>384183.14</v>
      </c>
      <c r="F11" s="14">
        <v>65828</v>
      </c>
      <c r="G11" s="16">
        <v>642712.57999999996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65">
      <c r="A12" s="11" t="s">
        <v>13</v>
      </c>
      <c r="B12" s="12">
        <v>412762</v>
      </c>
      <c r="C12" s="17">
        <v>1232451.1000000001</v>
      </c>
      <c r="D12" s="13">
        <v>66754</v>
      </c>
      <c r="E12" s="18">
        <v>215710.58</v>
      </c>
      <c r="F12" s="14">
        <v>479516</v>
      </c>
      <c r="G12" s="16">
        <v>1448161.68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8" priority="1" operator="greaterThan">
      <formula>"(b7-k7)/k7&gt;0.5"</formula>
    </cfRule>
    <cfRule type="cellIs" dxfId="7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19" width="9.1328125" style="1" hidden="1" customWidth="1"/>
    <col min="20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85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2156.46</v>
      </c>
      <c r="F7" s="14">
        <v>3</v>
      </c>
      <c r="G7" s="14">
        <v>2156.46</v>
      </c>
      <c r="I7" s="11" t="s">
        <v>8</v>
      </c>
      <c r="J7" s="12">
        <v>0</v>
      </c>
      <c r="K7" s="12">
        <v>0</v>
      </c>
      <c r="L7" s="13">
        <v>3</v>
      </c>
      <c r="M7" s="13">
        <v>2156</v>
      </c>
      <c r="N7" s="14">
        <v>3</v>
      </c>
      <c r="O7" s="14">
        <v>2156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44522</v>
      </c>
      <c r="C11" s="17">
        <v>257965.41</v>
      </c>
      <c r="D11" s="13">
        <v>21264</v>
      </c>
      <c r="E11" s="18">
        <v>384934.14</v>
      </c>
      <c r="F11" s="14">
        <v>65786</v>
      </c>
      <c r="G11" s="16">
        <v>642899.55000000005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65">
      <c r="A12" s="11" t="s">
        <v>13</v>
      </c>
      <c r="B12" s="12">
        <v>409738</v>
      </c>
      <c r="C12" s="17">
        <v>1222485.1100000001</v>
      </c>
      <c r="D12" s="13">
        <v>69860</v>
      </c>
      <c r="E12" s="18">
        <v>225641.17</v>
      </c>
      <c r="F12" s="14">
        <v>479598</v>
      </c>
      <c r="G12" s="16">
        <v>1448126.28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6" priority="1" operator="greaterThan">
      <formula>"(b7-k7)/k7&gt;0.5"</formula>
    </cfRule>
    <cfRule type="cellIs" dxfId="5" priority="2" operator="greaterThan">
      <formula>(XEY1048574-C1048574)/C1048574&gt;0.5</formula>
    </cfRule>
  </conditionalFormatting>
  <pageMargins left="0.7" right="0.7" top="0.75" bottom="0.75" header="0.3" footer="0.3"/>
  <pageSetup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19" width="9.1328125" style="1" hidden="1" customWidth="1"/>
    <col min="20" max="20" width="9.1328125" style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86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0</v>
      </c>
      <c r="C7" s="12">
        <v>0</v>
      </c>
      <c r="D7" s="13">
        <v>3</v>
      </c>
      <c r="E7" s="13">
        <v>2156</v>
      </c>
      <c r="F7" s="14">
        <v>3</v>
      </c>
      <c r="G7" s="14">
        <v>2156</v>
      </c>
      <c r="I7" s="11" t="s">
        <v>8</v>
      </c>
      <c r="J7" s="12">
        <v>0</v>
      </c>
      <c r="K7" s="12">
        <v>0</v>
      </c>
      <c r="L7" s="13">
        <v>3</v>
      </c>
      <c r="M7" s="13">
        <v>2156.46</v>
      </c>
      <c r="N7" s="14">
        <v>3</v>
      </c>
      <c r="O7" s="14">
        <v>2156.46</v>
      </c>
    </row>
    <row r="8" spans="1:15" x14ac:dyDescent="0.65">
      <c r="A8" s="11" t="s">
        <v>9</v>
      </c>
      <c r="B8" s="12">
        <v>0</v>
      </c>
      <c r="C8" s="17">
        <v>0</v>
      </c>
      <c r="D8" s="13">
        <v>7</v>
      </c>
      <c r="E8" s="18">
        <v>4555.51</v>
      </c>
      <c r="F8" s="14">
        <v>7</v>
      </c>
      <c r="G8" s="16">
        <v>4555.51</v>
      </c>
      <c r="I8" s="11" t="s">
        <v>9</v>
      </c>
      <c r="J8" s="12">
        <v>0</v>
      </c>
      <c r="K8" s="17">
        <v>0</v>
      </c>
      <c r="L8" s="13">
        <v>7</v>
      </c>
      <c r="M8" s="18">
        <v>4555.51</v>
      </c>
      <c r="N8" s="14">
        <v>7</v>
      </c>
      <c r="O8" s="16">
        <v>4555.51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19</v>
      </c>
      <c r="M9" s="18">
        <v>10088.02</v>
      </c>
      <c r="N9" s="14">
        <v>20</v>
      </c>
      <c r="O9" s="16">
        <v>10620.29</v>
      </c>
    </row>
    <row r="10" spans="1:15" x14ac:dyDescent="0.6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44363</v>
      </c>
      <c r="C11" s="17">
        <v>254869.87</v>
      </c>
      <c r="D11" s="13">
        <v>21443</v>
      </c>
      <c r="E11" s="18">
        <v>388105.45</v>
      </c>
      <c r="F11" s="14">
        <v>65806</v>
      </c>
      <c r="G11" s="16">
        <v>642975.31999999995</v>
      </c>
      <c r="I11" s="11" t="s">
        <v>12</v>
      </c>
      <c r="J11" s="12">
        <v>44363</v>
      </c>
      <c r="K11" s="17">
        <v>254869.87</v>
      </c>
      <c r="L11" s="13">
        <v>21443</v>
      </c>
      <c r="M11" s="18">
        <v>388105.45</v>
      </c>
      <c r="N11" s="14">
        <v>65806</v>
      </c>
      <c r="O11" s="16">
        <v>642975.31999999995</v>
      </c>
    </row>
    <row r="12" spans="1:15" x14ac:dyDescent="0.65">
      <c r="A12" s="11" t="s">
        <v>13</v>
      </c>
      <c r="B12" s="12">
        <v>408448</v>
      </c>
      <c r="C12" s="17">
        <v>1216986.43</v>
      </c>
      <c r="D12" s="13">
        <v>71690</v>
      </c>
      <c r="E12" s="18">
        <v>232351.87</v>
      </c>
      <c r="F12" s="14">
        <v>480138</v>
      </c>
      <c r="G12" s="16">
        <v>1449338.3</v>
      </c>
      <c r="I12" s="11" t="s">
        <v>13</v>
      </c>
      <c r="J12" s="12">
        <v>408448</v>
      </c>
      <c r="K12" s="17">
        <v>1216986.43</v>
      </c>
      <c r="L12" s="13">
        <v>71690</v>
      </c>
      <c r="M12" s="18">
        <v>232351.87</v>
      </c>
      <c r="N12" s="14">
        <v>480138</v>
      </c>
      <c r="O12" s="16">
        <v>1449338.3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cellIs" dxfId="4" priority="1" operator="greaterThan">
      <formula>"(b7-k7)/k7&gt;0.5"</formula>
    </cfRule>
  </conditionalFormatting>
  <conditionalFormatting sqref="I16">
    <cfRule type="cellIs" dxfId="3" priority="2" operator="greaterThan">
      <formula>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6"/>
  <sheetViews>
    <sheetView zoomScale="80" zoomScaleNormal="80"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0" style="1" hidden="1" customWidth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20" width="0" style="1" hidden="1" customWidth="1"/>
    <col min="21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87</v>
      </c>
      <c r="B3" s="9"/>
      <c r="C3" s="9"/>
      <c r="D3" s="9"/>
      <c r="E3" s="9"/>
      <c r="F3" s="9"/>
      <c r="G3" s="10"/>
      <c r="I3" s="9" t="s">
        <v>81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65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6</v>
      </c>
      <c r="M8" s="18">
        <v>3955.02</v>
      </c>
      <c r="N8" s="14">
        <v>6</v>
      </c>
      <c r="O8" s="16">
        <v>3955.02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19</v>
      </c>
      <c r="E9" s="18">
        <v>10088.02</v>
      </c>
      <c r="F9" s="14">
        <v>20</v>
      </c>
      <c r="G9" s="16">
        <v>10620.29</v>
      </c>
      <c r="I9" s="11" t="s">
        <v>10</v>
      </c>
      <c r="J9" s="12">
        <v>1</v>
      </c>
      <c r="K9" s="17">
        <v>532.27</v>
      </c>
      <c r="L9" s="13">
        <v>18</v>
      </c>
      <c r="M9" s="18">
        <v>9530.75</v>
      </c>
      <c r="N9" s="14">
        <v>19</v>
      </c>
      <c r="O9" s="16">
        <v>10063.02</v>
      </c>
    </row>
    <row r="10" spans="1:15" x14ac:dyDescent="0.6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2711.99</v>
      </c>
      <c r="L10" s="13">
        <v>68</v>
      </c>
      <c r="M10" s="18">
        <v>30159.72</v>
      </c>
      <c r="N10" s="14">
        <v>74</v>
      </c>
      <c r="O10" s="16">
        <v>32871.71</v>
      </c>
    </row>
    <row r="11" spans="1:15" x14ac:dyDescent="0.65">
      <c r="A11" s="11" t="s">
        <v>12</v>
      </c>
      <c r="B11" s="12">
        <v>44320</v>
      </c>
      <c r="C11" s="17">
        <v>253438.06</v>
      </c>
      <c r="D11" s="13">
        <v>21518</v>
      </c>
      <c r="E11" s="18">
        <v>389032.88</v>
      </c>
      <c r="F11" s="14">
        <v>65838</v>
      </c>
      <c r="G11" s="16">
        <v>642470.93999999994</v>
      </c>
      <c r="I11" s="11" t="s">
        <v>12</v>
      </c>
      <c r="J11" s="12">
        <v>44368</v>
      </c>
      <c r="K11" s="17">
        <v>252078.64</v>
      </c>
      <c r="L11" s="13">
        <v>21506</v>
      </c>
      <c r="M11" s="18">
        <v>390061.12</v>
      </c>
      <c r="N11" s="14">
        <v>65874</v>
      </c>
      <c r="O11" s="16">
        <v>642139.76</v>
      </c>
    </row>
    <row r="12" spans="1:15" x14ac:dyDescent="0.65">
      <c r="A12" s="11" t="s">
        <v>13</v>
      </c>
      <c r="B12" s="12">
        <v>406481</v>
      </c>
      <c r="C12" s="17">
        <v>1209664.45</v>
      </c>
      <c r="D12" s="13">
        <v>73323</v>
      </c>
      <c r="E12" s="18">
        <v>238444.76</v>
      </c>
      <c r="F12" s="14">
        <v>479804</v>
      </c>
      <c r="G12" s="16">
        <v>1448109.21</v>
      </c>
      <c r="I12" s="11" t="s">
        <v>13</v>
      </c>
      <c r="J12" s="12">
        <v>404738</v>
      </c>
      <c r="K12" s="17">
        <v>1203169.45</v>
      </c>
      <c r="L12" s="13">
        <v>74802</v>
      </c>
      <c r="M12" s="18">
        <v>243648.79</v>
      </c>
      <c r="N12" s="14">
        <v>479540</v>
      </c>
      <c r="O12" s="16">
        <v>1446818.24</v>
      </c>
    </row>
    <row r="13" spans="1:15" s="3" customFormat="1" x14ac:dyDescent="0.6">
      <c r="C13" s="20"/>
      <c r="E13" s="20"/>
      <c r="G13" s="20"/>
      <c r="K13" s="20"/>
      <c r="M13" s="20"/>
      <c r="O13" s="20"/>
    </row>
    <row r="14" spans="1:15" x14ac:dyDescent="0.65">
      <c r="A14" s="23" t="s">
        <v>73</v>
      </c>
      <c r="C14" s="19"/>
      <c r="E14" s="19"/>
      <c r="G14" s="19"/>
      <c r="I14" s="23" t="s">
        <v>73</v>
      </c>
      <c r="K14" s="19"/>
      <c r="M14" s="19"/>
      <c r="O14" s="19"/>
    </row>
    <row r="15" spans="1:15" x14ac:dyDescent="0.65">
      <c r="A15" s="23" t="s">
        <v>72</v>
      </c>
      <c r="C15" s="19"/>
      <c r="E15" s="19"/>
      <c r="G15" s="19"/>
      <c r="I15" s="23" t="s">
        <v>72</v>
      </c>
      <c r="K15" s="19"/>
      <c r="M15" s="19"/>
      <c r="O15" s="19"/>
    </row>
    <row r="16" spans="1:15" x14ac:dyDescent="0.65">
      <c r="A16" s="22" t="s">
        <v>71</v>
      </c>
      <c r="C16" s="19"/>
      <c r="G16" s="19"/>
      <c r="I16" s="22" t="s">
        <v>71</v>
      </c>
      <c r="K16" s="19"/>
      <c r="O16" s="19"/>
    </row>
  </sheetData>
  <conditionalFormatting sqref="B7:G12">
    <cfRule type="expression" dxfId="2" priority="2">
      <formula>ABS(B7-J7)/J7&gt;0.5</formula>
    </cfRule>
  </conditionalFormatting>
  <conditionalFormatting sqref="J7:O12">
    <cfRule type="expression" dxfId="1" priority="1">
      <formula>ABS(J7-R7)/R7&gt;0.5</formula>
    </cfRule>
  </conditionalFormatting>
  <pageMargins left="0.7" right="0.7" top="0.75" bottom="0.75" header="0.3" footer="0.3"/>
  <pageSetup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6"/>
  <sheetViews>
    <sheetView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8" width="9.1328125" style="1"/>
    <col min="9" max="9" width="9.86328125" style="1" hidden="1" customWidth="1"/>
    <col min="10" max="10" width="8.7265625" style="1" hidden="1" customWidth="1"/>
    <col min="11" max="11" width="10" style="1" hidden="1" customWidth="1"/>
    <col min="12" max="14" width="8.7265625" style="1" hidden="1" customWidth="1"/>
    <col min="15" max="15" width="10" style="1" hidden="1" customWidth="1"/>
    <col min="16" max="16384" width="9.1328125" style="1"/>
  </cols>
  <sheetData>
    <row r="1" spans="1:15" x14ac:dyDescent="0.65">
      <c r="A1" s="9" t="s">
        <v>0</v>
      </c>
      <c r="B1" s="10"/>
      <c r="C1" s="10"/>
      <c r="D1" s="10"/>
      <c r="E1" s="10"/>
      <c r="F1" s="10"/>
      <c r="G1" s="10"/>
      <c r="I1" s="9" t="s">
        <v>0</v>
      </c>
      <c r="J1" s="10"/>
      <c r="K1" s="10"/>
      <c r="L1" s="10"/>
      <c r="M1" s="10"/>
      <c r="N1" s="10"/>
      <c r="O1" s="10"/>
    </row>
    <row r="2" spans="1:15" x14ac:dyDescent="0.65">
      <c r="A2" s="9" t="s">
        <v>1</v>
      </c>
      <c r="B2" s="9"/>
      <c r="C2" s="9"/>
      <c r="D2" s="9"/>
      <c r="E2" s="9"/>
      <c r="F2" s="9"/>
      <c r="G2" s="10"/>
      <c r="I2" s="9" t="s">
        <v>1</v>
      </c>
      <c r="J2" s="9"/>
      <c r="K2" s="9"/>
      <c r="L2" s="9"/>
      <c r="M2" s="9"/>
      <c r="N2" s="9"/>
      <c r="O2" s="10"/>
    </row>
    <row r="3" spans="1:15" x14ac:dyDescent="0.65">
      <c r="A3" s="9" t="s">
        <v>81</v>
      </c>
      <c r="B3" s="9"/>
      <c r="C3" s="9"/>
      <c r="D3" s="9"/>
      <c r="E3" s="9"/>
      <c r="F3" s="9"/>
      <c r="G3" s="10"/>
      <c r="I3" s="9" t="s">
        <v>88</v>
      </c>
      <c r="J3" s="9"/>
      <c r="K3" s="9"/>
      <c r="L3" s="9"/>
      <c r="M3" s="9"/>
      <c r="N3" s="9"/>
      <c r="O3" s="10"/>
    </row>
    <row r="4" spans="1:15" x14ac:dyDescent="0.65">
      <c r="A4" s="2"/>
      <c r="B4" s="2"/>
      <c r="C4" s="2"/>
      <c r="D4" s="2"/>
      <c r="E4" s="2"/>
      <c r="F4" s="2"/>
      <c r="I4" s="2"/>
      <c r="J4" s="2"/>
      <c r="K4" s="2"/>
      <c r="L4" s="2"/>
      <c r="M4" s="2"/>
      <c r="N4" s="2"/>
    </row>
    <row r="5" spans="1:15" x14ac:dyDescent="0.65">
      <c r="B5" s="8" t="s">
        <v>2</v>
      </c>
      <c r="C5" s="8"/>
      <c r="D5" s="8" t="s">
        <v>3</v>
      </c>
      <c r="E5" s="8"/>
      <c r="F5" s="8" t="s">
        <v>4</v>
      </c>
      <c r="G5" s="8"/>
      <c r="J5" s="8" t="s">
        <v>2</v>
      </c>
      <c r="K5" s="8"/>
      <c r="L5" s="8" t="s">
        <v>3</v>
      </c>
      <c r="M5" s="8"/>
      <c r="N5" s="8" t="s">
        <v>4</v>
      </c>
      <c r="O5" s="8"/>
    </row>
    <row r="6" spans="1:15" s="3" customFormat="1" ht="52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  <c r="I6" s="4" t="s">
        <v>5</v>
      </c>
      <c r="J6" s="5" t="s">
        <v>6</v>
      </c>
      <c r="K6" s="5" t="s">
        <v>7</v>
      </c>
      <c r="L6" s="6" t="s">
        <v>6</v>
      </c>
      <c r="M6" s="6" t="s">
        <v>7</v>
      </c>
      <c r="N6" s="7" t="s">
        <v>6</v>
      </c>
      <c r="O6" s="7" t="s">
        <v>7</v>
      </c>
    </row>
    <row r="7" spans="1:15" x14ac:dyDescent="0.6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  <c r="I7" s="11" t="s">
        <v>8</v>
      </c>
      <c r="J7" s="12">
        <v>1</v>
      </c>
      <c r="K7" s="12">
        <v>740.5</v>
      </c>
      <c r="L7" s="13">
        <v>1</v>
      </c>
      <c r="M7" s="13">
        <v>715</v>
      </c>
      <c r="N7" s="14">
        <v>2</v>
      </c>
      <c r="O7" s="14">
        <v>1455.5</v>
      </c>
    </row>
    <row r="8" spans="1:15" x14ac:dyDescent="0.65">
      <c r="A8" s="11" t="s">
        <v>9</v>
      </c>
      <c r="B8" s="12">
        <v>0</v>
      </c>
      <c r="C8" s="17">
        <v>0</v>
      </c>
      <c r="D8" s="13">
        <v>6</v>
      </c>
      <c r="E8" s="18">
        <v>3955.02</v>
      </c>
      <c r="F8" s="14">
        <v>6</v>
      </c>
      <c r="G8" s="16">
        <v>3955.02</v>
      </c>
      <c r="I8" s="11" t="s">
        <v>9</v>
      </c>
      <c r="J8" s="12">
        <v>0</v>
      </c>
      <c r="K8" s="17">
        <v>0</v>
      </c>
      <c r="L8" s="13">
        <v>9</v>
      </c>
      <c r="M8" s="18">
        <v>5825.78</v>
      </c>
      <c r="N8" s="14">
        <v>9</v>
      </c>
      <c r="O8" s="16">
        <v>5825.78</v>
      </c>
    </row>
    <row r="9" spans="1:15" x14ac:dyDescent="0.65">
      <c r="A9" s="11" t="s">
        <v>10</v>
      </c>
      <c r="B9" s="12">
        <v>1</v>
      </c>
      <c r="C9" s="17">
        <v>532.27</v>
      </c>
      <c r="D9" s="13">
        <v>18</v>
      </c>
      <c r="E9" s="18">
        <v>9530.75</v>
      </c>
      <c r="F9" s="14">
        <v>19</v>
      </c>
      <c r="G9" s="16">
        <v>10063.02</v>
      </c>
      <c r="I9" s="11" t="s">
        <v>10</v>
      </c>
      <c r="J9" s="12">
        <v>1</v>
      </c>
      <c r="K9" s="17">
        <v>532.27</v>
      </c>
      <c r="L9" s="13">
        <v>23</v>
      </c>
      <c r="M9" s="18">
        <v>12214.5</v>
      </c>
      <c r="N9" s="14">
        <v>24</v>
      </c>
      <c r="O9" s="16">
        <v>12746.77</v>
      </c>
    </row>
    <row r="10" spans="1:15" x14ac:dyDescent="0.65">
      <c r="A10" s="11" t="s">
        <v>11</v>
      </c>
      <c r="B10" s="12">
        <v>6</v>
      </c>
      <c r="C10" s="17">
        <v>2711.99</v>
      </c>
      <c r="D10" s="13">
        <v>68</v>
      </c>
      <c r="E10" s="18">
        <v>30159.72</v>
      </c>
      <c r="F10" s="14">
        <v>74</v>
      </c>
      <c r="G10" s="16">
        <v>32871.71</v>
      </c>
      <c r="I10" s="11" t="s">
        <v>11</v>
      </c>
      <c r="J10" s="12">
        <v>6</v>
      </c>
      <c r="K10" s="17">
        <v>2675.66</v>
      </c>
      <c r="L10" s="13">
        <v>64</v>
      </c>
      <c r="M10" s="18">
        <v>28384.03</v>
      </c>
      <c r="N10" s="14">
        <v>70</v>
      </c>
      <c r="O10" s="16">
        <v>31059.69</v>
      </c>
    </row>
    <row r="11" spans="1:15" x14ac:dyDescent="0.65">
      <c r="A11" s="11" t="s">
        <v>12</v>
      </c>
      <c r="B11" s="12">
        <v>44368</v>
      </c>
      <c r="C11" s="17">
        <v>252078.64</v>
      </c>
      <c r="D11" s="13">
        <v>21506</v>
      </c>
      <c r="E11" s="18">
        <v>390061.12</v>
      </c>
      <c r="F11" s="14">
        <v>65874</v>
      </c>
      <c r="G11" s="16">
        <v>642139.76</v>
      </c>
      <c r="I11" s="11" t="s">
        <v>12</v>
      </c>
      <c r="J11" s="12">
        <v>44432</v>
      </c>
      <c r="K11" s="17">
        <v>251900.06</v>
      </c>
      <c r="L11" s="13">
        <v>21463</v>
      </c>
      <c r="M11" s="18">
        <v>389388.83</v>
      </c>
      <c r="N11" s="14">
        <v>65895</v>
      </c>
      <c r="O11" s="16">
        <v>641288.89</v>
      </c>
    </row>
    <row r="12" spans="1:15" x14ac:dyDescent="0.65">
      <c r="A12" s="11" t="s">
        <v>13</v>
      </c>
      <c r="B12" s="12">
        <v>404738</v>
      </c>
      <c r="C12" s="17">
        <v>1203169.45</v>
      </c>
      <c r="D12" s="13">
        <v>74802</v>
      </c>
      <c r="E12" s="18">
        <v>243648.79</v>
      </c>
      <c r="F12" s="14">
        <v>479540</v>
      </c>
      <c r="G12" s="16">
        <v>1446818.24</v>
      </c>
      <c r="I12" s="11" t="s">
        <v>13</v>
      </c>
      <c r="J12" s="12">
        <v>406131</v>
      </c>
      <c r="K12" s="17">
        <v>1205670.94</v>
      </c>
      <c r="L12" s="13">
        <v>73320</v>
      </c>
      <c r="M12" s="18">
        <v>240055.38</v>
      </c>
      <c r="N12" s="14">
        <v>479451</v>
      </c>
      <c r="O12" s="16">
        <v>1445726.32</v>
      </c>
    </row>
    <row r="13" spans="1:15" s="3" customFormat="1" x14ac:dyDescent="0.6">
      <c r="C13" s="20"/>
      <c r="E13" s="20"/>
      <c r="G13" s="20"/>
    </row>
    <row r="14" spans="1:15" x14ac:dyDescent="0.65">
      <c r="A14" s="23" t="s">
        <v>73</v>
      </c>
      <c r="C14" s="19"/>
      <c r="E14" s="19"/>
      <c r="G14" s="19"/>
    </row>
    <row r="15" spans="1:15" x14ac:dyDescent="0.65">
      <c r="A15" s="23" t="s">
        <v>72</v>
      </c>
      <c r="C15" s="19"/>
      <c r="E15" s="19"/>
      <c r="G15" s="19"/>
    </row>
    <row r="16" spans="1:15" x14ac:dyDescent="0.65">
      <c r="A16" s="22" t="s">
        <v>71</v>
      </c>
      <c r="C16" s="19"/>
      <c r="G16" s="19"/>
    </row>
  </sheetData>
  <conditionalFormatting sqref="B7:G12">
    <cfRule type="expression" dxfId="0" priority="1">
      <formula>ABS(B7-J7)/J7&gt;0.5</formula>
    </cfRule>
  </conditionalFormatting>
  <pageMargins left="0.7" right="0.7" top="0.75" bottom="0.75" header="0.3" footer="0.3"/>
  <pageSetup orientation="portrait" r:id="rId1"/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6"/>
  <sheetViews>
    <sheetView workbookViewId="0">
      <selection activeCell="A14" sqref="A14:A1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88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2">
        <v>740.5</v>
      </c>
      <c r="D7" s="13">
        <v>1</v>
      </c>
      <c r="E7" s="13">
        <v>715</v>
      </c>
      <c r="F7" s="14">
        <v>2</v>
      </c>
      <c r="G7" s="14">
        <v>1455.5</v>
      </c>
    </row>
    <row r="8" spans="1:7" x14ac:dyDescent="0.65">
      <c r="A8" s="11" t="s">
        <v>9</v>
      </c>
      <c r="B8" s="12">
        <v>0</v>
      </c>
      <c r="C8" s="17">
        <v>0</v>
      </c>
      <c r="D8" s="13">
        <v>9</v>
      </c>
      <c r="E8" s="18">
        <v>5825.78</v>
      </c>
      <c r="F8" s="14">
        <v>9</v>
      </c>
      <c r="G8" s="16">
        <v>5825.78</v>
      </c>
    </row>
    <row r="9" spans="1:7" x14ac:dyDescent="0.65">
      <c r="A9" s="11" t="s">
        <v>10</v>
      </c>
      <c r="B9" s="12">
        <v>1</v>
      </c>
      <c r="C9" s="17">
        <v>532.27</v>
      </c>
      <c r="D9" s="13">
        <v>23</v>
      </c>
      <c r="E9" s="18">
        <v>12214.5</v>
      </c>
      <c r="F9" s="14">
        <v>24</v>
      </c>
      <c r="G9" s="16">
        <v>12746.77</v>
      </c>
    </row>
    <row r="10" spans="1:7" x14ac:dyDescent="0.65">
      <c r="A10" s="11" t="s">
        <v>11</v>
      </c>
      <c r="B10" s="12">
        <v>6</v>
      </c>
      <c r="C10" s="17">
        <v>2675.66</v>
      </c>
      <c r="D10" s="13">
        <v>64</v>
      </c>
      <c r="E10" s="18">
        <v>28384.03</v>
      </c>
      <c r="F10" s="14">
        <v>70</v>
      </c>
      <c r="G10" s="16">
        <v>31059.69</v>
      </c>
    </row>
    <row r="11" spans="1:7" x14ac:dyDescent="0.65">
      <c r="A11" s="11" t="s">
        <v>12</v>
      </c>
      <c r="B11" s="12">
        <v>44432</v>
      </c>
      <c r="C11" s="17">
        <v>251900.06</v>
      </c>
      <c r="D11" s="13">
        <v>21463</v>
      </c>
      <c r="E11" s="18">
        <v>389388.83</v>
      </c>
      <c r="F11" s="14">
        <v>65895</v>
      </c>
      <c r="G11" s="16">
        <v>641288.89</v>
      </c>
    </row>
    <row r="12" spans="1:7" x14ac:dyDescent="0.65">
      <c r="A12" s="11" t="s">
        <v>13</v>
      </c>
      <c r="B12" s="12">
        <v>406131</v>
      </c>
      <c r="C12" s="17">
        <v>1205670.94</v>
      </c>
      <c r="D12" s="13">
        <v>73320</v>
      </c>
      <c r="E12" s="18">
        <v>240055.38</v>
      </c>
      <c r="F12" s="14">
        <v>479451</v>
      </c>
      <c r="G12" s="16">
        <v>1445726.32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73</v>
      </c>
      <c r="C14" s="19"/>
      <c r="E14" s="19"/>
      <c r="G14" s="19"/>
    </row>
    <row r="15" spans="1:7" x14ac:dyDescent="0.65">
      <c r="A15" s="23" t="s">
        <v>72</v>
      </c>
      <c r="C15" s="19"/>
      <c r="E15" s="19"/>
      <c r="G15" s="19"/>
    </row>
    <row r="16" spans="1:7" x14ac:dyDescent="0.65">
      <c r="A16" s="22" t="s">
        <v>71</v>
      </c>
      <c r="C16" s="19"/>
      <c r="G16" s="19"/>
    </row>
  </sheetData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"/>
  <sheetViews>
    <sheetView workbookViewId="0">
      <selection activeCell="A17" sqref="A17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6</v>
      </c>
      <c r="E8" s="18">
        <v>3791.02</v>
      </c>
      <c r="F8" s="14">
        <v>7</v>
      </c>
      <c r="G8" s="16">
        <v>4489.95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44298</v>
      </c>
      <c r="C11" s="17">
        <v>250424.59</v>
      </c>
      <c r="D11" s="13">
        <v>21696</v>
      </c>
      <c r="E11" s="18">
        <v>386589.7</v>
      </c>
      <c r="F11" s="14">
        <v>65994</v>
      </c>
      <c r="G11" s="16">
        <v>637014.29</v>
      </c>
    </row>
    <row r="12" spans="1:7" x14ac:dyDescent="0.65">
      <c r="A12" s="11" t="s">
        <v>13</v>
      </c>
      <c r="B12" s="12">
        <v>404678</v>
      </c>
      <c r="C12" s="17">
        <v>1225396.5</v>
      </c>
      <c r="D12" s="13">
        <v>74821</v>
      </c>
      <c r="E12" s="18">
        <v>247425.53</v>
      </c>
      <c r="F12" s="14">
        <v>479499</v>
      </c>
      <c r="G12" s="16">
        <v>1472822.03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5</v>
      </c>
      <c r="E8" s="18">
        <v>3178.3</v>
      </c>
      <c r="F8" s="14">
        <v>6</v>
      </c>
      <c r="G8" s="16">
        <v>3877.23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43909</v>
      </c>
      <c r="C11" s="17">
        <v>244811.41</v>
      </c>
      <c r="D11" s="13">
        <v>22084</v>
      </c>
      <c r="E11" s="18">
        <v>392263.5</v>
      </c>
      <c r="F11" s="14">
        <v>65993</v>
      </c>
      <c r="G11" s="16">
        <v>637074.91</v>
      </c>
    </row>
    <row r="12" spans="1:7" x14ac:dyDescent="0.65">
      <c r="A12" s="11" t="s">
        <v>13</v>
      </c>
      <c r="B12" s="12">
        <v>401275</v>
      </c>
      <c r="C12" s="17">
        <v>1213453.9099999999</v>
      </c>
      <c r="D12" s="13">
        <v>78028</v>
      </c>
      <c r="E12" s="18">
        <v>258122.49</v>
      </c>
      <c r="F12" s="14">
        <v>479303</v>
      </c>
      <c r="G12" s="16">
        <v>1471576.4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6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43290</v>
      </c>
      <c r="C11" s="17">
        <v>234712.8</v>
      </c>
      <c r="D11" s="13">
        <v>22627</v>
      </c>
      <c r="E11" s="18">
        <v>401500.9</v>
      </c>
      <c r="F11" s="14">
        <v>65917</v>
      </c>
      <c r="G11" s="16">
        <v>636213.69999999995</v>
      </c>
    </row>
    <row r="12" spans="1:7" x14ac:dyDescent="0.65">
      <c r="A12" s="11" t="s">
        <v>13</v>
      </c>
      <c r="B12" s="12">
        <v>395952</v>
      </c>
      <c r="C12" s="17">
        <v>1194909.25</v>
      </c>
      <c r="D12" s="13">
        <v>83244</v>
      </c>
      <c r="E12" s="18">
        <v>275541.11</v>
      </c>
      <c r="F12" s="14">
        <v>479196</v>
      </c>
      <c r="G12" s="16">
        <v>1470450.36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6</v>
      </c>
      <c r="E8" s="18">
        <v>3780.17</v>
      </c>
      <c r="F8" s="14">
        <v>7</v>
      </c>
      <c r="G8" s="16">
        <v>4479.1000000000004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17</v>
      </c>
      <c r="E9" s="18">
        <v>9035.8700000000008</v>
      </c>
      <c r="F9" s="14">
        <v>21</v>
      </c>
      <c r="G9" s="16">
        <v>11116.33</v>
      </c>
    </row>
    <row r="10" spans="1:7" x14ac:dyDescent="0.6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43285</v>
      </c>
      <c r="C11" s="17">
        <v>234733.85</v>
      </c>
      <c r="D11" s="13">
        <v>22628</v>
      </c>
      <c r="E11" s="18">
        <v>401490.15</v>
      </c>
      <c r="F11" s="14">
        <v>65913</v>
      </c>
      <c r="G11" s="16">
        <v>636224</v>
      </c>
    </row>
    <row r="12" spans="1:7" x14ac:dyDescent="0.65">
      <c r="A12" s="11" t="s">
        <v>13</v>
      </c>
      <c r="B12" s="12">
        <v>395944</v>
      </c>
      <c r="C12" s="17">
        <v>1194573.3400000001</v>
      </c>
      <c r="D12" s="13">
        <v>83247</v>
      </c>
      <c r="E12" s="18">
        <v>275518.25</v>
      </c>
      <c r="F12" s="14">
        <v>479191</v>
      </c>
      <c r="G12" s="16">
        <v>1470091.59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66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4</v>
      </c>
      <c r="E8" s="18">
        <v>2514.3200000000002</v>
      </c>
      <c r="F8" s="14">
        <v>5</v>
      </c>
      <c r="G8" s="16">
        <v>3213.25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6</v>
      </c>
      <c r="C10" s="17">
        <v>2606.2600000000002</v>
      </c>
      <c r="D10" s="13">
        <v>62</v>
      </c>
      <c r="E10" s="18">
        <v>27606.47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43231</v>
      </c>
      <c r="C11" s="17">
        <v>234018.45</v>
      </c>
      <c r="D11" s="13">
        <v>22603</v>
      </c>
      <c r="E11" s="18">
        <v>401406.3</v>
      </c>
      <c r="F11" s="14">
        <v>65834</v>
      </c>
      <c r="G11" s="16">
        <v>635424.75</v>
      </c>
    </row>
    <row r="12" spans="1:7" x14ac:dyDescent="0.65">
      <c r="A12" s="11" t="s">
        <v>13</v>
      </c>
      <c r="B12" s="12">
        <v>394661</v>
      </c>
      <c r="C12" s="17">
        <v>1190375.1000000001</v>
      </c>
      <c r="D12" s="13">
        <v>84092</v>
      </c>
      <c r="E12" s="18">
        <v>278346.46999999997</v>
      </c>
      <c r="F12" s="14">
        <v>478753</v>
      </c>
      <c r="G12" s="16">
        <v>1468721.57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43131</v>
      </c>
      <c r="C11" s="17">
        <v>233162.59</v>
      </c>
      <c r="D11" s="13">
        <v>22638</v>
      </c>
      <c r="E11" s="18">
        <v>401775.27</v>
      </c>
      <c r="F11" s="14">
        <v>65769</v>
      </c>
      <c r="G11" s="16">
        <v>634937.86</v>
      </c>
    </row>
    <row r="12" spans="1:7" x14ac:dyDescent="0.65">
      <c r="A12" s="11" t="s">
        <v>13</v>
      </c>
      <c r="B12" s="12">
        <v>393617</v>
      </c>
      <c r="C12" s="17">
        <v>1186358.1299999999</v>
      </c>
      <c r="D12" s="13">
        <v>84965</v>
      </c>
      <c r="E12" s="18">
        <v>281268.5</v>
      </c>
      <c r="F12" s="14">
        <v>478582</v>
      </c>
      <c r="G12" s="16">
        <v>1467626.63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7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7</v>
      </c>
      <c r="C10" s="17">
        <v>3013.09</v>
      </c>
      <c r="D10" s="13">
        <v>61</v>
      </c>
      <c r="E10" s="18">
        <v>27199.64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43007</v>
      </c>
      <c r="C11" s="17">
        <v>231854.54</v>
      </c>
      <c r="D11" s="13">
        <v>22636</v>
      </c>
      <c r="E11" s="18">
        <v>402054.72</v>
      </c>
      <c r="F11" s="14">
        <v>65643</v>
      </c>
      <c r="G11" s="16">
        <v>633909.26</v>
      </c>
    </row>
    <row r="12" spans="1:7" x14ac:dyDescent="0.65">
      <c r="A12" s="11" t="s">
        <v>13</v>
      </c>
      <c r="B12" s="12">
        <v>391647</v>
      </c>
      <c r="C12" s="17">
        <v>1179154.1200000001</v>
      </c>
      <c r="D12" s="13">
        <v>86534</v>
      </c>
      <c r="E12" s="18">
        <v>286727.46999999997</v>
      </c>
      <c r="F12" s="14">
        <v>478181</v>
      </c>
      <c r="G12" s="16">
        <v>1465881.59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1</v>
      </c>
      <c r="C8" s="12">
        <v>698.93</v>
      </c>
      <c r="D8" s="13">
        <v>3</v>
      </c>
      <c r="E8" s="18">
        <v>1878.61</v>
      </c>
      <c r="F8" s="14">
        <v>4</v>
      </c>
      <c r="G8" s="16">
        <v>2577.54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8</v>
      </c>
      <c r="C10" s="17">
        <v>3495.95</v>
      </c>
      <c r="D10" s="13">
        <v>60</v>
      </c>
      <c r="E10" s="18">
        <v>26716.78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43010</v>
      </c>
      <c r="C11" s="17">
        <v>233013.18</v>
      </c>
      <c r="D11" s="13">
        <v>22598</v>
      </c>
      <c r="E11" s="18">
        <v>401053.79</v>
      </c>
      <c r="F11" s="14">
        <v>65608</v>
      </c>
      <c r="G11" s="16">
        <v>634066.97</v>
      </c>
    </row>
    <row r="12" spans="1:7" x14ac:dyDescent="0.65">
      <c r="A12" s="11" t="s">
        <v>13</v>
      </c>
      <c r="B12" s="12">
        <v>389588</v>
      </c>
      <c r="C12" s="17">
        <v>1170885.97</v>
      </c>
      <c r="D12" s="13">
        <v>88640</v>
      </c>
      <c r="E12" s="18">
        <v>294217.27</v>
      </c>
      <c r="F12" s="14">
        <v>478228</v>
      </c>
      <c r="G12" s="16">
        <v>1465103.24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6"/>
  <sheetViews>
    <sheetView workbookViewId="0">
      <selection activeCell="C17" sqref="C17:C1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70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0</v>
      </c>
      <c r="E7" s="13">
        <v>0</v>
      </c>
      <c r="F7" s="14">
        <v>0</v>
      </c>
      <c r="G7" s="14">
        <v>0</v>
      </c>
    </row>
    <row r="8" spans="1:7" x14ac:dyDescent="0.65">
      <c r="A8" s="11" t="s">
        <v>9</v>
      </c>
      <c r="B8" s="12">
        <v>0</v>
      </c>
      <c r="C8" s="12">
        <v>0</v>
      </c>
      <c r="D8" s="13">
        <v>4</v>
      </c>
      <c r="E8" s="18">
        <v>2577.54</v>
      </c>
      <c r="F8" s="14">
        <v>4</v>
      </c>
      <c r="G8" s="16">
        <v>2577.54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16</v>
      </c>
      <c r="E9" s="18">
        <v>8517.61</v>
      </c>
      <c r="F9" s="14">
        <v>20</v>
      </c>
      <c r="G9" s="16">
        <v>10598.07</v>
      </c>
    </row>
    <row r="10" spans="1:7" x14ac:dyDescent="0.65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43038</v>
      </c>
      <c r="C11" s="17">
        <v>233263.81</v>
      </c>
      <c r="D11" s="13">
        <v>22579</v>
      </c>
      <c r="E11" s="18">
        <v>400543.44</v>
      </c>
      <c r="F11" s="14">
        <v>65617</v>
      </c>
      <c r="G11" s="16">
        <v>633807.25</v>
      </c>
    </row>
    <row r="12" spans="1:7" x14ac:dyDescent="0.65">
      <c r="A12" s="11" t="s">
        <v>13</v>
      </c>
      <c r="B12" s="12">
        <v>387988</v>
      </c>
      <c r="C12" s="17">
        <v>1164177.47</v>
      </c>
      <c r="D12" s="13">
        <v>90700</v>
      </c>
      <c r="E12" s="18">
        <v>301275.48</v>
      </c>
      <c r="F12" s="14">
        <v>478688</v>
      </c>
      <c r="G12" s="16">
        <v>1465452.95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0</v>
      </c>
      <c r="E7" s="18">
        <v>0</v>
      </c>
      <c r="F7" s="14">
        <v>0</v>
      </c>
      <c r="G7" s="16">
        <v>0</v>
      </c>
    </row>
    <row r="8" spans="1:7" x14ac:dyDescent="0.65">
      <c r="A8" s="11" t="s">
        <v>9</v>
      </c>
      <c r="B8" s="12">
        <v>0</v>
      </c>
      <c r="C8" s="17">
        <v>0</v>
      </c>
      <c r="D8" s="13">
        <v>5</v>
      </c>
      <c r="E8" s="18">
        <v>3187.47</v>
      </c>
      <c r="F8" s="14">
        <v>5</v>
      </c>
      <c r="G8" s="16">
        <v>3187.47</v>
      </c>
    </row>
    <row r="9" spans="1:7" x14ac:dyDescent="0.65">
      <c r="A9" s="11" t="s">
        <v>10</v>
      </c>
      <c r="B9" s="12">
        <v>4</v>
      </c>
      <c r="C9" s="17">
        <v>2080.46</v>
      </c>
      <c r="D9" s="13">
        <v>14</v>
      </c>
      <c r="E9" s="18">
        <v>7491.54</v>
      </c>
      <c r="F9" s="14">
        <v>18</v>
      </c>
      <c r="G9" s="16">
        <v>9572</v>
      </c>
    </row>
    <row r="10" spans="1:7" x14ac:dyDescent="0.65">
      <c r="A10" s="11" t="s">
        <v>11</v>
      </c>
      <c r="B10" s="12">
        <v>8</v>
      </c>
      <c r="C10" s="17">
        <v>3460.24</v>
      </c>
      <c r="D10" s="13">
        <v>60</v>
      </c>
      <c r="E10" s="18">
        <v>26752.49</v>
      </c>
      <c r="F10" s="14">
        <v>68</v>
      </c>
      <c r="G10" s="16">
        <v>30212.73</v>
      </c>
    </row>
    <row r="11" spans="1:7" x14ac:dyDescent="0.65">
      <c r="A11" s="11" t="s">
        <v>12</v>
      </c>
      <c r="B11" s="12">
        <v>43061</v>
      </c>
      <c r="C11" s="17">
        <v>233586.35</v>
      </c>
      <c r="D11" s="13">
        <v>22561</v>
      </c>
      <c r="E11" s="18">
        <v>400329.9</v>
      </c>
      <c r="F11" s="14">
        <v>65622</v>
      </c>
      <c r="G11" s="16">
        <v>633916.25</v>
      </c>
    </row>
    <row r="12" spans="1:7" x14ac:dyDescent="0.65">
      <c r="A12" s="11" t="s">
        <v>13</v>
      </c>
      <c r="B12" s="12">
        <v>386239</v>
      </c>
      <c r="C12" s="17">
        <v>1157714.08</v>
      </c>
      <c r="D12" s="13">
        <v>92336</v>
      </c>
      <c r="E12" s="18">
        <v>306558.63</v>
      </c>
      <c r="F12" s="14">
        <v>478575</v>
      </c>
      <c r="G12" s="16">
        <v>1464272.71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G16"/>
  <sheetViews>
    <sheetView workbookViewId="0">
      <selection activeCell="A6" sqref="A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60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2</v>
      </c>
      <c r="E7" s="18">
        <v>1454.24</v>
      </c>
      <c r="F7" s="14">
        <v>2</v>
      </c>
      <c r="G7" s="16">
        <v>1454.24</v>
      </c>
    </row>
    <row r="8" spans="1:7" x14ac:dyDescent="0.65">
      <c r="A8" s="11" t="s">
        <v>9</v>
      </c>
      <c r="B8" s="12">
        <v>0</v>
      </c>
      <c r="C8" s="17">
        <v>0</v>
      </c>
      <c r="D8" s="13">
        <v>13</v>
      </c>
      <c r="E8" s="18">
        <v>8185.36</v>
      </c>
      <c r="F8" s="14">
        <v>13</v>
      </c>
      <c r="G8" s="16">
        <v>8185.36</v>
      </c>
    </row>
    <row r="9" spans="1:7" x14ac:dyDescent="0.65">
      <c r="A9" s="11" t="s">
        <v>10</v>
      </c>
      <c r="B9" s="12">
        <v>5</v>
      </c>
      <c r="C9" s="17">
        <v>2664.61</v>
      </c>
      <c r="D9" s="13">
        <v>19</v>
      </c>
      <c r="E9" s="18">
        <v>10267.68</v>
      </c>
      <c r="F9" s="14">
        <v>24</v>
      </c>
      <c r="G9" s="16">
        <v>12932.29</v>
      </c>
    </row>
    <row r="10" spans="1:7" x14ac:dyDescent="0.65">
      <c r="A10" s="11" t="s">
        <v>11</v>
      </c>
      <c r="B10" s="12">
        <v>10</v>
      </c>
      <c r="C10" s="17">
        <v>4418.33</v>
      </c>
      <c r="D10" s="13">
        <v>61</v>
      </c>
      <c r="E10" s="18">
        <v>27226.6</v>
      </c>
      <c r="F10" s="14">
        <v>71</v>
      </c>
      <c r="G10" s="16">
        <v>31644.93</v>
      </c>
    </row>
    <row r="11" spans="1:7" x14ac:dyDescent="0.65">
      <c r="A11" s="11" t="s">
        <v>12</v>
      </c>
      <c r="B11" s="12">
        <v>43335</v>
      </c>
      <c r="C11" s="17">
        <v>236502.55</v>
      </c>
      <c r="D11" s="13">
        <v>22278</v>
      </c>
      <c r="E11" s="18">
        <v>396989.33</v>
      </c>
      <c r="F11" s="14">
        <v>65613</v>
      </c>
      <c r="G11" s="16">
        <v>633491.88</v>
      </c>
    </row>
    <row r="12" spans="1:7" x14ac:dyDescent="0.65">
      <c r="A12" s="11" t="s">
        <v>13</v>
      </c>
      <c r="B12" s="12">
        <v>386060</v>
      </c>
      <c r="C12" s="17">
        <v>1156113.17</v>
      </c>
      <c r="D12" s="13">
        <v>92421</v>
      </c>
      <c r="E12" s="18">
        <v>306857.39</v>
      </c>
      <c r="F12" s="14">
        <v>478481</v>
      </c>
      <c r="G12" s="16">
        <v>1462970.56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3</v>
      </c>
      <c r="E7" s="18">
        <v>2155.17</v>
      </c>
      <c r="F7" s="14">
        <v>3</v>
      </c>
      <c r="G7" s="16">
        <v>2155.17</v>
      </c>
    </row>
    <row r="8" spans="1:7" x14ac:dyDescent="0.65">
      <c r="A8" s="11" t="s">
        <v>9</v>
      </c>
      <c r="B8" s="12">
        <v>2</v>
      </c>
      <c r="C8" s="17">
        <v>1212.99</v>
      </c>
      <c r="D8" s="13">
        <v>14</v>
      </c>
      <c r="E8" s="18">
        <v>8900.68</v>
      </c>
      <c r="F8" s="14">
        <v>16</v>
      </c>
      <c r="G8" s="16">
        <v>10113.67</v>
      </c>
    </row>
    <row r="9" spans="1:7" x14ac:dyDescent="0.65">
      <c r="A9" s="11" t="s">
        <v>10</v>
      </c>
      <c r="B9" s="12">
        <v>3</v>
      </c>
      <c r="C9" s="17">
        <v>1574.13</v>
      </c>
      <c r="D9" s="13">
        <v>25</v>
      </c>
      <c r="E9" s="18">
        <v>13529.07</v>
      </c>
      <c r="F9" s="14">
        <v>28</v>
      </c>
      <c r="G9" s="16">
        <v>15103.2</v>
      </c>
    </row>
    <row r="10" spans="1:7" x14ac:dyDescent="0.65">
      <c r="A10" s="11" t="s">
        <v>11</v>
      </c>
      <c r="B10" s="12">
        <v>9</v>
      </c>
      <c r="C10" s="17">
        <v>3960.95</v>
      </c>
      <c r="D10" s="13">
        <v>62</v>
      </c>
      <c r="E10" s="18">
        <v>27683.98</v>
      </c>
      <c r="F10" s="14">
        <v>71</v>
      </c>
      <c r="G10" s="16">
        <v>31644.93</v>
      </c>
    </row>
    <row r="11" spans="1:7" x14ac:dyDescent="0.65">
      <c r="A11" s="11" t="s">
        <v>12</v>
      </c>
      <c r="B11" s="12">
        <v>43637</v>
      </c>
      <c r="C11" s="17">
        <v>240134.26</v>
      </c>
      <c r="D11" s="13">
        <v>21774</v>
      </c>
      <c r="E11" s="18">
        <v>391738.54</v>
      </c>
      <c r="F11" s="14">
        <v>65411</v>
      </c>
      <c r="G11" s="16">
        <v>631872.80000000005</v>
      </c>
    </row>
    <row r="12" spans="1:7" x14ac:dyDescent="0.65">
      <c r="A12" s="11" t="s">
        <v>13</v>
      </c>
      <c r="B12" s="12">
        <v>386386</v>
      </c>
      <c r="C12" s="17">
        <v>1156721.2</v>
      </c>
      <c r="D12" s="13">
        <v>91972</v>
      </c>
      <c r="E12" s="18">
        <v>304833.46000000002</v>
      </c>
      <c r="F12" s="14">
        <v>478358</v>
      </c>
      <c r="G12" s="16">
        <v>1461554.66</v>
      </c>
    </row>
    <row r="13" spans="1:7" s="3" customFormat="1" x14ac:dyDescent="0.6">
      <c r="C13" s="20"/>
      <c r="E13" s="20"/>
      <c r="G13" s="20"/>
    </row>
    <row r="14" spans="1:7" x14ac:dyDescent="0.65">
      <c r="A14" s="23" t="s">
        <v>58</v>
      </c>
      <c r="C14" s="19"/>
      <c r="E14" s="19"/>
      <c r="G14" s="19"/>
    </row>
    <row r="15" spans="1:7" x14ac:dyDescent="0.65">
      <c r="A15" s="23" t="s">
        <v>57</v>
      </c>
      <c r="C15" s="19"/>
      <c r="E15" s="19"/>
      <c r="G15" s="19"/>
    </row>
    <row r="16" spans="1:7" x14ac:dyDescent="0.65">
      <c r="A16" s="22" t="s">
        <v>56</v>
      </c>
      <c r="C16" s="19"/>
      <c r="G16" s="19"/>
    </row>
  </sheetData>
  <pageMargins left="0.7" right="0.7" top="0.75" bottom="0.75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G16"/>
  <sheetViews>
    <sheetView workbookViewId="0">
      <selection activeCell="D23" sqref="D23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46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43814</v>
      </c>
      <c r="C11" s="17">
        <v>238429.12</v>
      </c>
      <c r="D11" s="13">
        <v>21677</v>
      </c>
      <c r="E11" s="18">
        <v>382444.46</v>
      </c>
      <c r="F11" s="14">
        <v>65491</v>
      </c>
      <c r="G11" s="16">
        <v>620873.57999999996</v>
      </c>
    </row>
    <row r="12" spans="1:7" x14ac:dyDescent="0.65">
      <c r="A12" s="11" t="s">
        <v>13</v>
      </c>
      <c r="B12" s="12">
        <v>386869</v>
      </c>
      <c r="C12" s="17">
        <v>1069000.3899999999</v>
      </c>
      <c r="D12" s="13">
        <v>91456</v>
      </c>
      <c r="E12" s="18">
        <v>279936.08</v>
      </c>
      <c r="F12" s="14">
        <v>478325</v>
      </c>
      <c r="G12" s="16">
        <v>1348936.47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G16"/>
  <sheetViews>
    <sheetView workbookViewId="0">
      <selection activeCell="A4" sqref="A4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8</v>
      </c>
      <c r="C9" s="17">
        <v>4287.1499999999996</v>
      </c>
      <c r="D9" s="13">
        <v>37</v>
      </c>
      <c r="E9" s="18">
        <v>20420.62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43811</v>
      </c>
      <c r="C11" s="17">
        <v>235053.74</v>
      </c>
      <c r="D11" s="13">
        <v>21647</v>
      </c>
      <c r="E11" s="18">
        <v>384759.18</v>
      </c>
      <c r="F11" s="14">
        <v>65458</v>
      </c>
      <c r="G11" s="16">
        <v>619812.92000000004</v>
      </c>
    </row>
    <row r="12" spans="1:7" x14ac:dyDescent="0.65">
      <c r="A12" s="11" t="s">
        <v>13</v>
      </c>
      <c r="B12" s="12">
        <v>387830</v>
      </c>
      <c r="C12" s="17">
        <v>1071662.3600000001</v>
      </c>
      <c r="D12" s="13">
        <v>90881</v>
      </c>
      <c r="E12" s="18">
        <v>278162.07</v>
      </c>
      <c r="F12" s="14">
        <v>478711</v>
      </c>
      <c r="G12" s="16">
        <v>1349824.43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6"/>
  <sheetViews>
    <sheetView workbookViewId="0">
      <selection activeCell="B11" sqref="B11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43881</v>
      </c>
      <c r="C11" s="17">
        <v>235625.57</v>
      </c>
      <c r="D11" s="13">
        <v>21559</v>
      </c>
      <c r="E11" s="18">
        <v>383329.07</v>
      </c>
      <c r="F11" s="14">
        <v>65440</v>
      </c>
      <c r="G11" s="16">
        <v>618954.64</v>
      </c>
    </row>
    <row r="12" spans="1:7" x14ac:dyDescent="0.65">
      <c r="A12" s="11" t="s">
        <v>13</v>
      </c>
      <c r="B12" s="12">
        <v>388466</v>
      </c>
      <c r="C12" s="17">
        <v>1072840.99</v>
      </c>
      <c r="D12" s="13">
        <v>90482</v>
      </c>
      <c r="E12" s="18">
        <v>277042.95</v>
      </c>
      <c r="F12" s="14">
        <v>478948</v>
      </c>
      <c r="G12" s="16">
        <v>1349883.94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6"/>
  <sheetViews>
    <sheetView workbookViewId="0">
      <selection activeCell="D28" sqref="D2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10</v>
      </c>
      <c r="C10" s="17">
        <v>4604.5</v>
      </c>
      <c r="D10" s="13">
        <v>72</v>
      </c>
      <c r="E10" s="18">
        <v>32031.94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43821</v>
      </c>
      <c r="C11" s="17">
        <v>234516.2</v>
      </c>
      <c r="D11" s="13">
        <v>21590</v>
      </c>
      <c r="E11" s="18">
        <v>383518.55</v>
      </c>
      <c r="F11" s="14">
        <v>65411</v>
      </c>
      <c r="G11" s="16">
        <v>618034.75</v>
      </c>
    </row>
    <row r="12" spans="1:7" x14ac:dyDescent="0.65">
      <c r="A12" s="11" t="s">
        <v>13</v>
      </c>
      <c r="B12" s="12">
        <v>388709</v>
      </c>
      <c r="C12" s="17">
        <v>1073194.45</v>
      </c>
      <c r="D12" s="13">
        <v>90504</v>
      </c>
      <c r="E12" s="18">
        <v>276919.21999999997</v>
      </c>
      <c r="F12" s="14">
        <v>479213</v>
      </c>
      <c r="G12" s="16">
        <v>1350113.67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G16"/>
  <sheetViews>
    <sheetView workbookViewId="0">
      <selection activeCell="K23" sqref="K23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44063</v>
      </c>
      <c r="C11" s="17">
        <v>236276.71</v>
      </c>
      <c r="D11" s="13">
        <v>21382</v>
      </c>
      <c r="E11" s="18">
        <v>381974.56</v>
      </c>
      <c r="F11" s="14">
        <v>65445</v>
      </c>
      <c r="G11" s="16">
        <v>618251.27</v>
      </c>
    </row>
    <row r="12" spans="1:7" x14ac:dyDescent="0.65">
      <c r="A12" s="11" t="s">
        <v>13</v>
      </c>
      <c r="B12" s="12">
        <v>389707</v>
      </c>
      <c r="C12" s="17">
        <v>1075253.92</v>
      </c>
      <c r="D12" s="13">
        <v>89668</v>
      </c>
      <c r="E12" s="18">
        <v>274900.39</v>
      </c>
      <c r="F12" s="15">
        <v>479375</v>
      </c>
      <c r="G12" s="16">
        <v>1350154.31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31</v>
      </c>
      <c r="E8" s="18">
        <v>20040.099999999999</v>
      </c>
      <c r="F8" s="14">
        <v>31</v>
      </c>
      <c r="G8" s="16">
        <v>20040.099999999999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9</v>
      </c>
      <c r="C10" s="17">
        <v>4131.04</v>
      </c>
      <c r="D10" s="13">
        <v>73</v>
      </c>
      <c r="E10" s="18">
        <v>32505.4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44317</v>
      </c>
      <c r="C11" s="17">
        <v>239383.44</v>
      </c>
      <c r="D11" s="13">
        <v>21177</v>
      </c>
      <c r="E11" s="18">
        <v>379848.47</v>
      </c>
      <c r="F11" s="14">
        <v>65494</v>
      </c>
      <c r="G11" s="16">
        <v>619231.91</v>
      </c>
    </row>
    <row r="12" spans="1:7" x14ac:dyDescent="0.65">
      <c r="A12" s="11" t="s">
        <v>13</v>
      </c>
      <c r="B12" s="12">
        <v>390367</v>
      </c>
      <c r="C12" s="17">
        <v>1076928.3500000001</v>
      </c>
      <c r="D12" s="13">
        <v>89073</v>
      </c>
      <c r="E12" s="18">
        <v>272955.73</v>
      </c>
      <c r="F12" s="15">
        <v>479440</v>
      </c>
      <c r="G12" s="16">
        <v>1349884.08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G16"/>
  <sheetViews>
    <sheetView workbookViewId="0">
      <selection activeCell="B26" sqref="B2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8</v>
      </c>
      <c r="C10" s="17">
        <v>3678.34</v>
      </c>
      <c r="D10" s="13">
        <v>74</v>
      </c>
      <c r="E10" s="18">
        <v>32958.1</v>
      </c>
      <c r="F10" s="14">
        <v>82</v>
      </c>
      <c r="G10" s="16">
        <v>36636.44</v>
      </c>
    </row>
    <row r="11" spans="1:7" x14ac:dyDescent="0.65">
      <c r="A11" s="11" t="s">
        <v>12</v>
      </c>
      <c r="B11" s="12">
        <v>44621</v>
      </c>
      <c r="C11" s="17">
        <v>242463.63</v>
      </c>
      <c r="D11" s="13">
        <v>20901</v>
      </c>
      <c r="E11" s="18">
        <v>376931.9</v>
      </c>
      <c r="F11" s="14">
        <v>65522</v>
      </c>
      <c r="G11" s="16">
        <v>619395.53</v>
      </c>
    </row>
    <row r="12" spans="1:7" x14ac:dyDescent="0.65">
      <c r="A12" s="11" t="s">
        <v>13</v>
      </c>
      <c r="B12" s="12">
        <v>393901</v>
      </c>
      <c r="C12" s="17">
        <v>1085338.21</v>
      </c>
      <c r="D12" s="13">
        <v>87363</v>
      </c>
      <c r="E12" s="18">
        <v>267384.44</v>
      </c>
      <c r="F12" s="15">
        <v>481264</v>
      </c>
      <c r="G12" s="16">
        <v>1352722.65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12</v>
      </c>
      <c r="E7" s="18">
        <v>8578.41</v>
      </c>
      <c r="F7" s="14">
        <v>13</v>
      </c>
      <c r="G7" s="16">
        <v>9309.92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8</v>
      </c>
      <c r="C10" s="17">
        <v>3624.26</v>
      </c>
      <c r="D10" s="13">
        <v>73</v>
      </c>
      <c r="E10" s="18">
        <v>32553.88</v>
      </c>
      <c r="F10" s="14">
        <v>81</v>
      </c>
      <c r="G10" s="16">
        <v>36178.14</v>
      </c>
    </row>
    <row r="11" spans="1:7" x14ac:dyDescent="0.65">
      <c r="A11" s="11" t="s">
        <v>12</v>
      </c>
      <c r="B11" s="12">
        <v>45100</v>
      </c>
      <c r="C11" s="17">
        <v>244798.65</v>
      </c>
      <c r="D11" s="13">
        <v>20469</v>
      </c>
      <c r="E11" s="18">
        <v>375028.62</v>
      </c>
      <c r="F11" s="14">
        <v>65569</v>
      </c>
      <c r="G11" s="16">
        <v>619827.27</v>
      </c>
    </row>
    <row r="12" spans="1:7" x14ac:dyDescent="0.65">
      <c r="A12" s="11" t="s">
        <v>13</v>
      </c>
      <c r="B12" s="12">
        <v>396177</v>
      </c>
      <c r="C12" s="17">
        <v>1092089.29</v>
      </c>
      <c r="D12" s="13">
        <v>85265</v>
      </c>
      <c r="E12" s="18">
        <v>260623.33</v>
      </c>
      <c r="F12" s="15">
        <v>481442</v>
      </c>
      <c r="G12" s="16">
        <v>1352712.62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G16"/>
  <sheetViews>
    <sheetView workbookViewId="0">
      <selection activeCell="F8" sqref="F8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54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8</v>
      </c>
      <c r="C10" s="17">
        <v>3628.52</v>
      </c>
      <c r="D10" s="13">
        <v>73</v>
      </c>
      <c r="E10" s="18">
        <v>32549.62</v>
      </c>
      <c r="F10" s="14">
        <v>81</v>
      </c>
      <c r="G10" s="16">
        <v>36178.14</v>
      </c>
    </row>
    <row r="11" spans="1:7" x14ac:dyDescent="0.65">
      <c r="A11" s="11" t="s">
        <v>12</v>
      </c>
      <c r="B11" s="12">
        <v>45636</v>
      </c>
      <c r="C11" s="17">
        <v>249555.36</v>
      </c>
      <c r="D11" s="13">
        <v>19956</v>
      </c>
      <c r="E11" s="18">
        <v>370215.56</v>
      </c>
      <c r="F11" s="14">
        <v>65592</v>
      </c>
      <c r="G11" s="16">
        <v>619770.92000000004</v>
      </c>
    </row>
    <row r="12" spans="1:7" x14ac:dyDescent="0.65">
      <c r="A12" s="11" t="s">
        <v>13</v>
      </c>
      <c r="B12" s="12">
        <v>400156</v>
      </c>
      <c r="C12" s="17">
        <v>1103783.32</v>
      </c>
      <c r="D12" s="13">
        <v>81775</v>
      </c>
      <c r="E12" s="18">
        <v>250273.29</v>
      </c>
      <c r="F12" s="15">
        <v>481931</v>
      </c>
      <c r="G12" s="16">
        <v>1354056.61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G16"/>
  <sheetViews>
    <sheetView workbookViewId="0">
      <selection activeCell="B27" sqref="B27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7">
        <v>731.51</v>
      </c>
      <c r="D7" s="13">
        <v>11</v>
      </c>
      <c r="E7" s="18">
        <v>7872.28</v>
      </c>
      <c r="F7" s="14">
        <v>12</v>
      </c>
      <c r="G7" s="16">
        <v>8603.7900000000009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9</v>
      </c>
      <c r="C10" s="17">
        <v>4038.7</v>
      </c>
      <c r="D10" s="13">
        <v>72</v>
      </c>
      <c r="E10" s="18">
        <v>32139.439999999999</v>
      </c>
      <c r="F10" s="14">
        <v>81</v>
      </c>
      <c r="G10" s="16">
        <v>36178.14</v>
      </c>
    </row>
    <row r="11" spans="1:7" x14ac:dyDescent="0.65">
      <c r="A11" s="11" t="s">
        <v>12</v>
      </c>
      <c r="B11" s="12">
        <v>46171</v>
      </c>
      <c r="C11" s="17">
        <v>255527.26</v>
      </c>
      <c r="D11" s="13">
        <v>19449</v>
      </c>
      <c r="E11" s="18">
        <v>364309.46</v>
      </c>
      <c r="F11" s="14">
        <v>65620</v>
      </c>
      <c r="G11" s="16">
        <v>619836.72</v>
      </c>
    </row>
    <row r="12" spans="1:7" x14ac:dyDescent="0.65">
      <c r="A12" s="11" t="s">
        <v>13</v>
      </c>
      <c r="B12" s="12">
        <v>402542</v>
      </c>
      <c r="C12" s="17">
        <v>1110416.6399999999</v>
      </c>
      <c r="D12" s="13">
        <v>79537</v>
      </c>
      <c r="E12" s="18">
        <v>243971.86</v>
      </c>
      <c r="F12" s="15">
        <v>482079</v>
      </c>
      <c r="G12" s="16">
        <v>1354388.5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9</v>
      </c>
      <c r="C9" s="17">
        <v>4797.17</v>
      </c>
      <c r="D9" s="13">
        <v>36</v>
      </c>
      <c r="E9" s="18">
        <v>19910.599999999999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10</v>
      </c>
      <c r="C10" s="17">
        <v>4462.6400000000003</v>
      </c>
      <c r="D10" s="13">
        <v>71</v>
      </c>
      <c r="E10" s="18">
        <v>31715.5</v>
      </c>
      <c r="F10" s="14">
        <v>81</v>
      </c>
      <c r="G10" s="16">
        <v>36178.14</v>
      </c>
    </row>
    <row r="11" spans="1:7" x14ac:dyDescent="0.65">
      <c r="A11" s="11" t="s">
        <v>12</v>
      </c>
      <c r="B11" s="12">
        <v>46765</v>
      </c>
      <c r="C11" s="17">
        <v>262207.69</v>
      </c>
      <c r="D11" s="13">
        <v>18903</v>
      </c>
      <c r="E11" s="18">
        <v>356767.23</v>
      </c>
      <c r="F11" s="14">
        <v>65668</v>
      </c>
      <c r="G11" s="16">
        <v>618974.92000000004</v>
      </c>
    </row>
    <row r="12" spans="1:7" x14ac:dyDescent="0.65">
      <c r="A12" s="11" t="s">
        <v>13</v>
      </c>
      <c r="B12" s="12">
        <v>404452</v>
      </c>
      <c r="C12" s="17">
        <v>1115050.9099999999</v>
      </c>
      <c r="D12" s="13">
        <v>77562</v>
      </c>
      <c r="E12" s="18">
        <v>239293.8</v>
      </c>
      <c r="F12" s="15">
        <v>482014</v>
      </c>
      <c r="G12" s="16">
        <v>1354344.71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G16"/>
  <sheetViews>
    <sheetView workbookViewId="0">
      <selection activeCell="D25" sqref="D25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2</v>
      </c>
      <c r="C7" s="17">
        <v>1434.12</v>
      </c>
      <c r="D7" s="13">
        <v>10</v>
      </c>
      <c r="E7" s="18">
        <v>7169.67</v>
      </c>
      <c r="F7" s="14">
        <v>12</v>
      </c>
      <c r="G7" s="16">
        <v>8603.7900000000009</v>
      </c>
    </row>
    <row r="8" spans="1:7" x14ac:dyDescent="0.65">
      <c r="A8" s="11" t="s">
        <v>9</v>
      </c>
      <c r="B8" s="12">
        <v>0</v>
      </c>
      <c r="C8" s="17">
        <v>0</v>
      </c>
      <c r="D8" s="13">
        <v>30</v>
      </c>
      <c r="E8" s="18">
        <v>19421.28</v>
      </c>
      <c r="F8" s="14">
        <v>30</v>
      </c>
      <c r="G8" s="16">
        <v>19421.28</v>
      </c>
    </row>
    <row r="9" spans="1:7" x14ac:dyDescent="0.65">
      <c r="A9" s="11" t="s">
        <v>10</v>
      </c>
      <c r="B9" s="12">
        <v>10</v>
      </c>
      <c r="C9" s="17">
        <v>5390.33</v>
      </c>
      <c r="D9" s="13">
        <v>35</v>
      </c>
      <c r="E9" s="18">
        <v>19317.439999999999</v>
      </c>
      <c r="F9" s="14">
        <v>45</v>
      </c>
      <c r="G9" s="16">
        <v>24707.77</v>
      </c>
    </row>
    <row r="10" spans="1:7" x14ac:dyDescent="0.65">
      <c r="A10" s="11" t="s">
        <v>11</v>
      </c>
      <c r="B10" s="12">
        <v>11</v>
      </c>
      <c r="C10" s="17">
        <v>4866.8599999999997</v>
      </c>
      <c r="D10" s="13">
        <v>70</v>
      </c>
      <c r="E10" s="18">
        <v>31311.279999999999</v>
      </c>
      <c r="F10" s="14">
        <v>81</v>
      </c>
      <c r="G10" s="16">
        <v>36178.14</v>
      </c>
    </row>
    <row r="11" spans="1:7" x14ac:dyDescent="0.65">
      <c r="A11" s="11" t="s">
        <v>12</v>
      </c>
      <c r="B11" s="12">
        <v>47375</v>
      </c>
      <c r="C11" s="17">
        <v>268073.49</v>
      </c>
      <c r="D11" s="13">
        <v>18267</v>
      </c>
      <c r="E11" s="18">
        <v>350728.33</v>
      </c>
      <c r="F11" s="14">
        <v>65642</v>
      </c>
      <c r="G11" s="16">
        <v>618801.81999999995</v>
      </c>
    </row>
    <row r="12" spans="1:7" x14ac:dyDescent="0.65">
      <c r="A12" s="11" t="s">
        <v>13</v>
      </c>
      <c r="B12" s="12">
        <v>406646</v>
      </c>
      <c r="C12" s="17">
        <v>1121337.49</v>
      </c>
      <c r="D12" s="13">
        <v>75160</v>
      </c>
      <c r="E12" s="18">
        <v>232467.27</v>
      </c>
      <c r="F12" s="15">
        <v>481806</v>
      </c>
      <c r="G12" s="16">
        <v>1353804.76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1"/>
  <dimension ref="A1:G16"/>
  <sheetViews>
    <sheetView workbookViewId="0">
      <selection activeCell="P4" sqref="P4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5</v>
      </c>
      <c r="C9" s="17">
        <v>2644.24</v>
      </c>
      <c r="D9" s="13">
        <v>32</v>
      </c>
      <c r="E9" s="18">
        <v>17566.59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8</v>
      </c>
      <c r="C10" s="17">
        <v>3508.03</v>
      </c>
      <c r="D10" s="13">
        <v>65</v>
      </c>
      <c r="E10" s="18">
        <v>29021.79</v>
      </c>
      <c r="F10" s="14">
        <v>73</v>
      </c>
      <c r="G10" s="16">
        <v>32529.82</v>
      </c>
    </row>
    <row r="11" spans="1:7" x14ac:dyDescent="0.65">
      <c r="A11" s="11" t="s">
        <v>12</v>
      </c>
      <c r="B11" s="12">
        <v>47780</v>
      </c>
      <c r="C11" s="17">
        <v>274728.59999999998</v>
      </c>
      <c r="D11" s="13">
        <v>17812</v>
      </c>
      <c r="E11" s="18">
        <v>347578.91</v>
      </c>
      <c r="F11" s="14">
        <v>65592</v>
      </c>
      <c r="G11" s="16">
        <v>622307.51</v>
      </c>
    </row>
    <row r="12" spans="1:7" x14ac:dyDescent="0.65">
      <c r="A12" s="11" t="s">
        <v>13</v>
      </c>
      <c r="B12" s="12">
        <v>409238</v>
      </c>
      <c r="C12" s="17">
        <v>1167611.8500000001</v>
      </c>
      <c r="D12" s="13">
        <v>72177</v>
      </c>
      <c r="E12" s="18">
        <v>230394.92</v>
      </c>
      <c r="F12" s="15">
        <v>481415</v>
      </c>
      <c r="G12" s="16">
        <v>1398006.77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2"/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 t="s">
        <v>26</v>
      </c>
      <c r="C7" s="17" t="s">
        <v>26</v>
      </c>
      <c r="D7" s="13">
        <v>6</v>
      </c>
      <c r="E7" s="18">
        <v>4333.3</v>
      </c>
      <c r="F7" s="14">
        <v>6</v>
      </c>
      <c r="G7" s="16">
        <v>4333.3</v>
      </c>
    </row>
    <row r="8" spans="1:7" x14ac:dyDescent="0.65">
      <c r="A8" s="11" t="s">
        <v>9</v>
      </c>
      <c r="B8" s="12">
        <v>2</v>
      </c>
      <c r="C8" s="17">
        <v>1223.5999999999999</v>
      </c>
      <c r="D8" s="13">
        <v>24</v>
      </c>
      <c r="E8" s="18">
        <v>15305.9</v>
      </c>
      <c r="F8" s="14">
        <v>26</v>
      </c>
      <c r="G8" s="16">
        <v>16529.5</v>
      </c>
    </row>
    <row r="9" spans="1:7" x14ac:dyDescent="0.65">
      <c r="A9" s="11" t="s">
        <v>10</v>
      </c>
      <c r="B9" s="12">
        <v>5</v>
      </c>
      <c r="C9" s="17">
        <v>2644.2</v>
      </c>
      <c r="D9" s="13">
        <v>32</v>
      </c>
      <c r="E9" s="18">
        <v>17566.599999999999</v>
      </c>
      <c r="F9" s="14">
        <v>37</v>
      </c>
      <c r="G9" s="16">
        <v>20210.8</v>
      </c>
    </row>
    <row r="10" spans="1:7" x14ac:dyDescent="0.65">
      <c r="A10" s="11" t="s">
        <v>11</v>
      </c>
      <c r="B10" s="12">
        <v>8</v>
      </c>
      <c r="C10" s="17">
        <v>3508</v>
      </c>
      <c r="D10" s="13">
        <v>65</v>
      </c>
      <c r="E10" s="18">
        <v>29021.8</v>
      </c>
      <c r="F10" s="14">
        <v>73</v>
      </c>
      <c r="G10" s="16">
        <v>32529.8</v>
      </c>
    </row>
    <row r="11" spans="1:7" x14ac:dyDescent="0.65">
      <c r="A11" s="11" t="s">
        <v>12</v>
      </c>
      <c r="B11" s="12">
        <v>48114</v>
      </c>
      <c r="C11" s="17">
        <v>277048.40000000002</v>
      </c>
      <c r="D11" s="13">
        <v>17416</v>
      </c>
      <c r="E11" s="18">
        <v>344436.5</v>
      </c>
      <c r="F11" s="14">
        <v>65530</v>
      </c>
      <c r="G11" s="16">
        <v>621484.9</v>
      </c>
    </row>
    <row r="12" spans="1:7" x14ac:dyDescent="0.65">
      <c r="A12" s="11" t="s">
        <v>13</v>
      </c>
      <c r="B12" s="12">
        <v>412144</v>
      </c>
      <c r="C12" s="17">
        <v>1176909</v>
      </c>
      <c r="D12" s="13">
        <v>69218</v>
      </c>
      <c r="E12" s="18">
        <v>220868</v>
      </c>
      <c r="F12" s="15">
        <v>481362</v>
      </c>
      <c r="G12" s="16">
        <v>1397777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3"/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6</v>
      </c>
      <c r="E7" s="18">
        <v>4333.34</v>
      </c>
      <c r="F7" s="14">
        <v>6</v>
      </c>
      <c r="G7" s="16">
        <v>4333.34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48224</v>
      </c>
      <c r="C11" s="17">
        <v>279694.11</v>
      </c>
      <c r="D11" s="13">
        <v>17202</v>
      </c>
      <c r="E11" s="18">
        <v>340420.43</v>
      </c>
      <c r="F11" s="14">
        <v>65426</v>
      </c>
      <c r="G11" s="16">
        <v>620114.54</v>
      </c>
    </row>
    <row r="12" spans="1:7" x14ac:dyDescent="0.65">
      <c r="A12" s="11" t="s">
        <v>13</v>
      </c>
      <c r="B12" s="12">
        <v>415942</v>
      </c>
      <c r="C12" s="17">
        <v>1188533.92</v>
      </c>
      <c r="D12" s="13">
        <v>65642</v>
      </c>
      <c r="E12" s="18">
        <v>209483.5</v>
      </c>
      <c r="F12" s="15">
        <v>481584</v>
      </c>
      <c r="G12" s="16">
        <v>1398017.42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pageSetup orientation="portrait" r:id="rId1"/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"/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48152</v>
      </c>
      <c r="C11" s="17">
        <v>278450.92</v>
      </c>
      <c r="D11" s="13">
        <v>17328</v>
      </c>
      <c r="E11" s="18">
        <v>341240.57</v>
      </c>
      <c r="F11" s="14">
        <v>65480</v>
      </c>
      <c r="G11" s="16">
        <v>619691.49</v>
      </c>
    </row>
    <row r="12" spans="1:7" x14ac:dyDescent="0.65">
      <c r="A12" s="11" t="s">
        <v>13</v>
      </c>
      <c r="B12" s="12">
        <v>416953</v>
      </c>
      <c r="C12" s="17">
        <v>1191436.19</v>
      </c>
      <c r="D12" s="13">
        <v>64794</v>
      </c>
      <c r="E12" s="18">
        <v>206552.47</v>
      </c>
      <c r="F12" s="15">
        <v>481747</v>
      </c>
      <c r="G12" s="16">
        <v>1397988.66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5"/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17023.510000000002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8</v>
      </c>
      <c r="C10" s="17">
        <v>3508.03</v>
      </c>
      <c r="D10" s="13">
        <v>67</v>
      </c>
      <c r="E10" s="18">
        <v>29883.11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48338</v>
      </c>
      <c r="C11" s="17">
        <v>279071.45</v>
      </c>
      <c r="D11" s="13">
        <v>17214</v>
      </c>
      <c r="E11" s="18">
        <v>340207.18</v>
      </c>
      <c r="F11" s="14">
        <v>65552</v>
      </c>
      <c r="G11" s="16">
        <v>619278.63</v>
      </c>
    </row>
    <row r="12" spans="1:7" x14ac:dyDescent="0.65">
      <c r="A12" s="11" t="s">
        <v>13</v>
      </c>
      <c r="B12" s="12">
        <v>418622</v>
      </c>
      <c r="C12" s="17">
        <v>1194874.1100000001</v>
      </c>
      <c r="D12" s="13">
        <v>63706</v>
      </c>
      <c r="E12" s="18">
        <v>203343.99</v>
      </c>
      <c r="F12" s="15">
        <v>482328</v>
      </c>
      <c r="G12" s="16">
        <v>1398218.1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6"/>
  <dimension ref="A1:G16"/>
  <sheetViews>
    <sheetView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9</v>
      </c>
      <c r="C10" s="17">
        <v>3984.8</v>
      </c>
      <c r="D10" s="13">
        <v>66</v>
      </c>
      <c r="E10" s="18">
        <v>29406.34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49575</v>
      </c>
      <c r="C11" s="17">
        <v>283270.11</v>
      </c>
      <c r="D11" s="13">
        <v>15964</v>
      </c>
      <c r="E11" s="18">
        <v>335429.98</v>
      </c>
      <c r="F11" s="14">
        <v>65539</v>
      </c>
      <c r="G11" s="16">
        <v>618700.09</v>
      </c>
    </row>
    <row r="12" spans="1:7" x14ac:dyDescent="0.65">
      <c r="A12" s="11" t="s">
        <v>13</v>
      </c>
      <c r="B12" s="12">
        <v>419432</v>
      </c>
      <c r="C12" s="17">
        <v>1197231.83</v>
      </c>
      <c r="D12" s="13">
        <v>62478</v>
      </c>
      <c r="E12" s="18">
        <v>199592.32000000001</v>
      </c>
      <c r="F12" s="15">
        <v>481910</v>
      </c>
      <c r="G12" s="16">
        <v>1396824.15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ageMargins left="0.7" right="0.7" top="0.75" bottom="0.75" header="0.3" footer="0.3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7"/>
  <dimension ref="A1:G16"/>
  <sheetViews>
    <sheetView workbookViewId="0">
      <selection activeCell="G9" sqref="G9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10</v>
      </c>
      <c r="C10" s="17">
        <v>4483.67</v>
      </c>
      <c r="D10" s="13">
        <v>65</v>
      </c>
      <c r="E10" s="18">
        <v>28907.47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49867</v>
      </c>
      <c r="C11" s="17">
        <v>285503.40999999997</v>
      </c>
      <c r="D11" s="13">
        <v>15719</v>
      </c>
      <c r="E11" s="18">
        <v>332979.38</v>
      </c>
      <c r="F11" s="14">
        <v>65586</v>
      </c>
      <c r="G11" s="16">
        <v>618482.79</v>
      </c>
    </row>
    <row r="12" spans="1:7" x14ac:dyDescent="0.65">
      <c r="A12" s="11" t="s">
        <v>13</v>
      </c>
      <c r="B12" s="12">
        <v>420055</v>
      </c>
      <c r="C12" s="17">
        <v>1198807.1299999999</v>
      </c>
      <c r="D12" s="13">
        <v>61760</v>
      </c>
      <c r="E12" s="18">
        <v>197522.81</v>
      </c>
      <c r="F12" s="15">
        <v>481815</v>
      </c>
      <c r="G12" s="16">
        <v>1396329.94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honeticPr fontId="4" type="noConversion"/>
  <pageMargins left="0.75" right="0.75" top="1" bottom="1" header="0.5" footer="0.5"/>
  <headerFooter alignWithMargins="0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8"/>
  <dimension ref="A1:G16"/>
  <sheetViews>
    <sheetView zoomScaleNormal="100"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5</v>
      </c>
      <c r="E7" s="18">
        <v>3605.12</v>
      </c>
      <c r="F7" s="14">
        <v>5</v>
      </c>
      <c r="G7" s="16">
        <v>3605.12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24</v>
      </c>
      <c r="E8" s="18">
        <v>15305.89</v>
      </c>
      <c r="F8" s="14">
        <v>26</v>
      </c>
      <c r="G8" s="16">
        <v>16529.48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31</v>
      </c>
      <c r="E9" s="18">
        <v>17023.509999999998</v>
      </c>
      <c r="F9" s="14">
        <v>37</v>
      </c>
      <c r="G9" s="16">
        <v>20210.830000000002</v>
      </c>
    </row>
    <row r="10" spans="1:7" x14ac:dyDescent="0.65">
      <c r="A10" s="11" t="s">
        <v>11</v>
      </c>
      <c r="B10" s="12">
        <v>11</v>
      </c>
      <c r="C10" s="17">
        <v>4910.38</v>
      </c>
      <c r="D10" s="13">
        <v>64</v>
      </c>
      <c r="E10" s="18">
        <v>28480.76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49966</v>
      </c>
      <c r="C11" s="17">
        <v>286112.19</v>
      </c>
      <c r="D11" s="13">
        <v>15641</v>
      </c>
      <c r="E11" s="18">
        <v>332002.96000000002</v>
      </c>
      <c r="F11" s="14">
        <v>65607</v>
      </c>
      <c r="G11" s="16">
        <v>618115.15</v>
      </c>
    </row>
    <row r="12" spans="1:7" x14ac:dyDescent="0.65">
      <c r="A12" s="11" t="s">
        <v>13</v>
      </c>
      <c r="B12" s="12">
        <v>422593</v>
      </c>
      <c r="C12" s="17">
        <v>1205627.48</v>
      </c>
      <c r="D12" s="13">
        <v>59721</v>
      </c>
      <c r="E12" s="18">
        <v>191667</v>
      </c>
      <c r="F12" s="14">
        <v>482314</v>
      </c>
      <c r="G12" s="16">
        <v>1397294.48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honeticPr fontId="4" type="noConversion"/>
  <pageMargins left="0.7" right="0.7" top="0.75" bottom="0.75" header="0.3" footer="0.3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9"/>
  <dimension ref="A1:G16"/>
  <sheetViews>
    <sheetView zoomScale="90"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16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65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50031</v>
      </c>
      <c r="C11" s="17">
        <v>285342.74</v>
      </c>
      <c r="D11" s="13">
        <v>15566</v>
      </c>
      <c r="E11" s="18">
        <v>331861.39</v>
      </c>
      <c r="F11" s="14">
        <v>65597</v>
      </c>
      <c r="G11" s="16">
        <v>617204.13</v>
      </c>
    </row>
    <row r="12" spans="1:7" x14ac:dyDescent="0.65">
      <c r="A12" s="11" t="s">
        <v>13</v>
      </c>
      <c r="B12" s="12">
        <v>422978</v>
      </c>
      <c r="C12" s="17">
        <v>1207046.6399999999</v>
      </c>
      <c r="D12" s="13">
        <v>59508</v>
      </c>
      <c r="E12" s="18">
        <v>190697.1</v>
      </c>
      <c r="F12" s="14">
        <v>482486</v>
      </c>
      <c r="G12" s="16">
        <v>1397743.74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0"/>
  <dimension ref="A1:G16"/>
  <sheetViews>
    <sheetView zoomScale="90" workbookViewId="0"/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4</v>
      </c>
      <c r="E7" s="18">
        <v>2879.36</v>
      </c>
      <c r="F7" s="14">
        <v>4</v>
      </c>
      <c r="G7" s="16">
        <v>2879.36</v>
      </c>
    </row>
    <row r="8" spans="1:7" x14ac:dyDescent="0.65">
      <c r="A8" s="11" t="s">
        <v>9</v>
      </c>
      <c r="B8" s="12">
        <v>2</v>
      </c>
      <c r="C8" s="17">
        <v>1223.5899999999999</v>
      </c>
      <c r="D8" s="13">
        <v>23</v>
      </c>
      <c r="E8" s="18">
        <v>14641.51</v>
      </c>
      <c r="F8" s="14">
        <v>25</v>
      </c>
      <c r="G8" s="16">
        <v>15865.1</v>
      </c>
    </row>
    <row r="9" spans="1:7" x14ac:dyDescent="0.65">
      <c r="A9" s="11" t="s">
        <v>10</v>
      </c>
      <c r="B9" s="12">
        <v>6</v>
      </c>
      <c r="C9" s="17">
        <v>3187.32</v>
      </c>
      <c r="D9" s="13">
        <v>32</v>
      </c>
      <c r="E9" s="18">
        <v>17573.43</v>
      </c>
      <c r="F9" s="14">
        <v>38</v>
      </c>
      <c r="G9" s="16">
        <v>20760.75</v>
      </c>
    </row>
    <row r="10" spans="1:7" x14ac:dyDescent="0.65">
      <c r="A10" s="11" t="s">
        <v>11</v>
      </c>
      <c r="B10" s="12">
        <v>8</v>
      </c>
      <c r="C10" s="17">
        <v>3559.13</v>
      </c>
      <c r="D10" s="13">
        <v>67</v>
      </c>
      <c r="E10" s="18">
        <v>29832.01</v>
      </c>
      <c r="F10" s="14">
        <v>75</v>
      </c>
      <c r="G10" s="16">
        <v>33391.14</v>
      </c>
    </row>
    <row r="11" spans="1:7" x14ac:dyDescent="0.65">
      <c r="A11" s="11" t="s">
        <v>12</v>
      </c>
      <c r="B11" s="12">
        <v>50489</v>
      </c>
      <c r="C11" s="17">
        <v>289940.69</v>
      </c>
      <c r="D11" s="13">
        <v>15093</v>
      </c>
      <c r="E11" s="18">
        <v>326632.27</v>
      </c>
      <c r="F11" s="14">
        <v>65582</v>
      </c>
      <c r="G11" s="16">
        <v>616572.96</v>
      </c>
    </row>
    <row r="12" spans="1:7" x14ac:dyDescent="0.65">
      <c r="A12" s="11" t="s">
        <v>13</v>
      </c>
      <c r="B12" s="12">
        <v>424799</v>
      </c>
      <c r="C12" s="17">
        <v>1212444</v>
      </c>
      <c r="D12" s="13">
        <v>57815</v>
      </c>
      <c r="E12" s="18">
        <v>185591.32</v>
      </c>
      <c r="F12" s="14">
        <v>482614</v>
      </c>
      <c r="G12" s="16">
        <v>1398035.32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1"/>
  <dimension ref="A1:G16"/>
  <sheetViews>
    <sheetView zoomScale="90" workbookViewId="0">
      <selection activeCell="B7" sqref="B7:G12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7">
        <v>0</v>
      </c>
      <c r="D7" s="13">
        <v>4</v>
      </c>
      <c r="E7" s="18">
        <v>2879</v>
      </c>
      <c r="F7" s="14">
        <v>4</v>
      </c>
      <c r="G7" s="16">
        <v>2879</v>
      </c>
    </row>
    <row r="8" spans="1:7" x14ac:dyDescent="0.65">
      <c r="A8" s="11" t="s">
        <v>9</v>
      </c>
      <c r="B8" s="12">
        <v>2</v>
      </c>
      <c r="C8" s="17">
        <v>1224</v>
      </c>
      <c r="D8" s="13">
        <v>23</v>
      </c>
      <c r="E8" s="18">
        <v>14642</v>
      </c>
      <c r="F8" s="14">
        <v>25</v>
      </c>
      <c r="G8" s="16">
        <v>15865</v>
      </c>
    </row>
    <row r="9" spans="1:7" x14ac:dyDescent="0.65">
      <c r="A9" s="11" t="s">
        <v>10</v>
      </c>
      <c r="B9" s="12">
        <v>8</v>
      </c>
      <c r="C9" s="17">
        <v>4274</v>
      </c>
      <c r="D9" s="13">
        <v>30</v>
      </c>
      <c r="E9" s="18">
        <v>16487</v>
      </c>
      <c r="F9" s="14">
        <v>38</v>
      </c>
      <c r="G9" s="16">
        <v>20761</v>
      </c>
    </row>
    <row r="10" spans="1:7" x14ac:dyDescent="0.65">
      <c r="A10" s="11" t="s">
        <v>11</v>
      </c>
      <c r="B10" s="12">
        <v>8</v>
      </c>
      <c r="C10" s="17">
        <v>3559</v>
      </c>
      <c r="D10" s="13">
        <v>67</v>
      </c>
      <c r="E10" s="18">
        <v>29832</v>
      </c>
      <c r="F10" s="14">
        <v>75</v>
      </c>
      <c r="G10" s="16">
        <v>33391</v>
      </c>
    </row>
    <row r="11" spans="1:7" x14ac:dyDescent="0.65">
      <c r="A11" s="11" t="s">
        <v>12</v>
      </c>
      <c r="B11" s="12">
        <v>50881</v>
      </c>
      <c r="C11" s="17">
        <v>292562</v>
      </c>
      <c r="D11" s="13">
        <v>14744</v>
      </c>
      <c r="E11" s="18">
        <v>323173</v>
      </c>
      <c r="F11" s="14">
        <v>65625</v>
      </c>
      <c r="G11" s="16">
        <v>615735</v>
      </c>
    </row>
    <row r="12" spans="1:7" x14ac:dyDescent="0.65">
      <c r="A12" s="11" t="s">
        <v>13</v>
      </c>
      <c r="B12" s="12">
        <v>427652</v>
      </c>
      <c r="C12" s="17">
        <v>1220651</v>
      </c>
      <c r="D12" s="13">
        <v>54967</v>
      </c>
      <c r="E12" s="18">
        <v>177405</v>
      </c>
      <c r="F12" s="14">
        <v>482619</v>
      </c>
      <c r="G12" s="16">
        <v>1398056</v>
      </c>
    </row>
    <row r="13" spans="1:7" s="3" customFormat="1" x14ac:dyDescent="0.6">
      <c r="C13" s="20"/>
      <c r="E13" s="20"/>
      <c r="G13" s="20"/>
    </row>
    <row r="14" spans="1:7" x14ac:dyDescent="0.65">
      <c r="C14" s="19"/>
      <c r="E14" s="19"/>
      <c r="G14" s="19"/>
    </row>
    <row r="15" spans="1:7" x14ac:dyDescent="0.65">
      <c r="C15" s="19"/>
      <c r="E15" s="19"/>
      <c r="G15" s="19"/>
    </row>
    <row r="16" spans="1:7" x14ac:dyDescent="0.65">
      <c r="C16" s="19"/>
      <c r="G16" s="19"/>
    </row>
  </sheetData>
  <phoneticPr fontId="1" type="noConversion"/>
  <pageMargins left="0.75" right="0.75" top="1" bottom="1" header="0.5" footer="0.5"/>
  <headerFooter alignWithMargins="0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14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0</v>
      </c>
      <c r="C7" s="12">
        <v>0</v>
      </c>
      <c r="D7" s="13">
        <v>4</v>
      </c>
      <c r="E7" s="13">
        <v>2879</v>
      </c>
      <c r="F7" s="14">
        <v>4</v>
      </c>
      <c r="G7" s="14">
        <v>2879</v>
      </c>
    </row>
    <row r="8" spans="1:7" x14ac:dyDescent="0.65">
      <c r="A8" s="11" t="s">
        <v>9</v>
      </c>
      <c r="B8" s="12">
        <v>2</v>
      </c>
      <c r="C8" s="12">
        <v>1224</v>
      </c>
      <c r="D8" s="13">
        <v>23</v>
      </c>
      <c r="E8" s="13">
        <v>14642</v>
      </c>
      <c r="F8" s="14">
        <v>25</v>
      </c>
      <c r="G8" s="14">
        <v>15865</v>
      </c>
    </row>
    <row r="9" spans="1:7" x14ac:dyDescent="0.65">
      <c r="A9" s="11" t="s">
        <v>10</v>
      </c>
      <c r="B9" s="12">
        <v>8</v>
      </c>
      <c r="C9" s="12">
        <v>4274</v>
      </c>
      <c r="D9" s="13">
        <v>30</v>
      </c>
      <c r="E9" s="13">
        <v>16487</v>
      </c>
      <c r="F9" s="14">
        <v>38</v>
      </c>
      <c r="G9" s="14">
        <v>20761</v>
      </c>
    </row>
    <row r="10" spans="1:7" x14ac:dyDescent="0.65">
      <c r="A10" s="11" t="s">
        <v>11</v>
      </c>
      <c r="B10" s="12">
        <v>8</v>
      </c>
      <c r="C10" s="12">
        <v>3559</v>
      </c>
      <c r="D10" s="13">
        <v>67</v>
      </c>
      <c r="E10" s="13">
        <v>29832</v>
      </c>
      <c r="F10" s="14">
        <v>75</v>
      </c>
      <c r="G10" s="14">
        <v>33391</v>
      </c>
    </row>
    <row r="11" spans="1:7" x14ac:dyDescent="0.65">
      <c r="A11" s="11" t="s">
        <v>12</v>
      </c>
      <c r="B11" s="12">
        <v>51148</v>
      </c>
      <c r="C11" s="12">
        <v>295465</v>
      </c>
      <c r="D11" s="13">
        <v>14529</v>
      </c>
      <c r="E11" s="13">
        <v>319197</v>
      </c>
      <c r="F11" s="14">
        <v>65677</v>
      </c>
      <c r="G11" s="14">
        <v>614663</v>
      </c>
    </row>
    <row r="12" spans="1:7" x14ac:dyDescent="0.65">
      <c r="A12" s="11" t="s">
        <v>13</v>
      </c>
      <c r="B12" s="12">
        <v>430503</v>
      </c>
      <c r="C12" s="12">
        <v>1228217</v>
      </c>
      <c r="D12" s="13">
        <v>52191</v>
      </c>
      <c r="E12" s="13">
        <v>169995</v>
      </c>
      <c r="F12" s="14">
        <v>482694</v>
      </c>
      <c r="G12" s="14">
        <v>1398212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65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51438</v>
      </c>
      <c r="C11" s="12">
        <v>324249</v>
      </c>
      <c r="D11" s="13">
        <v>14162</v>
      </c>
      <c r="E11" s="13">
        <v>319830</v>
      </c>
      <c r="F11" s="14">
        <v>65600</v>
      </c>
      <c r="G11" s="14">
        <v>644079</v>
      </c>
    </row>
    <row r="12" spans="1:7" x14ac:dyDescent="0.65">
      <c r="A12" s="11" t="s">
        <v>13</v>
      </c>
      <c r="B12" s="12">
        <v>434670</v>
      </c>
      <c r="C12" s="12">
        <v>1214363</v>
      </c>
      <c r="D12" s="13">
        <v>47879</v>
      </c>
      <c r="E12" s="13">
        <v>150635</v>
      </c>
      <c r="F12" s="14">
        <v>482549</v>
      </c>
      <c r="G12" s="14">
        <v>1364998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65">
      <c r="A8" s="11" t="s">
        <v>9</v>
      </c>
      <c r="B8" s="12">
        <v>4</v>
      </c>
      <c r="C8" s="12">
        <v>2517</v>
      </c>
      <c r="D8" s="13">
        <v>30</v>
      </c>
      <c r="E8" s="13">
        <v>19521</v>
      </c>
      <c r="F8" s="14">
        <v>34</v>
      </c>
      <c r="G8" s="14">
        <v>22038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12</v>
      </c>
      <c r="C10" s="12">
        <v>5341</v>
      </c>
      <c r="D10" s="13">
        <v>74</v>
      </c>
      <c r="E10" s="13">
        <v>32996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52064</v>
      </c>
      <c r="C11" s="12">
        <v>330470</v>
      </c>
      <c r="D11" s="13">
        <v>13521</v>
      </c>
      <c r="E11" s="13">
        <v>312295</v>
      </c>
      <c r="F11" s="14">
        <v>65585</v>
      </c>
      <c r="G11" s="14">
        <v>642765</v>
      </c>
    </row>
    <row r="12" spans="1:7" x14ac:dyDescent="0.65">
      <c r="A12" s="11" t="s">
        <v>13</v>
      </c>
      <c r="B12" s="12">
        <v>438759</v>
      </c>
      <c r="C12" s="12">
        <v>1227145</v>
      </c>
      <c r="D12" s="13">
        <v>43734</v>
      </c>
      <c r="E12" s="13">
        <v>137710</v>
      </c>
      <c r="F12" s="14">
        <v>482493</v>
      </c>
      <c r="G12" s="14">
        <v>1364855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29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13</v>
      </c>
      <c r="C10" s="12">
        <v>5749</v>
      </c>
      <c r="D10" s="13">
        <v>73</v>
      </c>
      <c r="E10" s="13">
        <v>32587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52681</v>
      </c>
      <c r="C11" s="12">
        <v>338682</v>
      </c>
      <c r="D11" s="13">
        <v>12866</v>
      </c>
      <c r="E11" s="13">
        <v>302871</v>
      </c>
      <c r="F11" s="14">
        <v>65547</v>
      </c>
      <c r="G11" s="14">
        <v>641553</v>
      </c>
    </row>
    <row r="12" spans="1:7" x14ac:dyDescent="0.65">
      <c r="A12" s="11" t="s">
        <v>13</v>
      </c>
      <c r="B12" s="12">
        <v>442891</v>
      </c>
      <c r="C12" s="12">
        <v>1240213</v>
      </c>
      <c r="D12" s="13">
        <v>39747</v>
      </c>
      <c r="E12" s="13">
        <v>124859</v>
      </c>
      <c r="F12" s="14">
        <v>482638</v>
      </c>
      <c r="G12" s="14">
        <v>1365072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3</v>
      </c>
      <c r="C7" s="12">
        <v>2155</v>
      </c>
      <c r="D7" s="13">
        <v>6</v>
      </c>
      <c r="E7" s="13">
        <v>4392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15</v>
      </c>
      <c r="C10" s="12">
        <v>6682</v>
      </c>
      <c r="D10" s="13">
        <v>71</v>
      </c>
      <c r="E10" s="13">
        <v>31655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53166</v>
      </c>
      <c r="C11" s="12">
        <v>344290</v>
      </c>
      <c r="D11" s="13">
        <v>12365</v>
      </c>
      <c r="E11" s="13">
        <v>296713</v>
      </c>
      <c r="F11" s="14">
        <v>65531</v>
      </c>
      <c r="G11" s="14">
        <v>641003</v>
      </c>
    </row>
    <row r="12" spans="1:7" x14ac:dyDescent="0.65">
      <c r="A12" s="11" t="s">
        <v>13</v>
      </c>
      <c r="B12" s="12">
        <v>445856</v>
      </c>
      <c r="C12" s="12">
        <v>1250066</v>
      </c>
      <c r="D12" s="13">
        <v>36733</v>
      </c>
      <c r="E12" s="13">
        <v>114733</v>
      </c>
      <c r="F12" s="14">
        <v>482589</v>
      </c>
      <c r="G12" s="14">
        <v>1364799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3171</v>
      </c>
      <c r="D8" s="13">
        <v>29</v>
      </c>
      <c r="E8" s="13">
        <v>18867</v>
      </c>
      <c r="F8" s="14">
        <v>34</v>
      </c>
      <c r="G8" s="14">
        <v>22038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16</v>
      </c>
      <c r="C10" s="12">
        <v>7146</v>
      </c>
      <c r="D10" s="13">
        <v>70</v>
      </c>
      <c r="E10" s="13">
        <v>31191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53905</v>
      </c>
      <c r="C11" s="12">
        <v>352058</v>
      </c>
      <c r="D11" s="13">
        <v>11645</v>
      </c>
      <c r="E11" s="13">
        <v>288616</v>
      </c>
      <c r="F11" s="14">
        <v>65550</v>
      </c>
      <c r="G11" s="14">
        <v>640674</v>
      </c>
    </row>
    <row r="12" spans="1:7" x14ac:dyDescent="0.65">
      <c r="A12" s="11" t="s">
        <v>13</v>
      </c>
      <c r="B12" s="12">
        <v>451407</v>
      </c>
      <c r="C12" s="12">
        <v>1266831</v>
      </c>
      <c r="D12" s="13">
        <v>31322</v>
      </c>
      <c r="E12" s="13">
        <v>98231</v>
      </c>
      <c r="F12" s="14">
        <v>482729</v>
      </c>
      <c r="G12" s="14">
        <v>1365061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5</v>
      </c>
      <c r="C9" s="12">
        <v>2749</v>
      </c>
      <c r="D9" s="13">
        <v>35</v>
      </c>
      <c r="E9" s="13">
        <v>19078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14</v>
      </c>
      <c r="C10" s="12">
        <v>6212</v>
      </c>
      <c r="D10" s="13">
        <v>72</v>
      </c>
      <c r="E10" s="13">
        <v>32124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55200</v>
      </c>
      <c r="C11" s="12">
        <v>361274</v>
      </c>
      <c r="D11" s="13">
        <v>10271</v>
      </c>
      <c r="E11" s="13">
        <v>278020</v>
      </c>
      <c r="F11" s="14">
        <v>65471</v>
      </c>
      <c r="G11" s="14">
        <v>639295</v>
      </c>
    </row>
    <row r="12" spans="1:7" x14ac:dyDescent="0.65">
      <c r="A12" s="11" t="s">
        <v>13</v>
      </c>
      <c r="B12" s="12">
        <v>456973</v>
      </c>
      <c r="C12" s="12">
        <v>1283194</v>
      </c>
      <c r="D12" s="13">
        <v>25373</v>
      </c>
      <c r="E12" s="13">
        <v>80878</v>
      </c>
      <c r="F12" s="14">
        <v>482346</v>
      </c>
      <c r="G12" s="14">
        <v>1364072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G13"/>
  <sheetViews>
    <sheetView topLeftCell="B1"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4</v>
      </c>
      <c r="C8" s="12">
        <v>2517</v>
      </c>
      <c r="D8" s="13">
        <v>29</v>
      </c>
      <c r="E8" s="13">
        <v>18867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13</v>
      </c>
      <c r="C10" s="12">
        <v>5786</v>
      </c>
      <c r="D10" s="13">
        <v>73</v>
      </c>
      <c r="E10" s="13">
        <v>32551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55964</v>
      </c>
      <c r="C11" s="12">
        <v>369563</v>
      </c>
      <c r="D11" s="13">
        <v>9515</v>
      </c>
      <c r="E11" s="13">
        <v>269251</v>
      </c>
      <c r="F11" s="14">
        <v>65479</v>
      </c>
      <c r="G11" s="14">
        <v>638814</v>
      </c>
    </row>
    <row r="12" spans="1:7" x14ac:dyDescent="0.65">
      <c r="A12" s="11" t="s">
        <v>13</v>
      </c>
      <c r="B12" s="12">
        <v>462895</v>
      </c>
      <c r="C12" s="12">
        <v>1300928</v>
      </c>
      <c r="D12" s="13">
        <v>19281</v>
      </c>
      <c r="E12" s="13">
        <v>62385</v>
      </c>
      <c r="F12" s="14">
        <v>482176</v>
      </c>
      <c r="G12" s="14">
        <v>1363313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G13"/>
  <sheetViews>
    <sheetView topLeftCell="B1"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34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15</v>
      </c>
      <c r="C10" s="12">
        <v>6666</v>
      </c>
      <c r="D10" s="13">
        <v>71</v>
      </c>
      <c r="E10" s="13">
        <v>31671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56671</v>
      </c>
      <c r="C11" s="12">
        <v>376139</v>
      </c>
      <c r="D11" s="13">
        <v>8863</v>
      </c>
      <c r="E11" s="13">
        <v>262866</v>
      </c>
      <c r="F11" s="14">
        <v>65534</v>
      </c>
      <c r="G11" s="14">
        <v>639006</v>
      </c>
    </row>
    <row r="12" spans="1:7" x14ac:dyDescent="0.65">
      <c r="A12" s="11" t="s">
        <v>13</v>
      </c>
      <c r="B12" s="12">
        <v>468019</v>
      </c>
      <c r="C12" s="12">
        <v>1316429</v>
      </c>
      <c r="D12" s="13">
        <v>14313</v>
      </c>
      <c r="E12" s="13">
        <v>47306</v>
      </c>
      <c r="F12" s="14">
        <v>482332</v>
      </c>
      <c r="G12" s="14">
        <v>1363735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G13"/>
  <sheetViews>
    <sheetView topLeftCell="B1"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35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57401</v>
      </c>
      <c r="C11" s="12">
        <v>392889</v>
      </c>
      <c r="D11" s="13">
        <v>8125</v>
      </c>
      <c r="E11" s="13">
        <v>244869</v>
      </c>
      <c r="F11" s="14">
        <v>65526</v>
      </c>
      <c r="G11" s="14">
        <v>637758</v>
      </c>
    </row>
    <row r="12" spans="1:7" x14ac:dyDescent="0.65">
      <c r="A12" s="11" t="s">
        <v>13</v>
      </c>
      <c r="B12" s="12">
        <v>472775</v>
      </c>
      <c r="C12" s="12">
        <v>1331790</v>
      </c>
      <c r="D12" s="13">
        <v>9967</v>
      </c>
      <c r="E12" s="13">
        <v>33036</v>
      </c>
      <c r="F12" s="14">
        <v>482742</v>
      </c>
      <c r="G12" s="14">
        <v>1364826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G13"/>
  <sheetViews>
    <sheetView topLeftCell="B1"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36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5</v>
      </c>
      <c r="C8" s="12">
        <v>3157</v>
      </c>
      <c r="D8" s="13">
        <v>28</v>
      </c>
      <c r="E8" s="13">
        <v>18227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16</v>
      </c>
      <c r="C10" s="12">
        <v>7106</v>
      </c>
      <c r="D10" s="13">
        <v>70</v>
      </c>
      <c r="E10" s="13">
        <v>31231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58197</v>
      </c>
      <c r="C11" s="12">
        <v>402642</v>
      </c>
      <c r="D11" s="13">
        <v>7296</v>
      </c>
      <c r="E11" s="13">
        <v>233590</v>
      </c>
      <c r="F11" s="14">
        <v>65493</v>
      </c>
      <c r="G11" s="14">
        <v>636232</v>
      </c>
    </row>
    <row r="12" spans="1:7" x14ac:dyDescent="0.65">
      <c r="A12" s="11" t="s">
        <v>13</v>
      </c>
      <c r="B12" s="12">
        <v>477428</v>
      </c>
      <c r="C12" s="12">
        <v>1347512</v>
      </c>
      <c r="D12" s="13">
        <v>5125</v>
      </c>
      <c r="E12" s="13">
        <v>16670</v>
      </c>
      <c r="F12" s="14">
        <v>482553</v>
      </c>
      <c r="G12" s="14">
        <v>1364182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37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6</v>
      </c>
      <c r="C8" s="12">
        <v>3813</v>
      </c>
      <c r="D8" s="13">
        <v>27</v>
      </c>
      <c r="E8" s="13">
        <v>17571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6</v>
      </c>
      <c r="C9" s="12">
        <v>3318</v>
      </c>
      <c r="D9" s="13">
        <v>34</v>
      </c>
      <c r="E9" s="13">
        <v>18508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59068</v>
      </c>
      <c r="C11" s="12">
        <v>418727</v>
      </c>
      <c r="D11" s="13">
        <v>6446</v>
      </c>
      <c r="E11" s="13">
        <v>217183</v>
      </c>
      <c r="F11" s="14">
        <v>65514</v>
      </c>
      <c r="G11" s="14">
        <v>635909</v>
      </c>
    </row>
    <row r="12" spans="1:7" x14ac:dyDescent="0.65">
      <c r="A12" s="11" t="s">
        <v>13</v>
      </c>
      <c r="B12" s="12">
        <v>480712</v>
      </c>
      <c r="C12" s="12">
        <v>1358224</v>
      </c>
      <c r="D12" s="13">
        <v>1647</v>
      </c>
      <c r="E12" s="13">
        <v>5445</v>
      </c>
      <c r="F12" s="14">
        <v>482359</v>
      </c>
      <c r="G12" s="14">
        <v>1363669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38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4</v>
      </c>
      <c r="C7" s="12">
        <v>2891</v>
      </c>
      <c r="D7" s="13">
        <v>5</v>
      </c>
      <c r="E7" s="13">
        <v>3657</v>
      </c>
      <c r="F7" s="14">
        <v>9</v>
      </c>
      <c r="G7" s="14">
        <v>6547</v>
      </c>
    </row>
    <row r="8" spans="1:7" x14ac:dyDescent="0.65">
      <c r="A8" s="11" t="s">
        <v>9</v>
      </c>
      <c r="B8" s="12">
        <v>6</v>
      </c>
      <c r="C8" s="12">
        <v>3758</v>
      </c>
      <c r="D8" s="13">
        <v>27</v>
      </c>
      <c r="E8" s="13">
        <v>17626</v>
      </c>
      <c r="F8" s="14">
        <v>33</v>
      </c>
      <c r="G8" s="14">
        <v>21384</v>
      </c>
    </row>
    <row r="9" spans="1:7" x14ac:dyDescent="0.65">
      <c r="A9" s="11" t="s">
        <v>10</v>
      </c>
      <c r="B9" s="12">
        <v>8</v>
      </c>
      <c r="C9" s="12">
        <v>4373</v>
      </c>
      <c r="D9" s="13">
        <v>32</v>
      </c>
      <c r="E9" s="13">
        <v>17453</v>
      </c>
      <c r="F9" s="14">
        <v>40</v>
      </c>
      <c r="G9" s="14">
        <v>21826</v>
      </c>
    </row>
    <row r="10" spans="1:7" x14ac:dyDescent="0.65">
      <c r="A10" s="11" t="s">
        <v>11</v>
      </c>
      <c r="B10" s="12">
        <v>16</v>
      </c>
      <c r="C10" s="12">
        <v>7112</v>
      </c>
      <c r="D10" s="13">
        <v>70</v>
      </c>
      <c r="E10" s="13">
        <v>31224</v>
      </c>
      <c r="F10" s="14">
        <v>86</v>
      </c>
      <c r="G10" s="14">
        <v>38337</v>
      </c>
    </row>
    <row r="11" spans="1:7" x14ac:dyDescent="0.65">
      <c r="A11" s="11" t="s">
        <v>12</v>
      </c>
      <c r="B11" s="12">
        <v>59644</v>
      </c>
      <c r="C11" s="12">
        <v>429900</v>
      </c>
      <c r="D11" s="13">
        <v>5844</v>
      </c>
      <c r="E11" s="13">
        <v>204775</v>
      </c>
      <c r="F11" s="14">
        <v>65488</v>
      </c>
      <c r="G11" s="14">
        <v>634674</v>
      </c>
    </row>
    <row r="12" spans="1:7" x14ac:dyDescent="0.65">
      <c r="A12" s="11" t="s">
        <v>13</v>
      </c>
      <c r="B12" s="12">
        <v>481573</v>
      </c>
      <c r="C12" s="12">
        <v>1360776</v>
      </c>
      <c r="D12" s="13">
        <v>757</v>
      </c>
      <c r="E12" s="13">
        <v>2452</v>
      </c>
      <c r="F12" s="14">
        <v>482330</v>
      </c>
      <c r="G12" s="14">
        <v>1363228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39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</v>
      </c>
      <c r="C7" s="12">
        <v>740.3</v>
      </c>
      <c r="D7" s="13">
        <v>9</v>
      </c>
      <c r="E7" s="13">
        <v>6422.7</v>
      </c>
      <c r="F7" s="14">
        <v>10</v>
      </c>
      <c r="G7" s="14">
        <v>7163</v>
      </c>
    </row>
    <row r="8" spans="1:7" x14ac:dyDescent="0.65">
      <c r="A8" s="11" t="s">
        <v>9</v>
      </c>
      <c r="B8" s="12">
        <v>8</v>
      </c>
      <c r="C8" s="12">
        <v>5068.1000000000004</v>
      </c>
      <c r="D8" s="13">
        <v>24</v>
      </c>
      <c r="E8" s="13">
        <v>15710.9</v>
      </c>
      <c r="F8" s="14">
        <v>32</v>
      </c>
      <c r="G8" s="14">
        <v>20779</v>
      </c>
    </row>
    <row r="9" spans="1:7" x14ac:dyDescent="0.65">
      <c r="A9" s="11" t="s">
        <v>10</v>
      </c>
      <c r="B9" s="12">
        <v>11</v>
      </c>
      <c r="C9" s="12">
        <v>6014</v>
      </c>
      <c r="D9" s="13">
        <v>40</v>
      </c>
      <c r="E9" s="13">
        <v>21649</v>
      </c>
      <c r="F9" s="14">
        <v>51</v>
      </c>
      <c r="G9" s="14">
        <v>27663</v>
      </c>
    </row>
    <row r="10" spans="1:7" x14ac:dyDescent="0.65">
      <c r="A10" s="11" t="s">
        <v>11</v>
      </c>
      <c r="B10" s="12">
        <v>27</v>
      </c>
      <c r="C10" s="12">
        <v>12005.5</v>
      </c>
      <c r="D10" s="13">
        <v>59</v>
      </c>
      <c r="E10" s="13">
        <v>26272</v>
      </c>
      <c r="F10" s="14">
        <v>86</v>
      </c>
      <c r="G10" s="14">
        <v>38277.5</v>
      </c>
    </row>
    <row r="11" spans="1:7" x14ac:dyDescent="0.65">
      <c r="A11" s="11" t="s">
        <v>12</v>
      </c>
      <c r="B11" s="12">
        <v>62207</v>
      </c>
      <c r="C11" s="12">
        <v>506721.08</v>
      </c>
      <c r="D11" s="13">
        <v>3124</v>
      </c>
      <c r="E11" s="13">
        <v>140305.4</v>
      </c>
      <c r="F11" s="14">
        <v>65331</v>
      </c>
      <c r="G11" s="14">
        <v>647026.48</v>
      </c>
    </row>
    <row r="12" spans="1:7" x14ac:dyDescent="0.65">
      <c r="A12" s="11" t="s">
        <v>13</v>
      </c>
      <c r="B12" s="12">
        <v>481532</v>
      </c>
      <c r="C12" s="12">
        <v>1428875</v>
      </c>
      <c r="D12" s="13">
        <v>78</v>
      </c>
      <c r="E12" s="13">
        <v>251</v>
      </c>
      <c r="F12" s="14">
        <v>481610</v>
      </c>
      <c r="G12" s="14">
        <v>1429126</v>
      </c>
    </row>
    <row r="13" spans="1:7" s="3" customFormat="1" x14ac:dyDescent="0.6"/>
  </sheetData>
  <pageMargins left="0.75" right="0.75" top="1" bottom="1" header="0.5" footer="0.5"/>
  <headerFooter alignWithMargins="0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40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2</v>
      </c>
      <c r="C7" s="12">
        <v>1453.53</v>
      </c>
      <c r="D7" s="13">
        <v>8</v>
      </c>
      <c r="E7" s="13">
        <v>1404.41</v>
      </c>
      <c r="F7" s="14">
        <v>10</v>
      </c>
      <c r="G7" s="14">
        <v>2857.94</v>
      </c>
    </row>
    <row r="8" spans="1:7" x14ac:dyDescent="0.65">
      <c r="A8" s="11" t="s">
        <v>9</v>
      </c>
      <c r="B8" s="12">
        <v>9</v>
      </c>
      <c r="C8" s="12">
        <v>5674.6</v>
      </c>
      <c r="D8" s="13">
        <v>23</v>
      </c>
      <c r="E8" s="13">
        <v>15104.4</v>
      </c>
      <c r="F8" s="14">
        <v>32</v>
      </c>
      <c r="G8" s="14">
        <v>20779</v>
      </c>
    </row>
    <row r="9" spans="1:7" x14ac:dyDescent="0.65">
      <c r="A9" s="11" t="s">
        <v>10</v>
      </c>
      <c r="B9" s="12">
        <v>16</v>
      </c>
      <c r="C9" s="12">
        <v>8841.4699999999993</v>
      </c>
      <c r="D9" s="13">
        <v>34</v>
      </c>
      <c r="E9" s="13">
        <v>18302.73</v>
      </c>
      <c r="F9" s="14">
        <v>50</v>
      </c>
      <c r="G9" s="14">
        <v>27144.2</v>
      </c>
    </row>
    <row r="10" spans="1:7" x14ac:dyDescent="0.65">
      <c r="A10" s="11" t="s">
        <v>11</v>
      </c>
      <c r="B10" s="12">
        <v>30</v>
      </c>
      <c r="C10" s="12">
        <v>13340.66</v>
      </c>
      <c r="D10" s="13">
        <v>57</v>
      </c>
      <c r="E10" s="13">
        <v>25423.599999999999</v>
      </c>
      <c r="F10" s="14">
        <v>87</v>
      </c>
      <c r="G10" s="14">
        <v>38764.26</v>
      </c>
    </row>
    <row r="11" spans="1:7" x14ac:dyDescent="0.65">
      <c r="A11" s="11" t="s">
        <v>12</v>
      </c>
      <c r="B11" s="12">
        <v>62775</v>
      </c>
      <c r="C11" s="12">
        <v>529742.48</v>
      </c>
      <c r="D11" s="13">
        <v>2541</v>
      </c>
      <c r="E11" s="13">
        <v>119084.16</v>
      </c>
      <c r="F11" s="14">
        <v>65316</v>
      </c>
      <c r="G11" s="14">
        <v>648826.64</v>
      </c>
    </row>
    <row r="12" spans="1:7" x14ac:dyDescent="0.65">
      <c r="A12" s="11" t="s">
        <v>13</v>
      </c>
      <c r="B12" s="12">
        <v>481738</v>
      </c>
      <c r="C12" s="12">
        <v>1428637</v>
      </c>
      <c r="D12" s="13">
        <v>20</v>
      </c>
      <c r="E12" s="13">
        <v>107</v>
      </c>
      <c r="F12" s="14">
        <v>481758</v>
      </c>
      <c r="G12" s="14">
        <v>1428744</v>
      </c>
    </row>
    <row r="13" spans="1:7" s="3" customFormat="1" x14ac:dyDescent="0.6"/>
  </sheetData>
  <pageMargins left="0.75" right="0.75" top="1" bottom="1" header="0.5" footer="0.5"/>
  <headerFooter alignWithMargins="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G13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41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13</v>
      </c>
      <c r="C7" s="12">
        <v>9434.6200000000008</v>
      </c>
      <c r="D7" s="13">
        <v>1</v>
      </c>
      <c r="E7" s="13">
        <v>700.18</v>
      </c>
      <c r="F7" s="14">
        <v>14</v>
      </c>
      <c r="G7" s="14">
        <v>10134.799999999999</v>
      </c>
    </row>
    <row r="8" spans="1:7" x14ac:dyDescent="0.65">
      <c r="A8" s="11" t="s">
        <v>9</v>
      </c>
      <c r="B8" s="12">
        <v>33</v>
      </c>
      <c r="C8" s="12">
        <v>21411.58</v>
      </c>
      <c r="D8" s="13">
        <v>4</v>
      </c>
      <c r="E8" s="13">
        <v>2690.04</v>
      </c>
      <c r="F8" s="14">
        <v>37</v>
      </c>
      <c r="G8" s="14">
        <v>24101.62</v>
      </c>
    </row>
    <row r="9" spans="1:7" x14ac:dyDescent="0.65">
      <c r="A9" s="11" t="s">
        <v>10</v>
      </c>
      <c r="B9" s="12">
        <v>43</v>
      </c>
      <c r="C9" s="12">
        <v>23566.6</v>
      </c>
      <c r="D9" s="13">
        <v>7</v>
      </c>
      <c r="E9" s="13">
        <v>3739.77</v>
      </c>
      <c r="F9" s="14">
        <v>50</v>
      </c>
      <c r="G9" s="14">
        <v>27306.37</v>
      </c>
    </row>
    <row r="10" spans="1:7" x14ac:dyDescent="0.65">
      <c r="A10" s="11" t="s">
        <v>11</v>
      </c>
      <c r="B10" s="12">
        <v>80</v>
      </c>
      <c r="C10" s="12">
        <v>35293.82</v>
      </c>
      <c r="D10" s="13">
        <v>11</v>
      </c>
      <c r="E10" s="13">
        <v>5005.8</v>
      </c>
      <c r="F10" s="14">
        <v>91</v>
      </c>
      <c r="G10" s="14">
        <v>40299.620000000003</v>
      </c>
    </row>
    <row r="11" spans="1:7" x14ac:dyDescent="0.65">
      <c r="A11" s="11" t="s">
        <v>12</v>
      </c>
      <c r="B11" s="12">
        <v>64875</v>
      </c>
      <c r="C11" s="12">
        <v>657936.56999999995</v>
      </c>
      <c r="D11" s="13">
        <v>119</v>
      </c>
      <c r="E11" s="13">
        <v>2162097.33</v>
      </c>
      <c r="F11" s="14">
        <v>64994</v>
      </c>
      <c r="G11" s="14">
        <v>665197.9</v>
      </c>
    </row>
    <row r="12" spans="1:7" x14ac:dyDescent="0.65">
      <c r="A12" s="11" t="s">
        <v>13</v>
      </c>
      <c r="B12" s="12">
        <v>480956</v>
      </c>
      <c r="C12" s="12">
        <v>1412790</v>
      </c>
      <c r="D12" s="13">
        <v>0</v>
      </c>
      <c r="E12" s="13">
        <v>0</v>
      </c>
      <c r="F12" s="14">
        <v>480956</v>
      </c>
      <c r="G12" s="14">
        <v>1412790</v>
      </c>
    </row>
    <row r="13" spans="1:7" s="3" customFormat="1" x14ac:dyDescent="0.6"/>
  </sheetData>
  <pageMargins left="0.75" right="0.75" top="1" bottom="1" header="0.5" footer="0.5"/>
  <headerFooter alignWithMargins="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G12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42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13</v>
      </c>
      <c r="C7" s="12">
        <v>9461.8700000000008</v>
      </c>
      <c r="D7" s="13">
        <v>1</v>
      </c>
      <c r="E7" s="13">
        <v>738.67</v>
      </c>
      <c r="F7" s="14">
        <v>14</v>
      </c>
      <c r="G7" s="14">
        <v>10200.540000000001</v>
      </c>
    </row>
    <row r="8" spans="1:7" x14ac:dyDescent="0.65">
      <c r="A8" s="11" t="s">
        <v>9</v>
      </c>
      <c r="B8" s="12">
        <v>26</v>
      </c>
      <c r="C8" s="12">
        <v>16826.150000000001</v>
      </c>
      <c r="D8" s="13">
        <v>5</v>
      </c>
      <c r="E8" s="13">
        <v>3295.74</v>
      </c>
      <c r="F8" s="14">
        <v>31</v>
      </c>
      <c r="G8" s="14">
        <v>20121.89</v>
      </c>
    </row>
    <row r="9" spans="1:7" x14ac:dyDescent="0.65">
      <c r="A9" s="11" t="s">
        <v>10</v>
      </c>
      <c r="B9" s="12">
        <v>51</v>
      </c>
      <c r="C9" s="12">
        <v>27763</v>
      </c>
      <c r="D9" s="13">
        <v>6</v>
      </c>
      <c r="E9" s="13">
        <v>3190.65</v>
      </c>
      <c r="F9" s="14">
        <v>57</v>
      </c>
      <c r="G9" s="14">
        <v>30953.65</v>
      </c>
    </row>
    <row r="10" spans="1:7" x14ac:dyDescent="0.65">
      <c r="A10" s="11" t="s">
        <v>11</v>
      </c>
      <c r="B10" s="12">
        <v>88</v>
      </c>
      <c r="C10" s="12">
        <v>39234.269999999997</v>
      </c>
      <c r="D10" s="13">
        <v>7</v>
      </c>
      <c r="E10" s="13">
        <v>3026.03</v>
      </c>
      <c r="F10" s="14">
        <v>95</v>
      </c>
      <c r="G10" s="14">
        <v>42260.3</v>
      </c>
    </row>
    <row r="11" spans="1:7" x14ac:dyDescent="0.65">
      <c r="A11" s="11" t="s">
        <v>12</v>
      </c>
      <c r="B11" s="12">
        <v>543652</v>
      </c>
      <c r="C11" s="12">
        <v>2133753.2000000002</v>
      </c>
      <c r="D11" s="13">
        <v>34</v>
      </c>
      <c r="E11" s="13">
        <v>2304.8300000000745</v>
      </c>
      <c r="F11" s="14">
        <v>543686</v>
      </c>
      <c r="G11" s="14">
        <v>2136058.0299999998</v>
      </c>
    </row>
    <row r="12" spans="1:7" s="3" customFormat="1" x14ac:dyDescent="0.6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headerFooter alignWithMargins="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G12"/>
  <sheetViews>
    <sheetView zoomScale="90" workbookViewId="0">
      <selection activeCell="B36" sqref="B36"/>
    </sheetView>
  </sheetViews>
  <sheetFormatPr defaultColWidth="9.1328125" defaultRowHeight="13.25" x14ac:dyDescent="0.65"/>
  <cols>
    <col min="1" max="1" width="17.1328125" style="1" customWidth="1"/>
    <col min="2" max="7" width="15.1328125" style="1" customWidth="1"/>
    <col min="8" max="256" width="9.1328125" style="1"/>
    <col min="257" max="257" width="17.1328125" style="1" customWidth="1"/>
    <col min="258" max="263" width="15.1328125" style="1" customWidth="1"/>
    <col min="264" max="512" width="9.1328125" style="1"/>
    <col min="513" max="513" width="17.1328125" style="1" customWidth="1"/>
    <col min="514" max="519" width="15.1328125" style="1" customWidth="1"/>
    <col min="520" max="768" width="9.1328125" style="1"/>
    <col min="769" max="769" width="17.1328125" style="1" customWidth="1"/>
    <col min="770" max="775" width="15.1328125" style="1" customWidth="1"/>
    <col min="776" max="1024" width="9.1328125" style="1"/>
    <col min="1025" max="1025" width="17.1328125" style="1" customWidth="1"/>
    <col min="1026" max="1031" width="15.1328125" style="1" customWidth="1"/>
    <col min="1032" max="1280" width="9.1328125" style="1"/>
    <col min="1281" max="1281" width="17.1328125" style="1" customWidth="1"/>
    <col min="1282" max="1287" width="15.1328125" style="1" customWidth="1"/>
    <col min="1288" max="1536" width="9.1328125" style="1"/>
    <col min="1537" max="1537" width="17.1328125" style="1" customWidth="1"/>
    <col min="1538" max="1543" width="15.1328125" style="1" customWidth="1"/>
    <col min="1544" max="1792" width="9.1328125" style="1"/>
    <col min="1793" max="1793" width="17.1328125" style="1" customWidth="1"/>
    <col min="1794" max="1799" width="15.1328125" style="1" customWidth="1"/>
    <col min="1800" max="2048" width="9.1328125" style="1"/>
    <col min="2049" max="2049" width="17.1328125" style="1" customWidth="1"/>
    <col min="2050" max="2055" width="15.1328125" style="1" customWidth="1"/>
    <col min="2056" max="2304" width="9.1328125" style="1"/>
    <col min="2305" max="2305" width="17.1328125" style="1" customWidth="1"/>
    <col min="2306" max="2311" width="15.1328125" style="1" customWidth="1"/>
    <col min="2312" max="2560" width="9.1328125" style="1"/>
    <col min="2561" max="2561" width="17.1328125" style="1" customWidth="1"/>
    <col min="2562" max="2567" width="15.1328125" style="1" customWidth="1"/>
    <col min="2568" max="2816" width="9.1328125" style="1"/>
    <col min="2817" max="2817" width="17.1328125" style="1" customWidth="1"/>
    <col min="2818" max="2823" width="15.1328125" style="1" customWidth="1"/>
    <col min="2824" max="3072" width="9.1328125" style="1"/>
    <col min="3073" max="3073" width="17.1328125" style="1" customWidth="1"/>
    <col min="3074" max="3079" width="15.1328125" style="1" customWidth="1"/>
    <col min="3080" max="3328" width="9.1328125" style="1"/>
    <col min="3329" max="3329" width="17.1328125" style="1" customWidth="1"/>
    <col min="3330" max="3335" width="15.1328125" style="1" customWidth="1"/>
    <col min="3336" max="3584" width="9.1328125" style="1"/>
    <col min="3585" max="3585" width="17.1328125" style="1" customWidth="1"/>
    <col min="3586" max="3591" width="15.1328125" style="1" customWidth="1"/>
    <col min="3592" max="3840" width="9.1328125" style="1"/>
    <col min="3841" max="3841" width="17.1328125" style="1" customWidth="1"/>
    <col min="3842" max="3847" width="15.1328125" style="1" customWidth="1"/>
    <col min="3848" max="4096" width="9.1328125" style="1"/>
    <col min="4097" max="4097" width="17.1328125" style="1" customWidth="1"/>
    <col min="4098" max="4103" width="15.1328125" style="1" customWidth="1"/>
    <col min="4104" max="4352" width="9.1328125" style="1"/>
    <col min="4353" max="4353" width="17.1328125" style="1" customWidth="1"/>
    <col min="4354" max="4359" width="15.1328125" style="1" customWidth="1"/>
    <col min="4360" max="4608" width="9.1328125" style="1"/>
    <col min="4609" max="4609" width="17.1328125" style="1" customWidth="1"/>
    <col min="4610" max="4615" width="15.1328125" style="1" customWidth="1"/>
    <col min="4616" max="4864" width="9.1328125" style="1"/>
    <col min="4865" max="4865" width="17.1328125" style="1" customWidth="1"/>
    <col min="4866" max="4871" width="15.1328125" style="1" customWidth="1"/>
    <col min="4872" max="5120" width="9.1328125" style="1"/>
    <col min="5121" max="5121" width="17.1328125" style="1" customWidth="1"/>
    <col min="5122" max="5127" width="15.1328125" style="1" customWidth="1"/>
    <col min="5128" max="5376" width="9.1328125" style="1"/>
    <col min="5377" max="5377" width="17.1328125" style="1" customWidth="1"/>
    <col min="5378" max="5383" width="15.1328125" style="1" customWidth="1"/>
    <col min="5384" max="5632" width="9.1328125" style="1"/>
    <col min="5633" max="5633" width="17.1328125" style="1" customWidth="1"/>
    <col min="5634" max="5639" width="15.1328125" style="1" customWidth="1"/>
    <col min="5640" max="5888" width="9.1328125" style="1"/>
    <col min="5889" max="5889" width="17.1328125" style="1" customWidth="1"/>
    <col min="5890" max="5895" width="15.1328125" style="1" customWidth="1"/>
    <col min="5896" max="6144" width="9.1328125" style="1"/>
    <col min="6145" max="6145" width="17.1328125" style="1" customWidth="1"/>
    <col min="6146" max="6151" width="15.1328125" style="1" customWidth="1"/>
    <col min="6152" max="6400" width="9.1328125" style="1"/>
    <col min="6401" max="6401" width="17.1328125" style="1" customWidth="1"/>
    <col min="6402" max="6407" width="15.1328125" style="1" customWidth="1"/>
    <col min="6408" max="6656" width="9.1328125" style="1"/>
    <col min="6657" max="6657" width="17.1328125" style="1" customWidth="1"/>
    <col min="6658" max="6663" width="15.1328125" style="1" customWidth="1"/>
    <col min="6664" max="6912" width="9.1328125" style="1"/>
    <col min="6913" max="6913" width="17.1328125" style="1" customWidth="1"/>
    <col min="6914" max="6919" width="15.1328125" style="1" customWidth="1"/>
    <col min="6920" max="7168" width="9.1328125" style="1"/>
    <col min="7169" max="7169" width="17.1328125" style="1" customWidth="1"/>
    <col min="7170" max="7175" width="15.1328125" style="1" customWidth="1"/>
    <col min="7176" max="7424" width="9.1328125" style="1"/>
    <col min="7425" max="7425" width="17.1328125" style="1" customWidth="1"/>
    <col min="7426" max="7431" width="15.1328125" style="1" customWidth="1"/>
    <col min="7432" max="7680" width="9.1328125" style="1"/>
    <col min="7681" max="7681" width="17.1328125" style="1" customWidth="1"/>
    <col min="7682" max="7687" width="15.1328125" style="1" customWidth="1"/>
    <col min="7688" max="7936" width="9.1328125" style="1"/>
    <col min="7937" max="7937" width="17.1328125" style="1" customWidth="1"/>
    <col min="7938" max="7943" width="15.1328125" style="1" customWidth="1"/>
    <col min="7944" max="8192" width="9.1328125" style="1"/>
    <col min="8193" max="8193" width="17.1328125" style="1" customWidth="1"/>
    <col min="8194" max="8199" width="15.1328125" style="1" customWidth="1"/>
    <col min="8200" max="8448" width="9.1328125" style="1"/>
    <col min="8449" max="8449" width="17.1328125" style="1" customWidth="1"/>
    <col min="8450" max="8455" width="15.1328125" style="1" customWidth="1"/>
    <col min="8456" max="8704" width="9.1328125" style="1"/>
    <col min="8705" max="8705" width="17.1328125" style="1" customWidth="1"/>
    <col min="8706" max="8711" width="15.1328125" style="1" customWidth="1"/>
    <col min="8712" max="8960" width="9.1328125" style="1"/>
    <col min="8961" max="8961" width="17.1328125" style="1" customWidth="1"/>
    <col min="8962" max="8967" width="15.1328125" style="1" customWidth="1"/>
    <col min="8968" max="9216" width="9.1328125" style="1"/>
    <col min="9217" max="9217" width="17.1328125" style="1" customWidth="1"/>
    <col min="9218" max="9223" width="15.1328125" style="1" customWidth="1"/>
    <col min="9224" max="9472" width="9.1328125" style="1"/>
    <col min="9473" max="9473" width="17.1328125" style="1" customWidth="1"/>
    <col min="9474" max="9479" width="15.1328125" style="1" customWidth="1"/>
    <col min="9480" max="9728" width="9.1328125" style="1"/>
    <col min="9729" max="9729" width="17.1328125" style="1" customWidth="1"/>
    <col min="9730" max="9735" width="15.1328125" style="1" customWidth="1"/>
    <col min="9736" max="9984" width="9.1328125" style="1"/>
    <col min="9985" max="9985" width="17.1328125" style="1" customWidth="1"/>
    <col min="9986" max="9991" width="15.1328125" style="1" customWidth="1"/>
    <col min="9992" max="10240" width="9.1328125" style="1"/>
    <col min="10241" max="10241" width="17.1328125" style="1" customWidth="1"/>
    <col min="10242" max="10247" width="15.1328125" style="1" customWidth="1"/>
    <col min="10248" max="10496" width="9.1328125" style="1"/>
    <col min="10497" max="10497" width="17.1328125" style="1" customWidth="1"/>
    <col min="10498" max="10503" width="15.1328125" style="1" customWidth="1"/>
    <col min="10504" max="10752" width="9.1328125" style="1"/>
    <col min="10753" max="10753" width="17.1328125" style="1" customWidth="1"/>
    <col min="10754" max="10759" width="15.1328125" style="1" customWidth="1"/>
    <col min="10760" max="11008" width="9.1328125" style="1"/>
    <col min="11009" max="11009" width="17.1328125" style="1" customWidth="1"/>
    <col min="11010" max="11015" width="15.1328125" style="1" customWidth="1"/>
    <col min="11016" max="11264" width="9.1328125" style="1"/>
    <col min="11265" max="11265" width="17.1328125" style="1" customWidth="1"/>
    <col min="11266" max="11271" width="15.1328125" style="1" customWidth="1"/>
    <col min="11272" max="11520" width="9.1328125" style="1"/>
    <col min="11521" max="11521" width="17.1328125" style="1" customWidth="1"/>
    <col min="11522" max="11527" width="15.1328125" style="1" customWidth="1"/>
    <col min="11528" max="11776" width="9.1328125" style="1"/>
    <col min="11777" max="11777" width="17.1328125" style="1" customWidth="1"/>
    <col min="11778" max="11783" width="15.1328125" style="1" customWidth="1"/>
    <col min="11784" max="12032" width="9.1328125" style="1"/>
    <col min="12033" max="12033" width="17.1328125" style="1" customWidth="1"/>
    <col min="12034" max="12039" width="15.1328125" style="1" customWidth="1"/>
    <col min="12040" max="12288" width="9.1328125" style="1"/>
    <col min="12289" max="12289" width="17.1328125" style="1" customWidth="1"/>
    <col min="12290" max="12295" width="15.1328125" style="1" customWidth="1"/>
    <col min="12296" max="12544" width="9.1328125" style="1"/>
    <col min="12545" max="12545" width="17.1328125" style="1" customWidth="1"/>
    <col min="12546" max="12551" width="15.1328125" style="1" customWidth="1"/>
    <col min="12552" max="12800" width="9.1328125" style="1"/>
    <col min="12801" max="12801" width="17.1328125" style="1" customWidth="1"/>
    <col min="12802" max="12807" width="15.1328125" style="1" customWidth="1"/>
    <col min="12808" max="13056" width="9.1328125" style="1"/>
    <col min="13057" max="13057" width="17.1328125" style="1" customWidth="1"/>
    <col min="13058" max="13063" width="15.1328125" style="1" customWidth="1"/>
    <col min="13064" max="13312" width="9.1328125" style="1"/>
    <col min="13313" max="13313" width="17.1328125" style="1" customWidth="1"/>
    <col min="13314" max="13319" width="15.1328125" style="1" customWidth="1"/>
    <col min="13320" max="13568" width="9.1328125" style="1"/>
    <col min="13569" max="13569" width="17.1328125" style="1" customWidth="1"/>
    <col min="13570" max="13575" width="15.1328125" style="1" customWidth="1"/>
    <col min="13576" max="13824" width="9.1328125" style="1"/>
    <col min="13825" max="13825" width="17.1328125" style="1" customWidth="1"/>
    <col min="13826" max="13831" width="15.1328125" style="1" customWidth="1"/>
    <col min="13832" max="14080" width="9.1328125" style="1"/>
    <col min="14081" max="14081" width="17.1328125" style="1" customWidth="1"/>
    <col min="14082" max="14087" width="15.1328125" style="1" customWidth="1"/>
    <col min="14088" max="14336" width="9.1328125" style="1"/>
    <col min="14337" max="14337" width="17.1328125" style="1" customWidth="1"/>
    <col min="14338" max="14343" width="15.1328125" style="1" customWidth="1"/>
    <col min="14344" max="14592" width="9.1328125" style="1"/>
    <col min="14593" max="14593" width="17.1328125" style="1" customWidth="1"/>
    <col min="14594" max="14599" width="15.1328125" style="1" customWidth="1"/>
    <col min="14600" max="14848" width="9.1328125" style="1"/>
    <col min="14849" max="14849" width="17.1328125" style="1" customWidth="1"/>
    <col min="14850" max="14855" width="15.1328125" style="1" customWidth="1"/>
    <col min="14856" max="15104" width="9.1328125" style="1"/>
    <col min="15105" max="15105" width="17.1328125" style="1" customWidth="1"/>
    <col min="15106" max="15111" width="15.1328125" style="1" customWidth="1"/>
    <col min="15112" max="15360" width="9.1328125" style="1"/>
    <col min="15361" max="15361" width="17.1328125" style="1" customWidth="1"/>
    <col min="15362" max="15367" width="15.1328125" style="1" customWidth="1"/>
    <col min="15368" max="15616" width="9.1328125" style="1"/>
    <col min="15617" max="15617" width="17.1328125" style="1" customWidth="1"/>
    <col min="15618" max="15623" width="15.1328125" style="1" customWidth="1"/>
    <col min="15624" max="15872" width="9.1328125" style="1"/>
    <col min="15873" max="15873" width="17.1328125" style="1" customWidth="1"/>
    <col min="15874" max="15879" width="15.1328125" style="1" customWidth="1"/>
    <col min="15880" max="16128" width="9.1328125" style="1"/>
    <col min="16129" max="16129" width="17.1328125" style="1" customWidth="1"/>
    <col min="16130" max="16135" width="15.1328125" style="1" customWidth="1"/>
    <col min="16136" max="16384" width="9.1328125" style="1"/>
  </cols>
  <sheetData>
    <row r="1" spans="1:7" x14ac:dyDescent="0.65">
      <c r="A1" s="9" t="s">
        <v>0</v>
      </c>
      <c r="B1" s="10"/>
      <c r="C1" s="10"/>
      <c r="D1" s="10"/>
      <c r="E1" s="10"/>
      <c r="F1" s="10"/>
      <c r="G1" s="10"/>
    </row>
    <row r="2" spans="1:7" x14ac:dyDescent="0.65">
      <c r="A2" s="9" t="s">
        <v>1</v>
      </c>
      <c r="B2" s="9"/>
      <c r="C2" s="9"/>
      <c r="D2" s="9"/>
      <c r="E2" s="9"/>
      <c r="F2" s="9"/>
      <c r="G2" s="10"/>
    </row>
    <row r="3" spans="1:7" x14ac:dyDescent="0.65">
      <c r="A3" s="9" t="s">
        <v>43</v>
      </c>
      <c r="B3" s="9"/>
      <c r="C3" s="9"/>
      <c r="D3" s="9"/>
      <c r="E3" s="9"/>
      <c r="F3" s="9"/>
      <c r="G3" s="10"/>
    </row>
    <row r="4" spans="1:7" x14ac:dyDescent="0.65">
      <c r="A4" s="2"/>
      <c r="B4" s="2"/>
      <c r="C4" s="2"/>
      <c r="D4" s="2"/>
      <c r="E4" s="2"/>
      <c r="F4" s="2"/>
    </row>
    <row r="5" spans="1:7" x14ac:dyDescent="0.65">
      <c r="B5" s="8" t="s">
        <v>2</v>
      </c>
      <c r="C5" s="8"/>
      <c r="D5" s="8" t="s">
        <v>3</v>
      </c>
      <c r="E5" s="8"/>
      <c r="F5" s="8" t="s">
        <v>4</v>
      </c>
      <c r="G5" s="8"/>
    </row>
    <row r="6" spans="1:7" s="3" customFormat="1" ht="26" x14ac:dyDescent="0.6">
      <c r="A6" s="4" t="s">
        <v>5</v>
      </c>
      <c r="B6" s="5" t="s">
        <v>6</v>
      </c>
      <c r="C6" s="5" t="s">
        <v>7</v>
      </c>
      <c r="D6" s="6" t="s">
        <v>6</v>
      </c>
      <c r="E6" s="6" t="s">
        <v>7</v>
      </c>
      <c r="F6" s="7" t="s">
        <v>6</v>
      </c>
      <c r="G6" s="7" t="s">
        <v>7</v>
      </c>
    </row>
    <row r="7" spans="1:7" x14ac:dyDescent="0.65">
      <c r="A7" s="11" t="s">
        <v>8</v>
      </c>
      <c r="B7" s="12">
        <v>9</v>
      </c>
      <c r="C7" s="12">
        <v>6515</v>
      </c>
      <c r="D7" s="13">
        <v>0</v>
      </c>
      <c r="E7" s="13">
        <v>0</v>
      </c>
      <c r="F7" s="14">
        <v>9</v>
      </c>
      <c r="G7" s="14">
        <v>6515</v>
      </c>
    </row>
    <row r="8" spans="1:7" x14ac:dyDescent="0.65">
      <c r="A8" s="11" t="s">
        <v>9</v>
      </c>
      <c r="B8" s="12">
        <v>14</v>
      </c>
      <c r="C8" s="12">
        <v>9007</v>
      </c>
      <c r="D8" s="13">
        <v>1</v>
      </c>
      <c r="E8" s="13">
        <v>687</v>
      </c>
      <c r="F8" s="14">
        <v>15</v>
      </c>
      <c r="G8" s="14">
        <v>9694</v>
      </c>
    </row>
    <row r="9" spans="1:7" x14ac:dyDescent="0.65">
      <c r="A9" s="11" t="s">
        <v>10</v>
      </c>
      <c r="B9" s="12">
        <v>42</v>
      </c>
      <c r="C9" s="12">
        <v>22927</v>
      </c>
      <c r="D9" s="13">
        <v>1</v>
      </c>
      <c r="E9" s="13">
        <v>542</v>
      </c>
      <c r="F9" s="14">
        <v>43</v>
      </c>
      <c r="G9" s="14">
        <v>23469</v>
      </c>
    </row>
    <row r="10" spans="1:7" x14ac:dyDescent="0.65">
      <c r="A10" s="11" t="s">
        <v>11</v>
      </c>
      <c r="B10" s="12">
        <v>65</v>
      </c>
      <c r="C10" s="12">
        <v>28899</v>
      </c>
      <c r="D10" s="13">
        <v>2</v>
      </c>
      <c r="E10" s="13">
        <v>860</v>
      </c>
      <c r="F10" s="14">
        <v>67</v>
      </c>
      <c r="G10" s="14">
        <v>29759</v>
      </c>
    </row>
    <row r="11" spans="1:7" x14ac:dyDescent="0.65">
      <c r="A11" s="11" t="s">
        <v>12</v>
      </c>
      <c r="B11" s="12">
        <v>538460</v>
      </c>
      <c r="C11" s="12">
        <v>2006160</v>
      </c>
      <c r="D11" s="13">
        <v>23</v>
      </c>
      <c r="E11" s="13">
        <v>2937</v>
      </c>
      <c r="F11" s="14">
        <v>538483</v>
      </c>
      <c r="G11" s="14">
        <v>2009097</v>
      </c>
    </row>
    <row r="12" spans="1:7" s="3" customFormat="1" x14ac:dyDescent="0.6">
      <c r="A12" s="21"/>
      <c r="B12" s="21"/>
      <c r="C12" s="21"/>
      <c r="D12" s="21"/>
      <c r="E12" s="21"/>
      <c r="F12" s="21"/>
      <c r="G12" s="21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137</vt:i4>
      </vt:variant>
    </vt:vector>
  </HeadingPairs>
  <TitlesOfParts>
    <vt:vector size="137" baseType="lpstr">
      <vt:lpstr>May 1, 2021</vt:lpstr>
      <vt:lpstr>April 1, 2021</vt:lpstr>
      <vt:lpstr>March 1, 2021</vt:lpstr>
      <vt:lpstr>February 1, 2021</vt:lpstr>
      <vt:lpstr>January 1, 2021</vt:lpstr>
      <vt:lpstr>December 1, 2020</vt:lpstr>
      <vt:lpstr>November 1, 2020</vt:lpstr>
      <vt:lpstr>October 1, 2020</vt:lpstr>
      <vt:lpstr>September 1, 2020</vt:lpstr>
      <vt:lpstr>August 1, 2020</vt:lpstr>
      <vt:lpstr>July 1, 2020</vt:lpstr>
      <vt:lpstr>June 1, 2020</vt:lpstr>
      <vt:lpstr>May 1, 2020</vt:lpstr>
      <vt:lpstr>April 1, 2020</vt:lpstr>
      <vt:lpstr>March 1, 2020</vt:lpstr>
      <vt:lpstr>February 1, 2020</vt:lpstr>
      <vt:lpstr>January 1, 2020</vt:lpstr>
      <vt:lpstr>December 1, 2019</vt:lpstr>
      <vt:lpstr>November 1, 2019</vt:lpstr>
      <vt:lpstr>October 1, 2019</vt:lpstr>
      <vt:lpstr>September 1, 2019</vt:lpstr>
      <vt:lpstr>August 1, 2019</vt:lpstr>
      <vt:lpstr>July 1, 2019</vt:lpstr>
      <vt:lpstr>June 1, 2019</vt:lpstr>
      <vt:lpstr>May 1, 2019</vt:lpstr>
      <vt:lpstr>April 1, 2019</vt:lpstr>
      <vt:lpstr>March 1, 2019</vt:lpstr>
      <vt:lpstr>February 1, 2019</vt:lpstr>
      <vt:lpstr>January 1, 2019</vt:lpstr>
      <vt:lpstr>December 1, 2018</vt:lpstr>
      <vt:lpstr>November 1, 2018</vt:lpstr>
      <vt:lpstr>October 1, 2018</vt:lpstr>
      <vt:lpstr>September 1, 2018</vt:lpstr>
      <vt:lpstr>August 1, 2018</vt:lpstr>
      <vt:lpstr>July 1, 2018</vt:lpstr>
      <vt:lpstr>June 1, 2018</vt:lpstr>
      <vt:lpstr>May 1, 2018</vt:lpstr>
      <vt:lpstr>April 1, 2018</vt:lpstr>
      <vt:lpstr>March 1, 2018</vt:lpstr>
      <vt:lpstr>February 1, 2018</vt:lpstr>
      <vt:lpstr>January 1, 2018</vt:lpstr>
      <vt:lpstr>December 1, 2017</vt:lpstr>
      <vt:lpstr>November 1, 2017</vt:lpstr>
      <vt:lpstr>October 1, 2017</vt:lpstr>
      <vt:lpstr>September 1, 2017</vt:lpstr>
      <vt:lpstr>August 1, 2017</vt:lpstr>
      <vt:lpstr>July 1, 2017</vt:lpstr>
      <vt:lpstr>June 1, 2017</vt:lpstr>
      <vt:lpstr>May 1, 2017</vt:lpstr>
      <vt:lpstr>April 1, 2017</vt:lpstr>
      <vt:lpstr>March 1, 2017</vt:lpstr>
      <vt:lpstr>February 1, 2017</vt:lpstr>
      <vt:lpstr>January 1, 2017</vt:lpstr>
      <vt:lpstr>December 1, 2016</vt:lpstr>
      <vt:lpstr>November 1, 2016</vt:lpstr>
      <vt:lpstr>October 1, 2016</vt:lpstr>
      <vt:lpstr>September 1, 2016</vt:lpstr>
      <vt:lpstr>August 1, 2016</vt:lpstr>
      <vt:lpstr>July 1, 2016</vt:lpstr>
      <vt:lpstr>June 1, 2016</vt:lpstr>
      <vt:lpstr>May 1, 2016</vt:lpstr>
      <vt:lpstr>April 1, 2016</vt:lpstr>
      <vt:lpstr>March 1, 2016</vt:lpstr>
      <vt:lpstr>February 1, 2016</vt:lpstr>
      <vt:lpstr>January 1, 2016</vt:lpstr>
      <vt:lpstr>December 1, 2015</vt:lpstr>
      <vt:lpstr>November 1, 2015</vt:lpstr>
      <vt:lpstr>October 1, 2015</vt:lpstr>
      <vt:lpstr>September 1, 2015</vt:lpstr>
      <vt:lpstr>August 1, 2015</vt:lpstr>
      <vt:lpstr>July 1, 2015</vt:lpstr>
      <vt:lpstr>June 1, 2015</vt:lpstr>
      <vt:lpstr>May 1, 2015</vt:lpstr>
      <vt:lpstr>April 1, 2015</vt:lpstr>
      <vt:lpstr>March 1, 2015</vt:lpstr>
      <vt:lpstr>February 1, 2015</vt:lpstr>
      <vt:lpstr>January 1, 2015</vt:lpstr>
      <vt:lpstr>December 1, 2014</vt:lpstr>
      <vt:lpstr>November 1, 2014</vt:lpstr>
      <vt:lpstr>October 1, 2014</vt:lpstr>
      <vt:lpstr>September 1, 2014</vt:lpstr>
      <vt:lpstr>August 1, 2014</vt:lpstr>
      <vt:lpstr>July 1, 2014</vt:lpstr>
      <vt:lpstr>June 1, 2014</vt:lpstr>
      <vt:lpstr>May 1, 2014</vt:lpstr>
      <vt:lpstr>April 1, 2014</vt:lpstr>
      <vt:lpstr>March 1, 2014</vt:lpstr>
      <vt:lpstr>February 1, 2014</vt:lpstr>
      <vt:lpstr>January 1, 2014</vt:lpstr>
      <vt:lpstr>December 1, 2013</vt:lpstr>
      <vt:lpstr>November 1, 2013</vt:lpstr>
      <vt:lpstr>October 1, 2013</vt:lpstr>
      <vt:lpstr>September 1, 2013</vt:lpstr>
      <vt:lpstr>August 1, 2013</vt:lpstr>
      <vt:lpstr>July 1, 2013</vt:lpstr>
      <vt:lpstr>June 1, 2013</vt:lpstr>
      <vt:lpstr>May 1, 2013</vt:lpstr>
      <vt:lpstr>April 1, 2013</vt:lpstr>
      <vt:lpstr>March 1, 2013</vt:lpstr>
      <vt:lpstr>February 1, 2013</vt:lpstr>
      <vt:lpstr>January 1, 2013</vt:lpstr>
      <vt:lpstr>December 1, 2012</vt:lpstr>
      <vt:lpstr>November 1, 2012</vt:lpstr>
      <vt:lpstr>October 1, 2012</vt:lpstr>
      <vt:lpstr>September 1, 2012</vt:lpstr>
      <vt:lpstr>August 1, 2012</vt:lpstr>
      <vt:lpstr>July 1, 2012</vt:lpstr>
      <vt:lpstr>June 1, 2012</vt:lpstr>
      <vt:lpstr>May 1, 2012</vt:lpstr>
      <vt:lpstr>April 1, 2012</vt:lpstr>
      <vt:lpstr>March 1, 2012</vt:lpstr>
      <vt:lpstr>February 1, 2012</vt:lpstr>
      <vt:lpstr>January 1, 2012</vt:lpstr>
      <vt:lpstr>December 1, 2011</vt:lpstr>
      <vt:lpstr>November 1, 2011</vt:lpstr>
      <vt:lpstr>October 1, 2011</vt:lpstr>
      <vt:lpstr>September 1, 2011</vt:lpstr>
      <vt:lpstr>August 1, 2011</vt:lpstr>
      <vt:lpstr>July 1, 2011</vt:lpstr>
      <vt:lpstr>June 1, 2011</vt:lpstr>
      <vt:lpstr>May 1, 2011</vt:lpstr>
      <vt:lpstr>April 1, 2011</vt:lpstr>
      <vt:lpstr>March 1, 2011</vt:lpstr>
      <vt:lpstr>February 1, 2011</vt:lpstr>
      <vt:lpstr>January 1, 2011</vt:lpstr>
      <vt:lpstr>December 1, 2010</vt:lpstr>
      <vt:lpstr>November 1, 2010</vt:lpstr>
      <vt:lpstr>October 1, 2010</vt:lpstr>
      <vt:lpstr>September 1, 2010</vt:lpstr>
      <vt:lpstr>August 1, 2010</vt:lpstr>
      <vt:lpstr>July 1, 2010</vt:lpstr>
      <vt:lpstr>June 11, 2010</vt:lpstr>
      <vt:lpstr>November 27, 2009</vt:lpstr>
      <vt:lpstr>August 14, 2009</vt:lpstr>
      <vt:lpstr>August 22, 2008</vt:lpstr>
      <vt:lpstr>September 7, 2007</vt:lpstr>
      <vt:lpstr>November 1, 2006</vt:lpstr>
    </vt:vector>
  </TitlesOfParts>
  <Company>NERA Economic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Sinotte, Abigail</cp:lastModifiedBy>
  <dcterms:created xsi:type="dcterms:W3CDTF">2007-01-08T20:50:11Z</dcterms:created>
  <dcterms:modified xsi:type="dcterms:W3CDTF">2024-07-03T17:50:58Z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95682a14-eb03-482b-9d08-346ebd2ba0a3</vt:lpwstr>
  </property>
  <property fmtid="{D5CDD505-2E9C-101B-9397-08002B2CF9AE}" pid="3" name="{A44787D4-0540-4523-9961-78E4036D8C6D}">
    <vt:lpwstr>{DA3F58D0-36E3-4E97-996B-C57D5DBAAB4C}</vt:lpwstr>
  </property>
  <property fmtid="{D5CDD505-2E9C-101B-9397-08002B2CF9AE}" pid="4" name="MSIP_Label_38f1469a-2c2a-4aee-b92b-090d4c5468ff_Enabled">
    <vt:lpwstr>true</vt:lpwstr>
  </property>
  <property fmtid="{D5CDD505-2E9C-101B-9397-08002B2CF9AE}" pid="5" name="MSIP_Label_38f1469a-2c2a-4aee-b92b-090d4c5468ff_SetDate">
    <vt:lpwstr>2024-07-03T17:27:46Z</vt:lpwstr>
  </property>
  <property fmtid="{D5CDD505-2E9C-101B-9397-08002B2CF9AE}" pid="6" name="MSIP_Label_38f1469a-2c2a-4aee-b92b-090d4c5468ff_Method">
    <vt:lpwstr>Standard</vt:lpwstr>
  </property>
  <property fmtid="{D5CDD505-2E9C-101B-9397-08002B2CF9AE}" pid="7" name="MSIP_Label_38f1469a-2c2a-4aee-b92b-090d4c5468ff_Name">
    <vt:lpwstr>Confidential - Unmarked</vt:lpwstr>
  </property>
  <property fmtid="{D5CDD505-2E9C-101B-9397-08002B2CF9AE}" pid="8" name="MSIP_Label_38f1469a-2c2a-4aee-b92b-090d4c5468ff_SiteId">
    <vt:lpwstr>2a6e6092-73e4-4752-b1a5-477a17f5056d</vt:lpwstr>
  </property>
  <property fmtid="{D5CDD505-2E9C-101B-9397-08002B2CF9AE}" pid="9" name="MSIP_Label_38f1469a-2c2a-4aee-b92b-090d4c5468ff_ActionId">
    <vt:lpwstr>ea8e5c8f-2532-4e8d-aebf-114c1c5c8ff0</vt:lpwstr>
  </property>
  <property fmtid="{D5CDD505-2E9C-101B-9397-08002B2CF9AE}" pid="10" name="MSIP_Label_38f1469a-2c2a-4aee-b92b-090d4c5468ff_ContentBits">
    <vt:lpwstr>0</vt:lpwstr>
  </property>
</Properties>
</file>