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X:\BGS\2025 BGS\4 Discovery\4 To Post\RECO\"/>
    </mc:Choice>
  </mc:AlternateContent>
  <xr:revisionPtr revIDLastSave="0" documentId="8_{B9C5039A-09F5-4C15-AF20-7F2726130230}" xr6:coauthVersionLast="47" xr6:coauthVersionMax="47" xr10:uidLastSave="{00000000-0000-0000-0000-000000000000}"/>
  <bookViews>
    <workbookView xWindow="71880" yWindow="2850" windowWidth="29040" windowHeight="15840" firstSheet="4" activeTab="12" xr2:uid="{00000000-000D-0000-FFFF-FFFF00000000}"/>
  </bookViews>
  <sheets>
    <sheet name="Attachment-D-1" sheetId="1" state="hidden" r:id="rId1"/>
    <sheet name="Attachment-D-2" sheetId="4" state="hidden" r:id="rId2"/>
    <sheet name="FZSF-FZCP" sheetId="15" state="hidden" r:id="rId3"/>
    <sheet name="old" sheetId="17" state="hidden" r:id="rId4"/>
    <sheet name="Table A" sheetId="21" r:id="rId5"/>
    <sheet name="Attachment-D-4(B)" sheetId="10" state="hidden" r:id="rId6"/>
    <sheet name="Attachment-D-4" sheetId="6" r:id="rId7"/>
    <sheet name="Attachment D-5" sheetId="16" r:id="rId8"/>
    <sheet name="Attachment-D" sheetId="5" state="hidden" r:id="rId9"/>
    <sheet name="Attachment D-6" sheetId="20" r:id="rId10"/>
    <sheet name="Attachment D-7" sheetId="19" r:id="rId11"/>
    <sheet name="Attachment D-8" sheetId="22" r:id="rId12"/>
    <sheet name="Attachment D-9 CIEP" sheetId="23" r:id="rId13"/>
    <sheet name="Attachment-D-6" sheetId="12" state="hidden" r:id="rId14"/>
    <sheet name="Attachment-E" sheetId="8" state="hidden" r:id="rId15"/>
    <sheet name="Exhibit C" sheetId="3" state="hidden" r:id="rId16"/>
    <sheet name="Table C" sheetId="2" state="hidden" r:id="rId17"/>
  </sheets>
  <definedNames>
    <definedName name="\a" localSheetId="7">#REF!</definedName>
    <definedName name="\a" localSheetId="9">#REF!</definedName>
    <definedName name="\a" localSheetId="12">#REF!</definedName>
    <definedName name="\a" localSheetId="8">#REF!</definedName>
    <definedName name="\a" localSheetId="0">#REF!</definedName>
    <definedName name="\a" localSheetId="1">#REF!</definedName>
    <definedName name="\a" localSheetId="6">#REF!</definedName>
    <definedName name="\a" localSheetId="5">#REF!</definedName>
    <definedName name="\a" localSheetId="13">#REF!</definedName>
    <definedName name="\a" localSheetId="14">#REF!</definedName>
    <definedName name="\a" localSheetId="15">#REF!</definedName>
    <definedName name="\a" localSheetId="4">#REF!</definedName>
    <definedName name="\a" localSheetId="16">#REF!</definedName>
    <definedName name="\a">#REF!</definedName>
    <definedName name="\P" localSheetId="4">#REF!</definedName>
    <definedName name="\P">#REF!</definedName>
    <definedName name="__123Graph_B" localSheetId="4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DAT4">#REF!</definedName>
    <definedName name="_Fill" hidden="1">#REF!</definedName>
    <definedName name="_New2" localSheetId="10">#REF!</definedName>
    <definedName name="_New2" localSheetId="11">#REF!</definedName>
    <definedName name="_New2" localSheetId="3">#REF!</definedName>
    <definedName name="_New2" localSheetId="4">#REF!</definedName>
    <definedName name="_New2">#REF!</definedName>
    <definedName name="_New3" localSheetId="10">#REF!</definedName>
    <definedName name="_New3" localSheetId="11">#REF!</definedName>
    <definedName name="_New3" localSheetId="3">#REF!</definedName>
    <definedName name="_New3" localSheetId="4">#REF!</definedName>
    <definedName name="_New3">#REF!</definedName>
    <definedName name="_New4" localSheetId="10">#REF!</definedName>
    <definedName name="_New4" localSheetId="11">#REF!</definedName>
    <definedName name="_New4" localSheetId="3">#REF!</definedName>
    <definedName name="_New4" localSheetId="4">#REF!</definedName>
    <definedName name="_New4">#REF!</definedName>
    <definedName name="_Order1" hidden="1">255</definedName>
    <definedName name="_RA2004" localSheetId="10">#REF!</definedName>
    <definedName name="_RA2004" localSheetId="11">#REF!</definedName>
    <definedName name="_RA2004" localSheetId="3">#REF!</definedName>
    <definedName name="_RA2004" localSheetId="4">#REF!</definedName>
    <definedName name="_RA2004">#REF!</definedName>
    <definedName name="_RC101" localSheetId="10">#REF!</definedName>
    <definedName name="_RC101" localSheetId="11">#REF!</definedName>
    <definedName name="_RC101" localSheetId="3">#REF!</definedName>
    <definedName name="_RC101" localSheetId="4">#REF!</definedName>
    <definedName name="_RC101">#REF!</definedName>
    <definedName name="_RC201" localSheetId="10">#REF!</definedName>
    <definedName name="_RC201" localSheetId="11">#REF!</definedName>
    <definedName name="_RC201" localSheetId="3">#REF!</definedName>
    <definedName name="_RC201" localSheetId="4">#REF!</definedName>
    <definedName name="_RC201">#REF!</definedName>
    <definedName name="_RC401">#REF!</definedName>
    <definedName name="_RC501">#REF!</definedName>
    <definedName name="_Unb200301">#REF!</definedName>
    <definedName name="_Unb200302">#REF!</definedName>
    <definedName name="_Unb200303">#REF!</definedName>
    <definedName name="_Unb200304">#REF!</definedName>
    <definedName name="_Unb200305">#REF!</definedName>
    <definedName name="_Unb200306">#REF!</definedName>
    <definedName name="_Unb200307">#REF!</definedName>
    <definedName name="_Unb200308">#REF!</definedName>
    <definedName name="_Unb200309">#REF!</definedName>
    <definedName name="_Unb200310">#REF!</definedName>
    <definedName name="_Unb200311">#REF!</definedName>
    <definedName name="_Unb200312">#REF!</definedName>
    <definedName name="_Unb200401">#REF!</definedName>
    <definedName name="_Unb200402">#REF!</definedName>
    <definedName name="_Unb200403">#REF!</definedName>
    <definedName name="_Unb200404">#REF!</definedName>
    <definedName name="_Unb200405">#REF!</definedName>
    <definedName name="_Unb200406">#REF!</definedName>
    <definedName name="_Unb200407">#REF!</definedName>
    <definedName name="_Unb200408">#REF!</definedName>
    <definedName name="_Unb200409">#REF!</definedName>
    <definedName name="_Unb200410">#REF!</definedName>
    <definedName name="_Unb200411">#REF!</definedName>
    <definedName name="_Unb200412">#REF!</definedName>
    <definedName name="_Unb200501">#REF!</definedName>
    <definedName name="_Unb200502">#REF!</definedName>
    <definedName name="_Unb200503">#REF!</definedName>
    <definedName name="_Unb200504">#REF!</definedName>
    <definedName name="_Unb200505">#REF!</definedName>
    <definedName name="_Unb200506">#REF!</definedName>
    <definedName name="_Unb200507">#REF!</definedName>
    <definedName name="_Unb200508">#REF!</definedName>
    <definedName name="_Unb200509">#REF!</definedName>
    <definedName name="_Unb200510">#REF!</definedName>
    <definedName name="_Unb200511">#REF!</definedName>
    <definedName name="_Unb200512">#REF!</definedName>
    <definedName name="_Unb200601">#REF!</definedName>
    <definedName name="_Unb200602">#REF!</definedName>
    <definedName name="_Unb200603">#REF!</definedName>
    <definedName name="_Unb200604">#REF!</definedName>
    <definedName name="_Unb200605">#REF!</definedName>
    <definedName name="_Unb200606">#REF!</definedName>
    <definedName name="_Unb200607">#REF!</definedName>
    <definedName name="_Unb200608">#REF!</definedName>
    <definedName name="_Unb200609">#REF!</definedName>
    <definedName name="_Unb200610">#REF!</definedName>
    <definedName name="_Unb200611">#REF!</definedName>
    <definedName name="_Unb200612">#REF!</definedName>
    <definedName name="_Unb200701">#REF!</definedName>
    <definedName name="_Unb200702">#REF!</definedName>
    <definedName name="_Unb200703">#REF!</definedName>
    <definedName name="_Unb200704">#REF!</definedName>
    <definedName name="_Unb200705">#REF!</definedName>
    <definedName name="_Unb200706">#REF!</definedName>
    <definedName name="_Unb200707">#REF!</definedName>
    <definedName name="_Unb200708">#REF!</definedName>
    <definedName name="_Unb200709">#REF!</definedName>
    <definedName name="_Unb200710">#REF!</definedName>
    <definedName name="_Unb200711">#REF!</definedName>
    <definedName name="_Unb200712">#REF!</definedName>
    <definedName name="_Unb200801">#REF!</definedName>
    <definedName name="_Unb200802">#REF!</definedName>
    <definedName name="_Unb200803">#REF!</definedName>
    <definedName name="_Unb200804">#REF!</definedName>
    <definedName name="_Unb200805">#REF!</definedName>
    <definedName name="_Unb200806">#REF!</definedName>
    <definedName name="_Unb200807">#REF!</definedName>
    <definedName name="_Unb200808">#REF!</definedName>
    <definedName name="_Unb200809">#REF!</definedName>
    <definedName name="_Unb200810">#REF!</definedName>
    <definedName name="_Unb200811">#REF!</definedName>
    <definedName name="_Unb200812">#REF!</definedName>
    <definedName name="_Yr2003">#REF!</definedName>
    <definedName name="_Yr2004">#REF!</definedName>
    <definedName name="_Yr2005">#REF!</definedName>
    <definedName name="_Yr2006">#REF!</definedName>
    <definedName name="_Yr2007">#REF!</definedName>
    <definedName name="_Yr2008">#REF!</definedName>
    <definedName name="AdjAvg">#REF!</definedName>
    <definedName name="anscount" hidden="1">1</definedName>
    <definedName name="AvgRate" localSheetId="10">#REF!</definedName>
    <definedName name="AvgRate" localSheetId="11">#REF!</definedName>
    <definedName name="AvgRate" localSheetId="3">#REF!</definedName>
    <definedName name="AvgRate" localSheetId="4">#REF!</definedName>
    <definedName name="AvgRate">#REF!</definedName>
    <definedName name="Base" localSheetId="10">#REF!</definedName>
    <definedName name="Base" localSheetId="11">#REF!</definedName>
    <definedName name="Base" localSheetId="3">#REF!</definedName>
    <definedName name="Base" localSheetId="4">#REF!</definedName>
    <definedName name="Base">#REF!</definedName>
    <definedName name="BGS_Auction_Cost" localSheetId="10">#REF!</definedName>
    <definedName name="BGS_Auction_Cost" localSheetId="11">#REF!</definedName>
    <definedName name="BGS_Auction_Cost" localSheetId="3">#REF!</definedName>
    <definedName name="BGS_Auction_Cost" localSheetId="4">#REF!</definedName>
    <definedName name="BGS_Auction_Cost">#REF!</definedName>
    <definedName name="BGS_Forecast" localSheetId="10">#REF!</definedName>
    <definedName name="BGS_Forecast" localSheetId="11">#REF!</definedName>
    <definedName name="BGS_Forecast" localSheetId="3">#REF!</definedName>
    <definedName name="BGS_Forecast" localSheetId="4">#REF!</definedName>
    <definedName name="BGS_Forecast">#REF!</definedName>
    <definedName name="BGS_Rate" localSheetId="10">#REF!</definedName>
    <definedName name="BGS_Rate" localSheetId="11">#REF!</definedName>
    <definedName name="BGS_Rate" localSheetId="3">#REF!</definedName>
    <definedName name="BGS_Rate" localSheetId="4">#REF!</definedName>
    <definedName name="BGS_Rate">#REF!</definedName>
    <definedName name="Bill_yr101" localSheetId="10">#REF!</definedName>
    <definedName name="Bill_yr101" localSheetId="11">#REF!</definedName>
    <definedName name="Bill_yr101" localSheetId="3">#REF!</definedName>
    <definedName name="Bill_yr101" localSheetId="4">#REF!</definedName>
    <definedName name="Bill_yr101">#REF!</definedName>
    <definedName name="Bill_yr102">#REF!</definedName>
    <definedName name="Bill_yr103">#REF!</definedName>
    <definedName name="Bill_yr104">#REF!</definedName>
    <definedName name="Bill_yr105">#REF!</definedName>
    <definedName name="Bill_yr106">#REF!</definedName>
    <definedName name="Bill_yr107">#REF!</definedName>
    <definedName name="Bill_yr108">#REF!</definedName>
    <definedName name="Bill_yr109">#REF!</definedName>
    <definedName name="Bill_yr110">#REF!</definedName>
    <definedName name="Bill_yr111">#REF!</definedName>
    <definedName name="Bill_yr112">#REF!</definedName>
    <definedName name="Bill_yr1key">#REF!</definedName>
    <definedName name="Bill_yr201">#REF!</definedName>
    <definedName name="Bill_yr202">#REF!</definedName>
    <definedName name="Bill_yr203">#REF!</definedName>
    <definedName name="Bill_yr204">#REF!</definedName>
    <definedName name="Bill_yr205">#REF!</definedName>
    <definedName name="Bill_yr206">#REF!</definedName>
    <definedName name="Bill_yr207">#REF!</definedName>
    <definedName name="Bill_yr208">#REF!</definedName>
    <definedName name="Bill_yr209">#REF!</definedName>
    <definedName name="Bill_yr210">#REF!</definedName>
    <definedName name="Bill_yr211">#REF!</definedName>
    <definedName name="Bill_yr212">#REF!</definedName>
    <definedName name="Bill_yr2key">#REF!</definedName>
    <definedName name="Bill_yr301">#REF!</definedName>
    <definedName name="Bill_yr302">#REF!</definedName>
    <definedName name="Bill_yr303">#REF!</definedName>
    <definedName name="Bill_yr304">#REF!</definedName>
    <definedName name="Bill_yr305">#REF!</definedName>
    <definedName name="Bill_yr306">#REF!</definedName>
    <definedName name="Bill_yr307">#REF!</definedName>
    <definedName name="Bill_yr308">#REF!</definedName>
    <definedName name="Bill_yr309">#REF!</definedName>
    <definedName name="Bill_yr310">#REF!</definedName>
    <definedName name="Bill_yr311">#REF!</definedName>
    <definedName name="Bill_yr312">#REF!</definedName>
    <definedName name="Bill_yr3key">#REF!</definedName>
    <definedName name="Bill_yr401">#REF!</definedName>
    <definedName name="Bill_yr402">#REF!</definedName>
    <definedName name="Bill_yr403">#REF!</definedName>
    <definedName name="Bill_yr404">#REF!</definedName>
    <definedName name="Bill_yr405">#REF!</definedName>
    <definedName name="Bill_yr406">#REF!</definedName>
    <definedName name="Bill_yr407">#REF!</definedName>
    <definedName name="Bill_yr408">#REF!</definedName>
    <definedName name="Bill_yr409">#REF!</definedName>
    <definedName name="Bill_yr410">#REF!</definedName>
    <definedName name="Bill_yr411">#REF!</definedName>
    <definedName name="Bill_yr412">#REF!</definedName>
    <definedName name="Bill_yr4key">#REF!</definedName>
    <definedName name="Bill_yr501">#REF!</definedName>
    <definedName name="Bill_yr502">#REF!</definedName>
    <definedName name="Bill_yr503">#REF!</definedName>
    <definedName name="Bill_yr504">#REF!</definedName>
    <definedName name="Bill_yr505">#REF!</definedName>
    <definedName name="Bill_yr506">#REF!</definedName>
    <definedName name="Bill_yr507">#REF!</definedName>
    <definedName name="Bill_yr508">#REF!</definedName>
    <definedName name="Bill_yr509">#REF!</definedName>
    <definedName name="Bill_yr510">#REF!</definedName>
    <definedName name="Bill_yr511">#REF!</definedName>
    <definedName name="Bill_yr512">#REF!</definedName>
    <definedName name="Bill_yr5key">#REF!</definedName>
    <definedName name="Bill_yr601">#REF!</definedName>
    <definedName name="Bill_yr602">#REF!</definedName>
    <definedName name="Bill_yr603">#REF!</definedName>
    <definedName name="Bill_yr604">#REF!</definedName>
    <definedName name="Bill_yr605">#REF!</definedName>
    <definedName name="Bill_yr606">#REF!</definedName>
    <definedName name="Bill_yr607">#REF!</definedName>
    <definedName name="Bill_yr608">#REF!</definedName>
    <definedName name="Bill_yr609">#REF!</definedName>
    <definedName name="Bill_yr610">#REF!</definedName>
    <definedName name="Bill_yr611">#REF!</definedName>
    <definedName name="Bill_yr612">#REF!</definedName>
    <definedName name="Bill_yr6key">#REF!</definedName>
    <definedName name="Bill_yr701">#REF!</definedName>
    <definedName name="Bill_yr702">#REF!</definedName>
    <definedName name="Bill_yr703">#REF!</definedName>
    <definedName name="Bill_yr704">#REF!</definedName>
    <definedName name="Bill_yr705">#REF!</definedName>
    <definedName name="Bill_yr706">#REF!</definedName>
    <definedName name="Bill_yr707">#REF!</definedName>
    <definedName name="Bill_yr708">#REF!</definedName>
    <definedName name="Bill_yr709">#REF!</definedName>
    <definedName name="Bill_yr710">#REF!</definedName>
    <definedName name="Bill_yr711">#REF!</definedName>
    <definedName name="Bill_yr712">#REF!</definedName>
    <definedName name="Bill_yr7key">#REF!</definedName>
    <definedName name="BilledLMRev">#REF!</definedName>
    <definedName name="BilledLMSales">#REF!</definedName>
    <definedName name="BilledLMWalkCode">#REF!</definedName>
    <definedName name="BilledLYTDRev" localSheetId="10">#REF!</definedName>
    <definedName name="BilledLYTDRev" localSheetId="11">#REF!</definedName>
    <definedName name="BilledLYTDRev" localSheetId="3">#REF!</definedName>
    <definedName name="BilledLYTDRev" localSheetId="4">#REF!</definedName>
    <definedName name="BilledLYTDRev">#REF!</definedName>
    <definedName name="BilledLYTDSales" localSheetId="10">#REF!</definedName>
    <definedName name="BilledLYTDSales" localSheetId="11">#REF!</definedName>
    <definedName name="BilledLYTDSales" localSheetId="3">#REF!</definedName>
    <definedName name="BilledLYTDSales" localSheetId="4">#REF!</definedName>
    <definedName name="BilledLYTDSales">#REF!</definedName>
    <definedName name="BilledLYTDWalkCode" localSheetId="10">#REF!</definedName>
    <definedName name="BilledLYTDWalkCode" localSheetId="11">#REF!</definedName>
    <definedName name="BilledLYTDWalkCode" localSheetId="3">#REF!</definedName>
    <definedName name="BilledLYTDWalkCode" localSheetId="4">#REF!</definedName>
    <definedName name="BilledLYTDWalkCode">#REF!</definedName>
    <definedName name="BilledSC" localSheetId="10">#REF!</definedName>
    <definedName name="BilledSC" localSheetId="11">#REF!</definedName>
    <definedName name="BilledSC" localSheetId="3">#REF!</definedName>
    <definedName name="BilledSC" localSheetId="4">#REF!</definedName>
    <definedName name="BilledSC">#REF!</definedName>
    <definedName name="BilledTMRev">#REF!</definedName>
    <definedName name="BilledTMSales">#REF!</definedName>
    <definedName name="BilledTMWalkCode">#REF!</definedName>
    <definedName name="BilledTYTDRev" localSheetId="10">#REF!</definedName>
    <definedName name="BilledTYTDRev" localSheetId="11">#REF!</definedName>
    <definedName name="BilledTYTDRev" localSheetId="3">#REF!</definedName>
    <definedName name="BilledTYTDRev" localSheetId="4">#REF!</definedName>
    <definedName name="BilledTYTDRev">#REF!</definedName>
    <definedName name="BilledTYTDSales" localSheetId="10">#REF!</definedName>
    <definedName name="BilledTYTDSales" localSheetId="11">#REF!</definedName>
    <definedName name="BilledTYTDSales" localSheetId="3">#REF!</definedName>
    <definedName name="BilledTYTDSales" localSheetId="4">#REF!</definedName>
    <definedName name="BilledTYTDSales">#REF!</definedName>
    <definedName name="BilledTYTDWalkCode" localSheetId="10">#REF!</definedName>
    <definedName name="BilledTYTDWalkCode" localSheetId="11">#REF!</definedName>
    <definedName name="BilledTYTDWalkCode" localSheetId="3">#REF!</definedName>
    <definedName name="BilledTYTDWalkCode" localSheetId="4">#REF!</definedName>
    <definedName name="BilledTYTDWalkCode">#REF!</definedName>
    <definedName name="Black_Box">#REF!</definedName>
    <definedName name="BLE_Close_Date">#REF!</definedName>
    <definedName name="BLE_Resid">#REF!</definedName>
    <definedName name="BLE_Strand">#REF!</definedName>
    <definedName name="BLEwd">#REF!</definedName>
    <definedName name="BPU_Assessment">#REF!</definedName>
    <definedName name="CBT" localSheetId="10">#REF!</definedName>
    <definedName name="CBT" localSheetId="11">#REF!</definedName>
    <definedName name="CBT" localSheetId="3">#REF!</definedName>
    <definedName name="CBT" localSheetId="4">#REF!</definedName>
    <definedName name="CBT">#REF!</definedName>
    <definedName name="CEP" localSheetId="10">#REF!</definedName>
    <definedName name="CEP" localSheetId="11">#REF!</definedName>
    <definedName name="CEP" localSheetId="3">#REF!</definedName>
    <definedName name="CEP" localSheetId="4">#REF!</definedName>
    <definedName name="CEP">#REF!</definedName>
    <definedName name="CEP_Amortization" localSheetId="10">#REF!</definedName>
    <definedName name="CEP_Amortization" localSheetId="11">#REF!</definedName>
    <definedName name="CEP_Amortization" localSheetId="3">#REF!</definedName>
    <definedName name="CEP_Amortization" localSheetId="4">#REF!</definedName>
    <definedName name="CEP_Amortization">#REF!</definedName>
    <definedName name="Co_letter" localSheetId="7">#REF!</definedName>
    <definedName name="Co_letter" localSheetId="9">#REF!</definedName>
    <definedName name="Co_letter" localSheetId="12">#REF!</definedName>
    <definedName name="Co_letter" localSheetId="8">#REF!</definedName>
    <definedName name="Co_letter" localSheetId="0">#REF!</definedName>
    <definedName name="Co_letter" localSheetId="1">#REF!</definedName>
    <definedName name="Co_letter" localSheetId="6">#REF!</definedName>
    <definedName name="Co_letter" localSheetId="5">#REF!</definedName>
    <definedName name="Co_letter" localSheetId="13">#REF!</definedName>
    <definedName name="Co_letter" localSheetId="14">#REF!</definedName>
    <definedName name="Co_letter" localSheetId="15">#REF!</definedName>
    <definedName name="Co_letter" localSheetId="16">#REF!</definedName>
    <definedName name="Co_letter">#REF!</definedName>
    <definedName name="Co_List" localSheetId="7">#REF!</definedName>
    <definedName name="Co_List" localSheetId="9">#REF!</definedName>
    <definedName name="Co_List" localSheetId="12">#REF!</definedName>
    <definedName name="Co_List" localSheetId="8">#REF!</definedName>
    <definedName name="Co_List" localSheetId="0">#REF!</definedName>
    <definedName name="Co_List" localSheetId="1">#REF!</definedName>
    <definedName name="Co_List" localSheetId="6">#REF!</definedName>
    <definedName name="Co_List" localSheetId="5">#REF!</definedName>
    <definedName name="Co_List" localSheetId="13">#REF!</definedName>
    <definedName name="Co_List" localSheetId="14">#REF!</definedName>
    <definedName name="Co_List" localSheetId="15">#REF!</definedName>
    <definedName name="Co_List" localSheetId="16">#REF!</definedName>
    <definedName name="Co_List">#REF!</definedName>
    <definedName name="Co_Listc" localSheetId="7">#REF!</definedName>
    <definedName name="Co_Listc" localSheetId="9">#REF!</definedName>
    <definedName name="Co_Listc" localSheetId="12">#REF!</definedName>
    <definedName name="Co_Listc" localSheetId="1">#REF!</definedName>
    <definedName name="Co_Listc" localSheetId="6">#REF!</definedName>
    <definedName name="Co_Listc" localSheetId="5">#REF!</definedName>
    <definedName name="Co_Listc" localSheetId="14">#REF!</definedName>
    <definedName name="Co_Listc">#REF!</definedName>
    <definedName name="Co_Name" localSheetId="7">#REF!</definedName>
    <definedName name="Co_Name" localSheetId="9">#REF!</definedName>
    <definedName name="Co_Name" localSheetId="12">#REF!</definedName>
    <definedName name="Co_Name" localSheetId="8">#REF!</definedName>
    <definedName name="Co_Name" localSheetId="0">#REF!</definedName>
    <definedName name="Co_Name" localSheetId="1">#REF!</definedName>
    <definedName name="Co_Name" localSheetId="6">#REF!</definedName>
    <definedName name="Co_Name" localSheetId="5">#REF!</definedName>
    <definedName name="Co_Name" localSheetId="13">#REF!</definedName>
    <definedName name="Co_Name" localSheetId="14">#REF!</definedName>
    <definedName name="Co_Name" localSheetId="15">#REF!</definedName>
    <definedName name="Co_Name" localSheetId="16">#REF!</definedName>
    <definedName name="Co_Name">#REF!</definedName>
    <definedName name="Co_Picked" localSheetId="7">#REF!</definedName>
    <definedName name="Co_Picked" localSheetId="9">#REF!</definedName>
    <definedName name="Co_Picked" localSheetId="12">#REF!</definedName>
    <definedName name="Co_Picked" localSheetId="8">#REF!</definedName>
    <definedName name="Co_Picked" localSheetId="0">#REF!</definedName>
    <definedName name="Co_Picked" localSheetId="1">#REF!</definedName>
    <definedName name="Co_Picked" localSheetId="6">#REF!</definedName>
    <definedName name="Co_Picked" localSheetId="5">#REF!</definedName>
    <definedName name="Co_Picked" localSheetId="13">#REF!</definedName>
    <definedName name="Co_Picked" localSheetId="14">#REF!</definedName>
    <definedName name="Co_Picked" localSheetId="15">#REF!</definedName>
    <definedName name="Co_Picked" localSheetId="16">#REF!</definedName>
    <definedName name="Co_Picked">#REF!</definedName>
    <definedName name="COGEN">#REF!</definedName>
    <definedName name="CombRate" localSheetId="10">#REF!</definedName>
    <definedName name="CombRate" localSheetId="11">#REF!</definedName>
    <definedName name="CombRate" localSheetId="3">#REF!</definedName>
    <definedName name="CombRate" localSheetId="4">#REF!</definedName>
    <definedName name="CombRate">#REF!</definedName>
    <definedName name="Composite_Tax_Rate">#REF!</definedName>
    <definedName name="currentedc">#REF!</definedName>
    <definedName name="Curve_Date">#REF!</definedName>
    <definedName name="Cust">#REF!</definedName>
    <definedName name="CustLMAccts">#REF!</definedName>
    <definedName name="CustLMWalkCode">#REF!</definedName>
    <definedName name="CustTMAccts">#REF!</definedName>
    <definedName name="CustTMWalkCode">#REF!</definedName>
    <definedName name="DataTable" localSheetId="10">#REF!</definedName>
    <definedName name="DataTable" localSheetId="11">#REF!</definedName>
    <definedName name="DataTable" localSheetId="3">#REF!</definedName>
    <definedName name="DataTable" localSheetId="4">#REF!</definedName>
    <definedName name="DataTable">#REF!</definedName>
    <definedName name="Decommissioning_Rate">#REF!</definedName>
    <definedName name="Deferral_Interest_Rate">#REF!</definedName>
    <definedName name="Deferral_Recovery">#REF!</definedName>
    <definedName name="Deferral_Sec_Date">#REF!</definedName>
    <definedName name="Distribution_Rate_Adjustment" localSheetId="10">#REF!</definedName>
    <definedName name="Distribution_Rate_Adjustment" localSheetId="11">#REF!</definedName>
    <definedName name="Distribution_Rate_Adjustment" localSheetId="3">#REF!</definedName>
    <definedName name="Distribution_Rate_Adjustment" localSheetId="4">#REF!</definedName>
    <definedName name="Distribution_Rate_Adjustment">#REF!</definedName>
    <definedName name="DSM_Rate">#REF!</definedName>
    <definedName name="DSSAC">#REF!</definedName>
    <definedName name="ECA">#REF!</definedName>
    <definedName name="FB_CUSTOMERS">#REF!</definedName>
    <definedName name="FB_LINES">#REF!</definedName>
    <definedName name="FCA">#REF!</definedName>
    <definedName name="Federal_Tax_Rate">#REF!</definedName>
    <definedName name="FilterBilled2" localSheetId="10">#REF!</definedName>
    <definedName name="FilterBilled2" localSheetId="11">#REF!</definedName>
    <definedName name="FilterBilled2" localSheetId="3">#REF!</definedName>
    <definedName name="FilterBilled2" localSheetId="4">#REF!</definedName>
    <definedName name="FilterBilled2">#REF!</definedName>
    <definedName name="Formulas8B22" localSheetId="10">#REF!</definedName>
    <definedName name="Formulas8B22" localSheetId="11">#REF!</definedName>
    <definedName name="Formulas8B22" localSheetId="3">#REF!</definedName>
    <definedName name="Formulas8B22" localSheetId="4">#REF!</definedName>
    <definedName name="Formulas8B22">#REF!</definedName>
    <definedName name="Fossil_BGS">#REF!</definedName>
    <definedName name="Fossil_Divest">#REF!</definedName>
    <definedName name="Fossil_Secur_Date">#REF!</definedName>
    <definedName name="Get_Co" localSheetId="7">#REF!</definedName>
    <definedName name="Get_Co" localSheetId="9">#REF!</definedName>
    <definedName name="Get_Co" localSheetId="10">#REF!</definedName>
    <definedName name="Get_Co" localSheetId="11">#REF!</definedName>
    <definedName name="Get_Co" localSheetId="12">#REF!</definedName>
    <definedName name="Get_Co" localSheetId="8">#REF!</definedName>
    <definedName name="Get_Co" localSheetId="0">#REF!</definedName>
    <definedName name="Get_Co" localSheetId="1">#REF!</definedName>
    <definedName name="Get_Co" localSheetId="6">#REF!</definedName>
    <definedName name="Get_Co" localSheetId="5">#REF!</definedName>
    <definedName name="Get_Co" localSheetId="13">#REF!</definedName>
    <definedName name="Get_Co" localSheetId="14">#REF!</definedName>
    <definedName name="Get_Co" localSheetId="15">#REF!</definedName>
    <definedName name="Get_Co" localSheetId="3">#REF!</definedName>
    <definedName name="Get_Co" localSheetId="4">#REF!</definedName>
    <definedName name="Get_Co" localSheetId="16">#REF!</definedName>
    <definedName name="Get_Co">#REF!</definedName>
    <definedName name="Get_Mo" localSheetId="7">#REF!</definedName>
    <definedName name="Get_Mo" localSheetId="9">#REF!</definedName>
    <definedName name="Get_Mo" localSheetId="12">#REF!</definedName>
    <definedName name="Get_Mo" localSheetId="8">#REF!</definedName>
    <definedName name="Get_Mo" localSheetId="0">#REF!</definedName>
    <definedName name="Get_Mo" localSheetId="1">#REF!</definedName>
    <definedName name="Get_Mo" localSheetId="6">#REF!</definedName>
    <definedName name="Get_Mo" localSheetId="5">#REF!</definedName>
    <definedName name="Get_Mo" localSheetId="13">#REF!</definedName>
    <definedName name="Get_Mo" localSheetId="14">#REF!</definedName>
    <definedName name="Get_Mo" localSheetId="15">#REF!</definedName>
    <definedName name="Get_Mo" localSheetId="16">#REF!</definedName>
    <definedName name="Get_Mo">#REF!</definedName>
    <definedName name="Get_moc" localSheetId="7">#REF!</definedName>
    <definedName name="Get_moc" localSheetId="9">#REF!</definedName>
    <definedName name="Get_moc" localSheetId="12">#REF!</definedName>
    <definedName name="Get_moc" localSheetId="1">#REF!</definedName>
    <definedName name="Get_moc" localSheetId="6">#REF!</definedName>
    <definedName name="Get_moc" localSheetId="5">#REF!</definedName>
    <definedName name="Get_moc" localSheetId="14">#REF!</definedName>
    <definedName name="Get_moc">#REF!</definedName>
    <definedName name="goaway" localSheetId="10" hidden="1">{#N/A,#N/A,TRUE,"TAXPROV";#N/A,#N/A,TRUE,"FLOWTHRU";#N/A,#N/A,TRUE,"SCHEDULE M'S";#N/A,#N/A,TRUE,"PLANT M'S";#N/A,#N/A,TRUE,"TAXJE"}</definedName>
    <definedName name="goaway" localSheetId="11" hidden="1">{#N/A,#N/A,TRUE,"TAXPROV";#N/A,#N/A,TRUE,"FLOWTHRU";#N/A,#N/A,TRUE,"SCHEDULE M'S";#N/A,#N/A,TRUE,"PLANT M'S";#N/A,#N/A,TRUE,"TAXJE"}</definedName>
    <definedName name="goaway" localSheetId="3" hidden="1">{#N/A,#N/A,TRUE,"TAXPROV";#N/A,#N/A,TRUE,"FLOWTHRU";#N/A,#N/A,TRUE,"SCHEDULE M'S";#N/A,#N/A,TRUE,"PLANT M'S";#N/A,#N/A,TRUE,"TAXJE"}</definedName>
    <definedName name="goaway" localSheetId="4" hidden="1">{#N/A,#N/A,TRUE,"TAXPROV";#N/A,#N/A,TRUE,"FLOWTHRU";#N/A,#N/A,TRUE,"SCHEDULE M'S";#N/A,#N/A,TRUE,"PLANT M'S";#N/A,#N/A,TRUE,"TAXJE"}</definedName>
    <definedName name="goaway" hidden="1">{#N/A,#N/A,TRUE,"TAXPROV";#N/A,#N/A,TRUE,"FLOWTHRU";#N/A,#N/A,TRUE,"SCHEDULE M'S";#N/A,#N/A,TRUE,"PLANT M'S";#N/A,#N/A,TRUE,"TAXJE"}</definedName>
    <definedName name="GPURS">#REF!</definedName>
    <definedName name="GRT" localSheetId="10">#REF!</definedName>
    <definedName name="GRT" localSheetId="11">#REF!</definedName>
    <definedName name="GRT" localSheetId="3">#REF!</definedName>
    <definedName name="GRT" localSheetId="4">#REF!</definedName>
    <definedName name="GRT">#REF!</definedName>
    <definedName name="h" localSheetId="10">#REF!</definedName>
    <definedName name="h" localSheetId="11">#REF!</definedName>
    <definedName name="h" localSheetId="3">#REF!</definedName>
    <definedName name="h" localSheetId="4">#REF!</definedName>
    <definedName name="h">#REF!</definedName>
    <definedName name="HrsUse">#REF!</definedName>
    <definedName name="Include_OTRA_Kwhrs">#REF!</definedName>
    <definedName name="IncRate" localSheetId="10">#REF!</definedName>
    <definedName name="IncRate" localSheetId="11">#REF!</definedName>
    <definedName name="IncRate" localSheetId="3">#REF!</definedName>
    <definedName name="IncRate" localSheetId="4">#REF!</definedName>
    <definedName name="IncRate">#REF!</definedName>
    <definedName name="Key">#REF!</definedName>
    <definedName name="KeyCon_Close_Date">#REF!</definedName>
    <definedName name="limcount" hidden="1">1</definedName>
    <definedName name="LMP">#REF!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iddletown" localSheetId="10">#REF!</definedName>
    <definedName name="Middletown" localSheetId="11">#REF!</definedName>
    <definedName name="Middletown" localSheetId="3">#REF!</definedName>
    <definedName name="Middletown" localSheetId="4">#REF!</definedName>
    <definedName name="Middletown">#REF!</definedName>
    <definedName name="MILESTONES_1" localSheetId="10">#REF!</definedName>
    <definedName name="MILESTONES_1" localSheetId="11">#REF!</definedName>
    <definedName name="MILESTONES_1" localSheetId="3">#REF!</definedName>
    <definedName name="MILESTONES_1" localSheetId="4">#REF!</definedName>
    <definedName name="MILESTONES_1">#REF!</definedName>
    <definedName name="MILESTONES_2">#REF!</definedName>
    <definedName name="Mo_List" localSheetId="7">#REF!</definedName>
    <definedName name="Mo_List" localSheetId="9">#REF!</definedName>
    <definedName name="Mo_List" localSheetId="12">#REF!</definedName>
    <definedName name="Mo_List" localSheetId="8">#REF!</definedName>
    <definedName name="Mo_List" localSheetId="0">#REF!</definedName>
    <definedName name="Mo_List" localSheetId="1">#REF!</definedName>
    <definedName name="Mo_List" localSheetId="6">#REF!</definedName>
    <definedName name="Mo_List" localSheetId="5">#REF!</definedName>
    <definedName name="Mo_List" localSheetId="13">#REF!</definedName>
    <definedName name="Mo_List" localSheetId="14">#REF!</definedName>
    <definedName name="Mo_List" localSheetId="15">#REF!</definedName>
    <definedName name="Mo_List" localSheetId="16">#REF!</definedName>
    <definedName name="Mo_List">#REF!</definedName>
    <definedName name="Mo_Picked" localSheetId="7">#REF!</definedName>
    <definedName name="Mo_Picked" localSheetId="9">#REF!</definedName>
    <definedName name="Mo_Picked" localSheetId="12">#REF!</definedName>
    <definedName name="Mo_Picked" localSheetId="8">#REF!</definedName>
    <definedName name="Mo_Picked" localSheetId="0">#REF!</definedName>
    <definedName name="Mo_Picked" localSheetId="1">#REF!</definedName>
    <definedName name="Mo_Picked" localSheetId="6">#REF!</definedName>
    <definedName name="Mo_Picked" localSheetId="5">#REF!</definedName>
    <definedName name="Mo_Picked" localSheetId="13">#REF!</definedName>
    <definedName name="Mo_Picked" localSheetId="14">#REF!</definedName>
    <definedName name="Mo_Picked" localSheetId="15">#REF!</definedName>
    <definedName name="Mo_Picked" localSheetId="16">#REF!</definedName>
    <definedName name="Mo_Picked">#REF!</definedName>
    <definedName name="ModelConstant">#REF!</definedName>
    <definedName name="ModelSC">#REF!</definedName>
    <definedName name="ModelSWdiff">#REF!</definedName>
    <definedName name="ModelVol">#REF!</definedName>
    <definedName name="month">#REF!</definedName>
    <definedName name="month1">#REF!</definedName>
    <definedName name="MTC">#REF!</definedName>
    <definedName name="MTC_Type" localSheetId="10">#REF!</definedName>
    <definedName name="MTC_Type" localSheetId="11">#REF!</definedName>
    <definedName name="MTC_Type" localSheetId="3">#REF!</definedName>
    <definedName name="MTC_Type" localSheetId="4">#REF!</definedName>
    <definedName name="MTC_Type">#REF!</definedName>
    <definedName name="New">#REF!</definedName>
    <definedName name="newCBT">#REF!</definedName>
    <definedName name="newDataTable">#REF!</definedName>
    <definedName name="newTEFA">#REF!</definedName>
    <definedName name="NUGS">#REF!</definedName>
    <definedName name="o" localSheetId="10">#REF!</definedName>
    <definedName name="o" localSheetId="11">#REF!</definedName>
    <definedName name="o" localSheetId="3">#REF!</definedName>
    <definedName name="o" localSheetId="4">#REF!</definedName>
    <definedName name="o">#REF!</definedName>
    <definedName name="opnrg3yr">#REF!</definedName>
    <definedName name="opnrgcst3yr">#REF!</definedName>
    <definedName name="PAGE1" localSheetId="10">#REF!</definedName>
    <definedName name="PAGE1" localSheetId="11">#REF!</definedName>
    <definedName name="PAGE1" localSheetId="3">#REF!</definedName>
    <definedName name="PAGE1" localSheetId="4">#REF!</definedName>
    <definedName name="PAGE1">#REF!</definedName>
    <definedName name="PAGE2" localSheetId="10">#REF!</definedName>
    <definedName name="PAGE2" localSheetId="11">#REF!</definedName>
    <definedName name="PAGE2" localSheetId="3">#REF!</definedName>
    <definedName name="PAGE2" localSheetId="4">#REF!</definedName>
    <definedName name="PAGE2">#REF!</definedName>
    <definedName name="PAGE4" localSheetId="10">#REF!</definedName>
    <definedName name="PAGE4" localSheetId="11">#REF!</definedName>
    <definedName name="PAGE4" localSheetId="3">#REF!</definedName>
    <definedName name="PAGE4" localSheetId="4">#REF!</definedName>
    <definedName name="PAGE4">#REF!</definedName>
    <definedName name="PAGE5">#REF!</definedName>
    <definedName name="pension">#REF!</definedName>
    <definedName name="PJMISO">#REF!</definedName>
    <definedName name="pknrg3yr">#REF!</definedName>
    <definedName name="pknrgcst3yr">#REF!</definedName>
    <definedName name="POLR" localSheetId="10">#REF!</definedName>
    <definedName name="POLR" localSheetId="11">#REF!</definedName>
    <definedName name="POLR" localSheetId="3">#REF!</definedName>
    <definedName name="POLR" localSheetId="4">#REF!</definedName>
    <definedName name="POLR">#REF!</definedName>
    <definedName name="PostTransReturn">#REF!</definedName>
    <definedName name="PPACOST">#REF!</definedName>
    <definedName name="PreTaxDebt">#REF!</definedName>
    <definedName name="PriceModel" localSheetId="10">#REF!</definedName>
    <definedName name="PriceModel" localSheetId="11">#REF!</definedName>
    <definedName name="PriceModel" localSheetId="3">#REF!</definedName>
    <definedName name="PriceModel" localSheetId="4">#REF!</definedName>
    <definedName name="PriceModel">#REF!</definedName>
    <definedName name="PricePerSales">IF(#REF!=0,"",ROUND(#REF!/#REF!,4))</definedName>
    <definedName name="PricePerSalesInput">IF(#REF!=0,"",ROUND(#REF!/#REF!,4))</definedName>
    <definedName name="_xlnm.Print_Area" localSheetId="7">'Attachment D-5'!$A$3:$J$24</definedName>
    <definedName name="_xlnm.Print_Area" localSheetId="9">'Attachment D-6'!$A$3:$I$24</definedName>
    <definedName name="_xlnm.Print_Area" localSheetId="10">'Attachment D-7'!$A$1:$N$51</definedName>
    <definedName name="_xlnm.Print_Area" localSheetId="11">'Attachment D-8'!$A$1:$N$51</definedName>
    <definedName name="_xlnm.Print_Area" localSheetId="12">'Attachment D-9 CIEP'!$A$3:$I$24</definedName>
    <definedName name="_xlnm.Print_Area" localSheetId="8">'Attachment-D'!$A$1:$N$51</definedName>
    <definedName name="_xlnm.Print_Area" localSheetId="0">'Attachment-D-1'!$A$3:$I$23</definedName>
    <definedName name="_xlnm.Print_Area" localSheetId="1">'Attachment-D-2'!$A$3:$I$23</definedName>
    <definedName name="_xlnm.Print_Area" localSheetId="6">'Attachment-D-4'!$A$3:$K$24</definedName>
    <definedName name="_xlnm.Print_Area" localSheetId="5">'Attachment-D-4(B)'!$A$3:$I$24</definedName>
    <definedName name="_xlnm.Print_Area" localSheetId="13">'Attachment-D-6'!$A$1:$N$51</definedName>
    <definedName name="_xlnm.Print_Area" localSheetId="14">'Attachment-E'!$A$1:$L$21</definedName>
    <definedName name="_xlnm.Print_Area" localSheetId="15">'Exhibit C'!$A$1:$J$34</definedName>
    <definedName name="_xlnm.Print_Area" localSheetId="3">old!$A$1:$N$51</definedName>
    <definedName name="_xlnm.Print_Area" localSheetId="4">'Table A'!$A$1:$N$51</definedName>
    <definedName name="_xlnm.Print_Area" localSheetId="16">'Table C'!$A$1:$J$34</definedName>
    <definedName name="Print_Area_MI" localSheetId="7">#REF!</definedName>
    <definedName name="Print_Area_MI" localSheetId="9">#REF!</definedName>
    <definedName name="Print_Area_MI" localSheetId="10">#REF!</definedName>
    <definedName name="Print_Area_MI" localSheetId="11">#REF!</definedName>
    <definedName name="Print_Area_MI" localSheetId="12">#REF!</definedName>
    <definedName name="Print_Area_MI" localSheetId="8">#REF!</definedName>
    <definedName name="Print_Area_MI" localSheetId="0">#REF!</definedName>
    <definedName name="Print_Area_MI" localSheetId="1">#REF!</definedName>
    <definedName name="Print_Area_MI" localSheetId="6">#REF!</definedName>
    <definedName name="Print_Area_MI" localSheetId="5">#REF!</definedName>
    <definedName name="Print_Area_MI" localSheetId="13">#REF!</definedName>
    <definedName name="Print_Area_MI" localSheetId="14">#REF!</definedName>
    <definedName name="Print_Area_MI" localSheetId="15">#REF!</definedName>
    <definedName name="Print_Area_MI" localSheetId="3">#REF!</definedName>
    <definedName name="Print_Area_MI" localSheetId="4">#REF!</definedName>
    <definedName name="Print_Area_MI" localSheetId="16">#REF!</definedName>
    <definedName name="Print_Area_MI">#REF!</definedName>
    <definedName name="_xlnm.Print_Titles" localSheetId="15">'Exhibit C'!$2:$5</definedName>
    <definedName name="_xlnm.Print_Titles" localSheetId="16">'Table C'!$2:$5</definedName>
    <definedName name="Query1" localSheetId="10">#REF!</definedName>
    <definedName name="Query1" localSheetId="11">#REF!</definedName>
    <definedName name="Query1" localSheetId="3">#REF!</definedName>
    <definedName name="Query1" localSheetId="4">#REF!</definedName>
    <definedName name="Query1">#REF!</definedName>
    <definedName name="RA" localSheetId="10">#REF!</definedName>
    <definedName name="RA" localSheetId="11">#REF!</definedName>
    <definedName name="RA" localSheetId="3">#REF!</definedName>
    <definedName name="RA" localSheetId="4">#REF!</definedName>
    <definedName name="RA">#REF!</definedName>
    <definedName name="Rate_Cap_Off">#REF!</definedName>
    <definedName name="Rate_Reduction_Factor" localSheetId="10">#REF!</definedName>
    <definedName name="Rate_Reduction_Factor" localSheetId="11">#REF!</definedName>
    <definedName name="Rate_Reduction_Factor" localSheetId="3">#REF!</definedName>
    <definedName name="Rate_Reduction_Factor" localSheetId="4">#REF!</definedName>
    <definedName name="Rate_Reduction_Factor">#REF!</definedName>
    <definedName name="Rates" localSheetId="10">#REF!</definedName>
    <definedName name="Rates" localSheetId="11">#REF!</definedName>
    <definedName name="Rates" localSheetId="3">#REF!</definedName>
    <definedName name="Rates" localSheetId="4">#REF!</definedName>
    <definedName name="Rates">#REF!</definedName>
    <definedName name="Recover">#REF!</definedName>
    <definedName name="RESALE_CUSTOMERS" localSheetId="10">#REF!</definedName>
    <definedName name="RESALE_CUSTOMERS" localSheetId="11">#REF!</definedName>
    <definedName name="RESALE_CUSTOMERS" localSheetId="3">#REF!</definedName>
    <definedName name="RESALE_CUSTOMERS" localSheetId="4">#REF!</definedName>
    <definedName name="RESALE_CUSTOMERS">#REF!</definedName>
    <definedName name="RESALE_LINES">#REF!</definedName>
    <definedName name="Restructure_Amort">#REF!</definedName>
    <definedName name="RPA">#REF!</definedName>
    <definedName name="Rpt_Mo" localSheetId="7">#REF!</definedName>
    <definedName name="Rpt_Mo" localSheetId="9">#REF!</definedName>
    <definedName name="Rpt_Mo" localSheetId="10">#REF!</definedName>
    <definedName name="Rpt_Mo" localSheetId="11">#REF!</definedName>
    <definedName name="Rpt_Mo" localSheetId="12">#REF!</definedName>
    <definedName name="Rpt_Mo" localSheetId="8">#REF!</definedName>
    <definedName name="Rpt_Mo" localSheetId="0">#REF!</definedName>
    <definedName name="Rpt_Mo" localSheetId="1">#REF!</definedName>
    <definedName name="Rpt_Mo" localSheetId="6">#REF!</definedName>
    <definedName name="Rpt_Mo" localSheetId="5">#REF!</definedName>
    <definedName name="Rpt_Mo" localSheetId="13">#REF!</definedName>
    <definedName name="Rpt_Mo" localSheetId="14">#REF!</definedName>
    <definedName name="Rpt_Mo" localSheetId="15">#REF!</definedName>
    <definedName name="Rpt_Mo" localSheetId="3">#REF!</definedName>
    <definedName name="Rpt_Mo" localSheetId="4">#REF!</definedName>
    <definedName name="Rpt_Mo" localSheetId="16">#REF!</definedName>
    <definedName name="Rpt_Mo">#REF!</definedName>
    <definedName name="s" localSheetId="10">#REF!</definedName>
    <definedName name="s" localSheetId="11">#REF!</definedName>
    <definedName name="s" localSheetId="3">#REF!</definedName>
    <definedName name="s" localSheetId="4">#REF!</definedName>
    <definedName name="s">#REF!</definedName>
    <definedName name="Sales">#REF!</definedName>
    <definedName name="SBC" localSheetId="10">#REF!</definedName>
    <definedName name="SBC" localSheetId="11">#REF!</definedName>
    <definedName name="SBC" localSheetId="3">#REF!</definedName>
    <definedName name="SBC" localSheetId="4">#REF!</definedName>
    <definedName name="SBC">#REF!</definedName>
    <definedName name="SBC_Amort">#REF!</definedName>
    <definedName name="SC" localSheetId="10">#REF!</definedName>
    <definedName name="SC" localSheetId="11">#REF!</definedName>
    <definedName name="SC" localSheetId="3">#REF!</definedName>
    <definedName name="SC" localSheetId="4">#REF!</definedName>
    <definedName name="SC">#REF!</definedName>
    <definedName name="SSA" localSheetId="10">#REF!</definedName>
    <definedName name="SSA" localSheetId="11">#REF!</definedName>
    <definedName name="SSA" localSheetId="3">#REF!</definedName>
    <definedName name="SSA" localSheetId="4">#REF!</definedName>
    <definedName name="SSA">#REF!</definedName>
    <definedName name="State_Tax_Rate">#REF!</definedName>
    <definedName name="SummerWinter" localSheetId="10">#REF!</definedName>
    <definedName name="SummerWinter" localSheetId="11">#REF!</definedName>
    <definedName name="SummerWinter" localSheetId="3">#REF!</definedName>
    <definedName name="SummerWinter" localSheetId="4">#REF!</definedName>
    <definedName name="SummerWinter">#REF!</definedName>
    <definedName name="SUT" localSheetId="10">#REF!</definedName>
    <definedName name="SUT" localSheetId="11">#REF!</definedName>
    <definedName name="SUT" localSheetId="3">#REF!</definedName>
    <definedName name="SUT" localSheetId="4">#REF!</definedName>
    <definedName name="SUT">#REF!</definedName>
    <definedName name="SW">#REF!</definedName>
    <definedName name="Swap_Amort">#REF!</definedName>
    <definedName name="Tacx_Factor">#REF!</definedName>
    <definedName name="TaxBasis">#REF!</definedName>
    <definedName name="TBC" localSheetId="10">#REF!</definedName>
    <definedName name="TBC" localSheetId="11">#REF!</definedName>
    <definedName name="TBC" localSheetId="3">#REF!</definedName>
    <definedName name="TBC" localSheetId="4">#REF!</definedName>
    <definedName name="TBC">#REF!</definedName>
    <definedName name="TBCtax" localSheetId="10">#REF!</definedName>
    <definedName name="TBCtax" localSheetId="11">#REF!</definedName>
    <definedName name="TBCtax" localSheetId="3">#REF!</definedName>
    <definedName name="TBCtax" localSheetId="4">#REF!</definedName>
    <definedName name="TBCtax">#REF!</definedName>
    <definedName name="TEFA">#REF!</definedName>
    <definedName name="TOTAL_CUSTOMERS">#REF!</definedName>
    <definedName name="TOTAL_LINES">#REF!</definedName>
    <definedName name="transco">#REF!</definedName>
    <definedName name="transcosts">#REF!</definedName>
    <definedName name="UnB2003key" localSheetId="10">#REF!</definedName>
    <definedName name="UnB2003key" localSheetId="11">#REF!</definedName>
    <definedName name="UnB2003key" localSheetId="3">#REF!</definedName>
    <definedName name="UnB2003key" localSheetId="4">#REF!</definedName>
    <definedName name="UnB2003key">#REF!</definedName>
    <definedName name="UnB2004key" localSheetId="10">#REF!</definedName>
    <definedName name="UnB2004key" localSheetId="11">#REF!</definedName>
    <definedName name="UnB2004key" localSheetId="3">#REF!</definedName>
    <definedName name="UnB2004key" localSheetId="4">#REF!</definedName>
    <definedName name="UnB2004key">#REF!</definedName>
    <definedName name="UnB2005key" localSheetId="10">#REF!</definedName>
    <definedName name="UnB2005key" localSheetId="11">#REF!</definedName>
    <definedName name="UnB2005key" localSheetId="3">#REF!</definedName>
    <definedName name="UnB2005key" localSheetId="4">#REF!</definedName>
    <definedName name="UnB2005key">#REF!</definedName>
    <definedName name="UnB2006key">#REF!</definedName>
    <definedName name="UnB2007key">#REF!</definedName>
    <definedName name="UnB2008key">#REF!</definedName>
    <definedName name="UnbilledAdjLMRev">#REF!</definedName>
    <definedName name="UnbilledAdjLMSales">#REF!</definedName>
    <definedName name="UnbilledAdjLMWalkCode">#REF!</definedName>
    <definedName name="UnbilledAdjTMRev">#REF!</definedName>
    <definedName name="UnbilledAdjTMSales">#REF!</definedName>
    <definedName name="UnbilledAdjTMWalkCode">#REF!</definedName>
    <definedName name="UnBilledKey2003" localSheetId="10">#REF!</definedName>
    <definedName name="UnBilledKey2003" localSheetId="11">#REF!</definedName>
    <definedName name="UnBilledKey2003" localSheetId="3">#REF!</definedName>
    <definedName name="UnBilledKey2003" localSheetId="4">#REF!</definedName>
    <definedName name="UnBilledKey2003">#REF!</definedName>
    <definedName name="UnBilledKey2004" localSheetId="10">#REF!</definedName>
    <definedName name="UnBilledKey2004" localSheetId="11">#REF!</definedName>
    <definedName name="UnBilledKey2004" localSheetId="3">#REF!</definedName>
    <definedName name="UnBilledKey2004" localSheetId="4">#REF!</definedName>
    <definedName name="UnBilledKey2004">#REF!</definedName>
    <definedName name="UnBilledKey2005" localSheetId="10">#REF!</definedName>
    <definedName name="UnBilledKey2005" localSheetId="11">#REF!</definedName>
    <definedName name="UnBilledKey2005" localSheetId="3">#REF!</definedName>
    <definedName name="UnBilledKey2005" localSheetId="4">#REF!</definedName>
    <definedName name="UnBilledKey2005">#REF!</definedName>
    <definedName name="UnBilledKey2006">#REF!</definedName>
    <definedName name="UnBilledKey2007">#REF!</definedName>
    <definedName name="UnBilledKey2008">#REF!</definedName>
    <definedName name="UnbilledLMRev">#REF!</definedName>
    <definedName name="UnbilledLMSales">#REF!</definedName>
    <definedName name="UnbilledLMWalkCode">#REF!</definedName>
    <definedName name="UnbilledTMRev">#REF!</definedName>
    <definedName name="UnbilledTMSales">#REF!</definedName>
    <definedName name="UnbilledTMWalkCode">#REF!</definedName>
    <definedName name="ValidData" localSheetId="10">#REF!</definedName>
    <definedName name="ValidData" localSheetId="11">#REF!</definedName>
    <definedName name="ValidData" localSheetId="3">#REF!</definedName>
    <definedName name="ValidData" localSheetId="4">#REF!</definedName>
    <definedName name="ValidData">#REF!</definedName>
    <definedName name="what" localSheetId="10" hidden="1">{#N/A,#N/A,FALSE,"O&amp;M by processes";#N/A,#N/A,FALSE,"Elec Act vs Bud";#N/A,#N/A,FALSE,"G&amp;A";#N/A,#N/A,FALSE,"BGS";#N/A,#N/A,FALSE,"Res Cost"}</definedName>
    <definedName name="what" localSheetId="11" hidden="1">{#N/A,#N/A,FALSE,"O&amp;M by processes";#N/A,#N/A,FALSE,"Elec Act vs Bud";#N/A,#N/A,FALSE,"G&amp;A";#N/A,#N/A,FALSE,"BGS";#N/A,#N/A,FALSE,"Res Cost"}</definedName>
    <definedName name="what" localSheetId="3" hidden="1">{#N/A,#N/A,FALSE,"O&amp;M by processes";#N/A,#N/A,FALSE,"Elec Act vs Bud";#N/A,#N/A,FALSE,"G&amp;A";#N/A,#N/A,FALSE,"BGS";#N/A,#N/A,FALSE,"Res Cost"}</definedName>
    <definedName name="what" localSheetId="4" hidden="1">{#N/A,#N/A,FALSE,"O&amp;M by processes";#N/A,#N/A,FALSE,"Elec Act vs Bud";#N/A,#N/A,FALSE,"G&amp;A";#N/A,#N/A,FALSE,"BGS";#N/A,#N/A,FALSE,"Res Cost"}</definedName>
    <definedName name="what" hidden="1">{#N/A,#N/A,FALSE,"O&amp;M by processes";#N/A,#N/A,FALSE,"Elec Act vs Bud";#N/A,#N/A,FALSE,"G&amp;A";#N/A,#N/A,FALSE,"BGS";#N/A,#N/A,FALSE,"Res Cost"}</definedName>
    <definedName name="Whatwhat" localSheetId="10" hidden="1">{#N/A,#N/A,FALSE,"O&amp;M by processes";#N/A,#N/A,FALSE,"Elec Act vs Bud";#N/A,#N/A,FALSE,"G&amp;A";#N/A,#N/A,FALSE,"BGS";#N/A,#N/A,FALSE,"Res Cost"}</definedName>
    <definedName name="Whatwhat" localSheetId="11" hidden="1">{#N/A,#N/A,FALSE,"O&amp;M by processes";#N/A,#N/A,FALSE,"Elec Act vs Bud";#N/A,#N/A,FALSE,"G&amp;A";#N/A,#N/A,FALSE,"BGS";#N/A,#N/A,FALSE,"Res Cost"}</definedName>
    <definedName name="Whatwhat" localSheetId="3" hidden="1">{#N/A,#N/A,FALSE,"O&amp;M by processes";#N/A,#N/A,FALSE,"Elec Act vs Bud";#N/A,#N/A,FALSE,"G&amp;A";#N/A,#N/A,FALSE,"BGS";#N/A,#N/A,FALSE,"Res Cost"}</definedName>
    <definedName name="Whatwhat" localSheetId="4" hidden="1">{#N/A,#N/A,FALSE,"O&amp;M by processes";#N/A,#N/A,FALSE,"Elec Act vs Bud";#N/A,#N/A,FALSE,"G&amp;A";#N/A,#N/A,FALSE,"BGS";#N/A,#N/A,FALSE,"Res Cost"}</definedName>
    <definedName name="Whatwhat" hidden="1">{#N/A,#N/A,FALSE,"O&amp;M by processes";#N/A,#N/A,FALSE,"Elec Act vs Bud";#N/A,#N/A,FALSE,"G&amp;A";#N/A,#N/A,FALSE,"BGS";#N/A,#N/A,FALSE,"Res Cost"}</definedName>
    <definedName name="wrn.AGT." localSheetId="10" hidden="1">{"AGT",#N/A,FALSE,"Revenue"}</definedName>
    <definedName name="wrn.AGT." localSheetId="11" hidden="1">{"AGT",#N/A,FALSE,"Revenue"}</definedName>
    <definedName name="wrn.AGT." localSheetId="3" hidden="1">{"AGT",#N/A,FALSE,"Revenue"}</definedName>
    <definedName name="wrn.AGT." localSheetId="4" hidden="1">{"AGT",#N/A,FALSE,"Revenue"}</definedName>
    <definedName name="wrn.AGT." hidden="1">{"AGT",#N/A,FALSE,"Revenue"}</definedName>
    <definedName name="wrn.August._.1._.2003._.Rate._.Change." localSheetId="10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2003._.Rate._.Change." localSheetId="11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2003._.Rate._.Change." localSheetId="3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2003._.Rate._.Change." localSheetId="4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2003._.Rate._.Change.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Filing." localSheetId="10" hidden="1">{"2002 Scedule A Revenue Proof",#N/A,FALSE,"Schedule A";"2002 Rate Detail",#N/A,FALSE,"Schedule B";"2002 Light Rates Page 1",#N/A,FALSE,"Schedule B";"2002 Light Rates Page 2",#N/A,FALSE,"Schedule B";"Schedule C",#N/A,FALSE,"Schedule C"}</definedName>
    <definedName name="wrn.August._.1._.Filing." localSheetId="11" hidden="1">{"2002 Scedule A Revenue Proof",#N/A,FALSE,"Schedule A";"2002 Rate Detail",#N/A,FALSE,"Schedule B";"2002 Light Rates Page 1",#N/A,FALSE,"Schedule B";"2002 Light Rates Page 2",#N/A,FALSE,"Schedule B";"Schedule C",#N/A,FALSE,"Schedule C"}</definedName>
    <definedName name="wrn.August._.1._.Filing." localSheetId="3" hidden="1">{"2002 Scedule A Revenue Proof",#N/A,FALSE,"Schedule A";"2002 Rate Detail",#N/A,FALSE,"Schedule B";"2002 Light Rates Page 1",#N/A,FALSE,"Schedule B";"2002 Light Rates Page 2",#N/A,FALSE,"Schedule B";"Schedule C",#N/A,FALSE,"Schedule C"}</definedName>
    <definedName name="wrn.August._.1._.Filing." localSheetId="4" hidden="1">{"2002 Scedule A Revenue Proof",#N/A,FALSE,"Schedule A";"2002 Rate Detail",#N/A,FALSE,"Schedule B";"2002 Light Rates Page 1",#N/A,FALSE,"Schedule B";"2002 Light Rates Page 2",#N/A,FALSE,"Schedule B";"Schedule C",#N/A,FALSE,"Schedule C"}</definedName>
    <definedName name="wrn.August._.1._.Filing." hidden="1">{"2002 Scedule A Revenue Proof",#N/A,FALSE,"Schedule A";"2002 Rate Detail",#N/A,FALSE,"Schedule B";"2002 Light Rates Page 1",#N/A,FALSE,"Schedule B";"2002 Light Rates Page 2",#N/A,FALSE,"Schedule B";"Schedule C",#N/A,FALSE,"Schedule C"}</definedName>
    <definedName name="wrn.Basic." localSheetId="10" hidden="1">{#N/A,#N/A,FALSE,"O&amp;M by processes";#N/A,#N/A,FALSE,"Elec Act vs Bud";#N/A,#N/A,FALSE,"G&amp;A";#N/A,#N/A,FALSE,"BGS";#N/A,#N/A,FALSE,"Res Cost"}</definedName>
    <definedName name="wrn.Basic." localSheetId="11" hidden="1">{#N/A,#N/A,FALSE,"O&amp;M by processes";#N/A,#N/A,FALSE,"Elec Act vs Bud";#N/A,#N/A,FALSE,"G&amp;A";#N/A,#N/A,FALSE,"BGS";#N/A,#N/A,FALSE,"Res Cost"}</definedName>
    <definedName name="wrn.Basic." localSheetId="3" hidden="1">{#N/A,#N/A,FALSE,"O&amp;M by processes";#N/A,#N/A,FALSE,"Elec Act vs Bud";#N/A,#N/A,FALSE,"G&amp;A";#N/A,#N/A,FALSE,"BGS";#N/A,#N/A,FALSE,"Res Cost"}</definedName>
    <definedName name="wrn.Basic." localSheetId="4" hidden="1">{#N/A,#N/A,FALSE,"O&amp;M by processes";#N/A,#N/A,FALSE,"Elec Act vs Bud";#N/A,#N/A,FALSE,"G&amp;A";#N/A,#N/A,FALSE,"BGS";#N/A,#N/A,FALSE,"Res Cost"}</definedName>
    <definedName name="wrn.Basic." hidden="1">{#N/A,#N/A,FALSE,"O&amp;M by processes";#N/A,#N/A,FALSE,"Elec Act vs Bud";#N/A,#N/A,FALSE,"G&amp;A";#N/A,#N/A,FALSE,"BGS";#N/A,#N/A,FALSE,"Res Cost"}</definedName>
    <definedName name="wrn.Bill._.Comparisions." localSheetId="10" hidden="1">{"Page 1",#N/A,FALSE,"SC1";"Page 2",#N/A,FALSE,"SC1";"Page 3",#N/A,FALSE,"SC1";"Page 4",#N/A,FALSE,"SC1";"Page 5",#N/A,FALSE,"SC2 Pri";"Page 6",#N/A,FALSE,"SC2 Pri";"Page 7",#N/A,FALSE,"SC5";"Page 8",#N/A,FALSE,"SC7";"Page 9",#N/A,FALSE,"SC7";"Page 10",#N/A,FALSE,"SC7"}</definedName>
    <definedName name="wrn.Bill._.Comparisions." localSheetId="11" hidden="1">{"Page 1",#N/A,FALSE,"SC1";"Page 2",#N/A,FALSE,"SC1";"Page 3",#N/A,FALSE,"SC1";"Page 4",#N/A,FALSE,"SC1";"Page 5",#N/A,FALSE,"SC2 Pri";"Page 6",#N/A,FALSE,"SC2 Pri";"Page 7",#N/A,FALSE,"SC5";"Page 8",#N/A,FALSE,"SC7";"Page 9",#N/A,FALSE,"SC7";"Page 10",#N/A,FALSE,"SC7"}</definedName>
    <definedName name="wrn.Bill._.Comparisions." localSheetId="3" hidden="1">{"Page 1",#N/A,FALSE,"SC1";"Page 2",#N/A,FALSE,"SC1";"Page 3",#N/A,FALSE,"SC1";"Page 4",#N/A,FALSE,"SC1";"Page 5",#N/A,FALSE,"SC2 Pri";"Page 6",#N/A,FALSE,"SC2 Pri";"Page 7",#N/A,FALSE,"SC5";"Page 8",#N/A,FALSE,"SC7";"Page 9",#N/A,FALSE,"SC7";"Page 10",#N/A,FALSE,"SC7"}</definedName>
    <definedName name="wrn.Bill._.Comparisions." localSheetId="4" hidden="1">{"Page 1",#N/A,FALSE,"SC1";"Page 2",#N/A,FALSE,"SC1";"Page 3",#N/A,FALSE,"SC1";"Page 4",#N/A,FALSE,"SC1";"Page 5",#N/A,FALSE,"SC2 Pri";"Page 6",#N/A,FALSE,"SC2 Pri";"Page 7",#N/A,FALSE,"SC5";"Page 8",#N/A,FALSE,"SC7";"Page 9",#N/A,FALSE,"SC7";"Page 10",#N/A,FALSE,"SC7"}</definedName>
    <definedName name="wrn.Bill._.Comparisions." hidden="1">{"Page 1",#N/A,FALSE,"SC1";"Page 2",#N/A,FALSE,"SC1";"Page 3",#N/A,FALSE,"SC1";"Page 4",#N/A,FALSE,"SC1";"Page 5",#N/A,FALSE,"SC2 Pri";"Page 6",#N/A,FALSE,"SC2 Pri";"Page 7",#N/A,FALSE,"SC5";"Page 8",#N/A,FALSE,"SC7";"Page 9",#N/A,FALSE,"SC7";"Page 10",#N/A,FALSE,"SC7"}</definedName>
    <definedName name="wrn.Deferral._.Forecast." localSheetId="10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ferral._.Forecast." localSheetId="11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ferral._.Forecast." localSheetId="3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ferral._.Forecast." localSheetId="4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ferral._.Forecast.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Filing." localSheetId="10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" localSheetId="11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" localSheetId="3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" localSheetId="4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_.Update." localSheetId="10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wrn.Filing._.Update." localSheetId="11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wrn.Filing._.Update." localSheetId="3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wrn.Filing._.Update." localSheetId="4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wrn.Filing._.Update.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wrn.HLP._.Detail." localSheetId="10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HLP._.Detail." localSheetId="11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HLP._.Detail." localSheetId="3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HLP._.Detail." localSheetId="4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HLP._.Detail.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Rate._.Tables." localSheetId="10" hidden="1">{"SC1 Rates",#N/A,FALSE,"SC1";"SC2 Pri Rates",#N/A,FALSE,"SC2 Pri";"SC2 Sec Rates",#N/A,FALSE,"SC2 Sec";"SC2 Non Demand Rates",#N/A,FALSE,"SC2 Non Demand";"SC5 Rates",#N/A,FALSE,"SC5";"SC7 Rates",#N/A,FALSE,"SC7"}</definedName>
    <definedName name="wrn.Rate._.Tables." localSheetId="11" hidden="1">{"SC1 Rates",#N/A,FALSE,"SC1";"SC2 Pri Rates",#N/A,FALSE,"SC2 Pri";"SC2 Sec Rates",#N/A,FALSE,"SC2 Sec";"SC2 Non Demand Rates",#N/A,FALSE,"SC2 Non Demand";"SC5 Rates",#N/A,FALSE,"SC5";"SC7 Rates",#N/A,FALSE,"SC7"}</definedName>
    <definedName name="wrn.Rate._.Tables." localSheetId="3" hidden="1">{"SC1 Rates",#N/A,FALSE,"SC1";"SC2 Pri Rates",#N/A,FALSE,"SC2 Pri";"SC2 Sec Rates",#N/A,FALSE,"SC2 Sec";"SC2 Non Demand Rates",#N/A,FALSE,"SC2 Non Demand";"SC5 Rates",#N/A,FALSE,"SC5";"SC7 Rates",#N/A,FALSE,"SC7"}</definedName>
    <definedName name="wrn.Rate._.Tables." localSheetId="4" hidden="1">{"SC1 Rates",#N/A,FALSE,"SC1";"SC2 Pri Rates",#N/A,FALSE,"SC2 Pri";"SC2 Sec Rates",#N/A,FALSE,"SC2 Sec";"SC2 Non Demand Rates",#N/A,FALSE,"SC2 Non Demand";"SC5 Rates",#N/A,FALSE,"SC5";"SC7 Rates",#N/A,FALSE,"SC7"}</definedName>
    <definedName name="wrn.Rate._.Tables." hidden="1">{"SC1 Rates",#N/A,FALSE,"SC1";"SC2 Pri Rates",#N/A,FALSE,"SC2 Pri";"SC2 Sec Rates",#N/A,FALSE,"SC2 Sec";"SC2 Non Demand Rates",#N/A,FALSE,"SC2 Non Demand";"SC5 Rates",#N/A,FALSE,"SC5";"SC7 Rates",#N/A,FALSE,"SC7"}</definedName>
    <definedName name="wrn.Revenue._.Analysis." localSheetId="10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Revenue._.Analysis." localSheetId="11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Revenue._.Analysis." localSheetId="3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Revenue._.Analysis." localSheetId="4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Revenue._.Analysis.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SC9._.RD." localSheetId="10" hidden="1">{"SC9 Curr Rates",#N/A,TRUE,"SC9 Curr Rates";"Total Curr Sales and Rev",#N/A,TRUE,"SC9 Alloc Sales Rev";"CL SC9 Sales and Rev",#N/A,TRUE,"SC9  CL";"No CL SC9 Sales and Rev",#N/A,TRUE,"SC9  No CL";"SC9 1 M",#N/A,TRUE,"SC9 1";"SC9 2 M",#N/A,TRUE,"SC9 2";"SC9 3 M",#N/A,TRUE,"SC9 3";"SC9 4 M",#N/A,TRUE,"SC9 4";"SC9 5 M",#N/A,TRUE,"SC9 5";"SC9 1 C",#N/A,TRUE,"SC9 1 (2)";"SC9 2 C",#N/A,TRUE,"SC9 2 (2)";"SC9 3 C",#N/A,TRUE,"SC9 3 (2)";"SC9 4 C",#N/A,TRUE,"SC9 4 (2)";"SC9 5 C",#N/A,TRUE,"SC9 5 (2)";"SC3 EDP",#N/A,TRUE,"SC3 EDP"}</definedName>
    <definedName name="wrn.SC9._.RD." localSheetId="11" hidden="1">{"SC9 Curr Rates",#N/A,TRUE,"SC9 Curr Rates";"Total Curr Sales and Rev",#N/A,TRUE,"SC9 Alloc Sales Rev";"CL SC9 Sales and Rev",#N/A,TRUE,"SC9  CL";"No CL SC9 Sales and Rev",#N/A,TRUE,"SC9  No CL";"SC9 1 M",#N/A,TRUE,"SC9 1";"SC9 2 M",#N/A,TRUE,"SC9 2";"SC9 3 M",#N/A,TRUE,"SC9 3";"SC9 4 M",#N/A,TRUE,"SC9 4";"SC9 5 M",#N/A,TRUE,"SC9 5";"SC9 1 C",#N/A,TRUE,"SC9 1 (2)";"SC9 2 C",#N/A,TRUE,"SC9 2 (2)";"SC9 3 C",#N/A,TRUE,"SC9 3 (2)";"SC9 4 C",#N/A,TRUE,"SC9 4 (2)";"SC9 5 C",#N/A,TRUE,"SC9 5 (2)";"SC3 EDP",#N/A,TRUE,"SC3 EDP"}</definedName>
    <definedName name="wrn.SC9._.RD." localSheetId="3" hidden="1">{"SC9 Curr Rates",#N/A,TRUE,"SC9 Curr Rates";"Total Curr Sales and Rev",#N/A,TRUE,"SC9 Alloc Sales Rev";"CL SC9 Sales and Rev",#N/A,TRUE,"SC9  CL";"No CL SC9 Sales and Rev",#N/A,TRUE,"SC9  No CL";"SC9 1 M",#N/A,TRUE,"SC9 1";"SC9 2 M",#N/A,TRUE,"SC9 2";"SC9 3 M",#N/A,TRUE,"SC9 3";"SC9 4 M",#N/A,TRUE,"SC9 4";"SC9 5 M",#N/A,TRUE,"SC9 5";"SC9 1 C",#N/A,TRUE,"SC9 1 (2)";"SC9 2 C",#N/A,TRUE,"SC9 2 (2)";"SC9 3 C",#N/A,TRUE,"SC9 3 (2)";"SC9 4 C",#N/A,TRUE,"SC9 4 (2)";"SC9 5 C",#N/A,TRUE,"SC9 5 (2)";"SC3 EDP",#N/A,TRUE,"SC3 EDP"}</definedName>
    <definedName name="wrn.SC9._.RD." localSheetId="4" hidden="1">{"SC9 Curr Rates",#N/A,TRUE,"SC9 Curr Rates";"Total Curr Sales and Rev",#N/A,TRUE,"SC9 Alloc Sales Rev";"CL SC9 Sales and Rev",#N/A,TRUE,"SC9  CL";"No CL SC9 Sales and Rev",#N/A,TRUE,"SC9  No CL";"SC9 1 M",#N/A,TRUE,"SC9 1";"SC9 2 M",#N/A,TRUE,"SC9 2";"SC9 3 M",#N/A,TRUE,"SC9 3";"SC9 4 M",#N/A,TRUE,"SC9 4";"SC9 5 M",#N/A,TRUE,"SC9 5";"SC9 1 C",#N/A,TRUE,"SC9 1 (2)";"SC9 2 C",#N/A,TRUE,"SC9 2 (2)";"SC9 3 C",#N/A,TRUE,"SC9 3 (2)";"SC9 4 C",#N/A,TRUE,"SC9 4 (2)";"SC9 5 C",#N/A,TRUE,"SC9 5 (2)";"SC3 EDP",#N/A,TRUE,"SC3 EDP"}</definedName>
    <definedName name="wrn.SC9._.RD." hidden="1">{"SC9 Curr Rates",#N/A,TRUE,"SC9 Curr Rates";"Total Curr Sales and Rev",#N/A,TRUE,"SC9 Alloc Sales Rev";"CL SC9 Sales and Rev",#N/A,TRUE,"SC9  CL";"No CL SC9 Sales and Rev",#N/A,TRUE,"SC9  No CL";"SC9 1 M",#N/A,TRUE,"SC9 1";"SC9 2 M",#N/A,TRUE,"SC9 2";"SC9 3 M",#N/A,TRUE,"SC9 3";"SC9 4 M",#N/A,TRUE,"SC9 4";"SC9 5 M",#N/A,TRUE,"SC9 5";"SC9 1 C",#N/A,TRUE,"SC9 1 (2)";"SC9 2 C",#N/A,TRUE,"SC9 2 (2)";"SC9 3 C",#N/A,TRUE,"SC9 3 (2)";"SC9 4 C",#N/A,TRUE,"SC9 4 (2)";"SC9 5 C",#N/A,TRUE,"SC9 5 (2)";"SC3 EDP",#N/A,TRUE,"SC3 EDP"}</definedName>
    <definedName name="wrn.Settlement._.Analysis." localSheetId="10" hidden="1">{"Assumptions",#N/A,FALSE,"Assumptions";"2003 - 2007 Summary",#N/A,FALSE,"Income Statement";"Summary Deferral Forecast",#N/A,FALSE,"Deferral Forecast"}</definedName>
    <definedName name="wrn.Settlement._.Analysis." localSheetId="11" hidden="1">{"Assumptions",#N/A,FALSE,"Assumptions";"2003 - 2007 Summary",#N/A,FALSE,"Income Statement";"Summary Deferral Forecast",#N/A,FALSE,"Deferral Forecast"}</definedName>
    <definedName name="wrn.Settlement._.Analysis." localSheetId="3" hidden="1">{"Assumptions",#N/A,FALSE,"Assumptions";"2003 - 2007 Summary",#N/A,FALSE,"Income Statement";"Summary Deferral Forecast",#N/A,FALSE,"Deferral Forecast"}</definedName>
    <definedName name="wrn.Settlement._.Analysis." localSheetId="4" hidden="1">{"Assumptions",#N/A,FALSE,"Assumptions";"2003 - 2007 Summary",#N/A,FALSE,"Income Statement";"Summary Deferral Forecast",#N/A,FALSE,"Deferral Forecast"}</definedName>
    <definedName name="wrn.Settlement._.Analysis." hidden="1">{"Assumptions",#N/A,FALSE,"Assumptions";"2003 - 2007 Summary",#N/A,FALSE,"Income Statement";"Summary Deferral Forecast",#N/A,FALSE,"Deferral Forecast"}</definedName>
    <definedName name="wrn.Settlement._.RD." localSheetId="10" hidden="1">{"Sales Rev",#N/A,FALSE,"Sales &amp; Rev";"SC1 1",#N/A,FALSE,"SC1 1";"SC1 2",#N/A,FALSE,"SC1 2";"SC19 1",#N/A,FALSE,"SC19 1";"SC19 2",#N/A,FALSE,"SC19 2";"SC2 1",#N/A,FALSE,"SC2 1";"SC2 2",#N/A,FALSE,"SC2 2";"SC20 1",#N/A,FALSE,"SC20 1";"SC29 2",#N/A,FALSE,"SC20 2";"SC3 1",#N/A,FALSE,"SC3 1";"SC3 2",#N/A,FALSE,"SC3 2";"SC21 1",#N/A,FALSE,"SC21 1";"SC21 2",#N/A,FALSE,"SC21 2";"SC9 Curr Rates",#N/A,FALSE,"SC9 Curr Rates";"Total Curr Sales and Rev",#N/A,FALSE,"SC9 Alloc Sales Rev";"CL SC9 Sales and Rev",#N/A,FALSE,"SC9  CL";"No CL SC9 Sales and Rev",#N/A,FALSE,"SC9  No CL";"SC9 1 M",#N/A,FALSE,"SC9 1";"SC9 2 M",#N/A,FALSE,"SC9 2";"SC9 3 M",#N/A,FALSE,"SC9 3";"SC9 4 M",#N/A,FALSE,"SC9 4";"SC9 5 M",#N/A,FALSE,"SC9 5";"SC9 1 C",#N/A,FALSE,"SC9 1 (2)";"SC9 2 C",#N/A,FALSE,"SC9 2 (2)";"SC9 3 C",#N/A,FALSE,"SC9 3 (2)";"SC9 4 C",#N/A,FALSE,"SC9 4 (2)";"SC9 5 C",#N/A,FALSE,"SC9 5 (2)";"SC2 EDP",#N/A,FALSE,"SC2 EDP";"SC3 EDP",#N/A,FALSE,"SC3 EDP";"EDP Pri",#N/A,FALSE,"EDP Pri";"EDP Sub",#N/A,FALSE,"EDP Sub";"EDP Trans",#N/A,FALSE,"EDP Trans";"Rev Change Summary",#N/A,FALSE,"Summary Tot Rev Chg";"current",#N/A,FALSE,"Prop v Curr";"proposed",#N/A,FALSE,"Prop v Curr";"change",#N/A,FALSE,"Prop v Curr"}</definedName>
    <definedName name="wrn.Settlement._.RD." localSheetId="11" hidden="1">{"Sales Rev",#N/A,FALSE,"Sales &amp; Rev";"SC1 1",#N/A,FALSE,"SC1 1";"SC1 2",#N/A,FALSE,"SC1 2";"SC19 1",#N/A,FALSE,"SC19 1";"SC19 2",#N/A,FALSE,"SC19 2";"SC2 1",#N/A,FALSE,"SC2 1";"SC2 2",#N/A,FALSE,"SC2 2";"SC20 1",#N/A,FALSE,"SC20 1";"SC29 2",#N/A,FALSE,"SC20 2";"SC3 1",#N/A,FALSE,"SC3 1";"SC3 2",#N/A,FALSE,"SC3 2";"SC21 1",#N/A,FALSE,"SC21 1";"SC21 2",#N/A,FALSE,"SC21 2";"SC9 Curr Rates",#N/A,FALSE,"SC9 Curr Rates";"Total Curr Sales and Rev",#N/A,FALSE,"SC9 Alloc Sales Rev";"CL SC9 Sales and Rev",#N/A,FALSE,"SC9  CL";"No CL SC9 Sales and Rev",#N/A,FALSE,"SC9  No CL";"SC9 1 M",#N/A,FALSE,"SC9 1";"SC9 2 M",#N/A,FALSE,"SC9 2";"SC9 3 M",#N/A,FALSE,"SC9 3";"SC9 4 M",#N/A,FALSE,"SC9 4";"SC9 5 M",#N/A,FALSE,"SC9 5";"SC9 1 C",#N/A,FALSE,"SC9 1 (2)";"SC9 2 C",#N/A,FALSE,"SC9 2 (2)";"SC9 3 C",#N/A,FALSE,"SC9 3 (2)";"SC9 4 C",#N/A,FALSE,"SC9 4 (2)";"SC9 5 C",#N/A,FALSE,"SC9 5 (2)";"SC2 EDP",#N/A,FALSE,"SC2 EDP";"SC3 EDP",#N/A,FALSE,"SC3 EDP";"EDP Pri",#N/A,FALSE,"EDP Pri";"EDP Sub",#N/A,FALSE,"EDP Sub";"EDP Trans",#N/A,FALSE,"EDP Trans";"Rev Change Summary",#N/A,FALSE,"Summary Tot Rev Chg";"current",#N/A,FALSE,"Prop v Curr";"proposed",#N/A,FALSE,"Prop v Curr";"change",#N/A,FALSE,"Prop v Curr"}</definedName>
    <definedName name="wrn.Settlement._.RD." localSheetId="3" hidden="1">{"Sales Rev",#N/A,FALSE,"Sales &amp; Rev";"SC1 1",#N/A,FALSE,"SC1 1";"SC1 2",#N/A,FALSE,"SC1 2";"SC19 1",#N/A,FALSE,"SC19 1";"SC19 2",#N/A,FALSE,"SC19 2";"SC2 1",#N/A,FALSE,"SC2 1";"SC2 2",#N/A,FALSE,"SC2 2";"SC20 1",#N/A,FALSE,"SC20 1";"SC29 2",#N/A,FALSE,"SC20 2";"SC3 1",#N/A,FALSE,"SC3 1";"SC3 2",#N/A,FALSE,"SC3 2";"SC21 1",#N/A,FALSE,"SC21 1";"SC21 2",#N/A,FALSE,"SC21 2";"SC9 Curr Rates",#N/A,FALSE,"SC9 Curr Rates";"Total Curr Sales and Rev",#N/A,FALSE,"SC9 Alloc Sales Rev";"CL SC9 Sales and Rev",#N/A,FALSE,"SC9  CL";"No CL SC9 Sales and Rev",#N/A,FALSE,"SC9  No CL";"SC9 1 M",#N/A,FALSE,"SC9 1";"SC9 2 M",#N/A,FALSE,"SC9 2";"SC9 3 M",#N/A,FALSE,"SC9 3";"SC9 4 M",#N/A,FALSE,"SC9 4";"SC9 5 M",#N/A,FALSE,"SC9 5";"SC9 1 C",#N/A,FALSE,"SC9 1 (2)";"SC9 2 C",#N/A,FALSE,"SC9 2 (2)";"SC9 3 C",#N/A,FALSE,"SC9 3 (2)";"SC9 4 C",#N/A,FALSE,"SC9 4 (2)";"SC9 5 C",#N/A,FALSE,"SC9 5 (2)";"SC2 EDP",#N/A,FALSE,"SC2 EDP";"SC3 EDP",#N/A,FALSE,"SC3 EDP";"EDP Pri",#N/A,FALSE,"EDP Pri";"EDP Sub",#N/A,FALSE,"EDP Sub";"EDP Trans",#N/A,FALSE,"EDP Trans";"Rev Change Summary",#N/A,FALSE,"Summary Tot Rev Chg";"current",#N/A,FALSE,"Prop v Curr";"proposed",#N/A,FALSE,"Prop v Curr";"change",#N/A,FALSE,"Prop v Curr"}</definedName>
    <definedName name="wrn.Settlement._.RD." localSheetId="4" hidden="1">{"Sales Rev",#N/A,FALSE,"Sales &amp; Rev";"SC1 1",#N/A,FALSE,"SC1 1";"SC1 2",#N/A,FALSE,"SC1 2";"SC19 1",#N/A,FALSE,"SC19 1";"SC19 2",#N/A,FALSE,"SC19 2";"SC2 1",#N/A,FALSE,"SC2 1";"SC2 2",#N/A,FALSE,"SC2 2";"SC20 1",#N/A,FALSE,"SC20 1";"SC29 2",#N/A,FALSE,"SC20 2";"SC3 1",#N/A,FALSE,"SC3 1";"SC3 2",#N/A,FALSE,"SC3 2";"SC21 1",#N/A,FALSE,"SC21 1";"SC21 2",#N/A,FALSE,"SC21 2";"SC9 Curr Rates",#N/A,FALSE,"SC9 Curr Rates";"Total Curr Sales and Rev",#N/A,FALSE,"SC9 Alloc Sales Rev";"CL SC9 Sales and Rev",#N/A,FALSE,"SC9  CL";"No CL SC9 Sales and Rev",#N/A,FALSE,"SC9  No CL";"SC9 1 M",#N/A,FALSE,"SC9 1";"SC9 2 M",#N/A,FALSE,"SC9 2";"SC9 3 M",#N/A,FALSE,"SC9 3";"SC9 4 M",#N/A,FALSE,"SC9 4";"SC9 5 M",#N/A,FALSE,"SC9 5";"SC9 1 C",#N/A,FALSE,"SC9 1 (2)";"SC9 2 C",#N/A,FALSE,"SC9 2 (2)";"SC9 3 C",#N/A,FALSE,"SC9 3 (2)";"SC9 4 C",#N/A,FALSE,"SC9 4 (2)";"SC9 5 C",#N/A,FALSE,"SC9 5 (2)";"SC2 EDP",#N/A,FALSE,"SC2 EDP";"SC3 EDP",#N/A,FALSE,"SC3 EDP";"EDP Pri",#N/A,FALSE,"EDP Pri";"EDP Sub",#N/A,FALSE,"EDP Sub";"EDP Trans",#N/A,FALSE,"EDP Trans";"Rev Change Summary",#N/A,FALSE,"Summary Tot Rev Chg";"current",#N/A,FALSE,"Prop v Curr";"proposed",#N/A,FALSE,"Prop v Curr";"change",#N/A,FALSE,"Prop v Curr"}</definedName>
    <definedName name="wrn.Settlement._.RD." hidden="1">{"Sales Rev",#N/A,FALSE,"Sales &amp; Rev";"SC1 1",#N/A,FALSE,"SC1 1";"SC1 2",#N/A,FALSE,"SC1 2";"SC19 1",#N/A,FALSE,"SC19 1";"SC19 2",#N/A,FALSE,"SC19 2";"SC2 1",#N/A,FALSE,"SC2 1";"SC2 2",#N/A,FALSE,"SC2 2";"SC20 1",#N/A,FALSE,"SC20 1";"SC29 2",#N/A,FALSE,"SC20 2";"SC3 1",#N/A,FALSE,"SC3 1";"SC3 2",#N/A,FALSE,"SC3 2";"SC21 1",#N/A,FALSE,"SC21 1";"SC21 2",#N/A,FALSE,"SC21 2";"SC9 Curr Rates",#N/A,FALSE,"SC9 Curr Rates";"Total Curr Sales and Rev",#N/A,FALSE,"SC9 Alloc Sales Rev";"CL SC9 Sales and Rev",#N/A,FALSE,"SC9  CL";"No CL SC9 Sales and Rev",#N/A,FALSE,"SC9  No CL";"SC9 1 M",#N/A,FALSE,"SC9 1";"SC9 2 M",#N/A,FALSE,"SC9 2";"SC9 3 M",#N/A,FALSE,"SC9 3";"SC9 4 M",#N/A,FALSE,"SC9 4";"SC9 5 M",#N/A,FALSE,"SC9 5";"SC9 1 C",#N/A,FALSE,"SC9 1 (2)";"SC9 2 C",#N/A,FALSE,"SC9 2 (2)";"SC9 3 C",#N/A,FALSE,"SC9 3 (2)";"SC9 4 C",#N/A,FALSE,"SC9 4 (2)";"SC9 5 C",#N/A,FALSE,"SC9 5 (2)";"SC2 EDP",#N/A,FALSE,"SC2 EDP";"SC3 EDP",#N/A,FALSE,"SC3 EDP";"EDP Pri",#N/A,FALSE,"EDP Pri";"EDP Sub",#N/A,FALSE,"EDP Sub";"EDP Trans",#N/A,FALSE,"EDP Trans";"Rev Change Summary",#N/A,FALSE,"Summary Tot Rev Chg";"current",#N/A,FALSE,"Prop v Curr";"proposed",#N/A,FALSE,"Prop v Curr";"change",#N/A,FALSE,"Prop v Curr"}</definedName>
    <definedName name="wrn.Tax._.Accrual." localSheetId="10" hidden="1">{#N/A,#N/A,TRUE,"TAXPROV";#N/A,#N/A,TRUE,"FLOWTHRU";#N/A,#N/A,TRUE,"SCHEDULE M'S";#N/A,#N/A,TRUE,"PLANT M'S";#N/A,#N/A,TRUE,"TAXJE"}</definedName>
    <definedName name="wrn.Tax._.Accrual." localSheetId="11" hidden="1">{#N/A,#N/A,TRUE,"TAXPROV";#N/A,#N/A,TRUE,"FLOWTHRU";#N/A,#N/A,TRUE,"SCHEDULE M'S";#N/A,#N/A,TRUE,"PLANT M'S";#N/A,#N/A,TRUE,"TAXJE"}</definedName>
    <definedName name="wrn.Tax._.Accrual." localSheetId="3" hidden="1">{#N/A,#N/A,TRUE,"TAXPROV";#N/A,#N/A,TRUE,"FLOWTHRU";#N/A,#N/A,TRUE,"SCHEDULE M'S";#N/A,#N/A,TRUE,"PLANT M'S";#N/A,#N/A,TRUE,"TAXJE"}</definedName>
    <definedName name="wrn.Tax._.Accrual." localSheetId="4" hidden="1">{#N/A,#N/A,TRUE,"TAXPROV";#N/A,#N/A,TRUE,"FLOWTHRU";#N/A,#N/A,TRUE,"SCHEDULE M'S";#N/A,#N/A,TRUE,"PLANT M'S";#N/A,#N/A,TRUE,"TAXJE"}</definedName>
    <definedName name="wrn.Tax._.Accrual." hidden="1">{#N/A,#N/A,TRUE,"TAXPROV";#N/A,#N/A,TRUE,"FLOWTHRU";#N/A,#N/A,TRUE,"SCHEDULE M'S";#N/A,#N/A,TRUE,"PLANT M'S";#N/A,#N/A,TRUE,"TAXJE"}</definedName>
    <definedName name="wrn.TBC._.Update." localSheetId="10" hidden="1">{#N/A,#N/A,FALSE,"TABLE I";#N/A,#N/A,FALSE,"TBC Development";#N/A,#N/A,FALSE,"MTC -Tax Development";#N/A,#N/A,FALSE,"MTC - Tax descriptions";#N/A,#N/A,FALSE,"MTC -Tax True Up"}</definedName>
    <definedName name="wrn.TBC._.Update." localSheetId="11" hidden="1">{#N/A,#N/A,FALSE,"TABLE I";#N/A,#N/A,FALSE,"TBC Development";#N/A,#N/A,FALSE,"MTC -Tax Development";#N/A,#N/A,FALSE,"MTC - Tax descriptions";#N/A,#N/A,FALSE,"MTC -Tax True Up"}</definedName>
    <definedName name="wrn.TBC._.Update." localSheetId="3" hidden="1">{#N/A,#N/A,FALSE,"TABLE I";#N/A,#N/A,FALSE,"TBC Development";#N/A,#N/A,FALSE,"MTC -Tax Development";#N/A,#N/A,FALSE,"MTC - Tax descriptions";#N/A,#N/A,FALSE,"MTC -Tax True Up"}</definedName>
    <definedName name="wrn.TBC._.Update." localSheetId="4" hidden="1">{#N/A,#N/A,FALSE,"TABLE I";#N/A,#N/A,FALSE,"TBC Development";#N/A,#N/A,FALSE,"MTC -Tax Development";#N/A,#N/A,FALSE,"MTC - Tax descriptions";#N/A,#N/A,FALSE,"MTC -Tax True Up"}</definedName>
    <definedName name="wrn.TBC._.Update." hidden="1">{#N/A,#N/A,FALSE,"TABLE I";#N/A,#N/A,FALSE,"TBC Development";#N/A,#N/A,FALSE,"MTC -Tax Development";#N/A,#N/A,FALSE,"MTC - Tax descriptions";#N/A,#N/A,FALSE,"MTC -Tax True Up"}</definedName>
    <definedName name="Year">#REF!</definedName>
    <definedName name="Year1" localSheetId="7">#REF!</definedName>
    <definedName name="Year1" localSheetId="9">#REF!</definedName>
    <definedName name="Year1" localSheetId="10">#REF!</definedName>
    <definedName name="Year1" localSheetId="11">#REF!</definedName>
    <definedName name="Year1" localSheetId="12">#REF!</definedName>
    <definedName name="Year1" localSheetId="8">#REF!</definedName>
    <definedName name="Year1" localSheetId="0">#REF!</definedName>
    <definedName name="Year1" localSheetId="1">#REF!</definedName>
    <definedName name="Year1" localSheetId="6">#REF!</definedName>
    <definedName name="Year1" localSheetId="5">#REF!</definedName>
    <definedName name="Year1" localSheetId="13">#REF!</definedName>
    <definedName name="Year1" localSheetId="14">#REF!</definedName>
    <definedName name="Year1" localSheetId="15">#REF!</definedName>
    <definedName name="Year1" localSheetId="3">#REF!</definedName>
    <definedName name="Year1" localSheetId="4">#REF!</definedName>
    <definedName name="Year1" localSheetId="16">#REF!</definedName>
    <definedName name="Year1">#REF!</definedName>
    <definedName name="Year4BGS" localSheetId="10">#REF!</definedName>
    <definedName name="Year4BGS" localSheetId="11">#REF!</definedName>
    <definedName name="Year4BGS" localSheetId="3">#REF!</definedName>
    <definedName name="Year4BGS" localSheetId="4">#REF!</definedName>
    <definedName name="Year4BG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5" i="22" l="1"/>
  <c r="C15" i="23"/>
  <c r="C10" i="23"/>
  <c r="D44" i="22"/>
  <c r="D41" i="22"/>
  <c r="G16" i="22"/>
  <c r="G41" i="22" l="1"/>
  <c r="E47" i="22" s="1"/>
  <c r="D10" i="19"/>
  <c r="D44" i="21"/>
  <c r="I42" i="21"/>
  <c r="E41" i="19"/>
  <c r="D41" i="21"/>
  <c r="D25" i="19"/>
  <c r="D25" i="22" s="1"/>
  <c r="E16" i="21"/>
  <c r="D16" i="21"/>
  <c r="G9" i="21"/>
  <c r="E6" i="21"/>
  <c r="D6" i="21"/>
  <c r="C17" i="20"/>
  <c r="C11" i="20"/>
  <c r="C10" i="20"/>
  <c r="D17" i="16"/>
  <c r="D11" i="16"/>
  <c r="D10" i="16"/>
  <c r="D13" i="16" s="1"/>
  <c r="D19" i="16" s="1"/>
  <c r="E17" i="6"/>
  <c r="E19" i="6" s="1"/>
  <c r="E12" i="6"/>
  <c r="E11" i="6"/>
  <c r="E10" i="6"/>
  <c r="E13" i="6" s="1"/>
  <c r="E7" i="6"/>
  <c r="D21" i="6"/>
  <c r="C21" i="20" s="1"/>
  <c r="D7" i="6"/>
  <c r="E45" i="21" l="1"/>
  <c r="E42" i="19"/>
  <c r="D26" i="21"/>
  <c r="D24" i="19"/>
  <c r="E21" i="6"/>
  <c r="E46" i="22"/>
  <c r="D47" i="22"/>
  <c r="G47" i="22" s="1"/>
  <c r="F16" i="21"/>
  <c r="G16" i="21" s="1"/>
  <c r="G41" i="21"/>
  <c r="D47" i="21" s="1"/>
  <c r="C22" i="20"/>
  <c r="C13" i="20"/>
  <c r="C19" i="20" s="1"/>
  <c r="D26" i="19" l="1"/>
  <c r="D24" i="22"/>
  <c r="D26" i="22" s="1"/>
  <c r="C24" i="20"/>
  <c r="D11" i="22" s="1"/>
  <c r="E22" i="6"/>
  <c r="E24" i="6" s="1"/>
  <c r="F11" i="21" s="1"/>
  <c r="D21" i="16"/>
  <c r="D22" i="16" s="1"/>
  <c r="D24" i="16" s="1"/>
  <c r="E11" i="19" s="1"/>
  <c r="E47" i="21"/>
  <c r="G47" i="21" s="1"/>
  <c r="E46" i="21"/>
  <c r="D44" i="19" l="1"/>
  <c r="E45" i="19"/>
  <c r="D41" i="19"/>
  <c r="G16" i="19"/>
  <c r="D17" i="10"/>
  <c r="D10" i="10"/>
  <c r="C17" i="16"/>
  <c r="C10" i="16"/>
  <c r="C28" i="15" l="1"/>
  <c r="G41" i="19"/>
  <c r="D20" i="4"/>
  <c r="I42" i="12"/>
  <c r="E46" i="19" l="1"/>
  <c r="E47" i="19"/>
  <c r="D47" i="19"/>
  <c r="E10" i="12"/>
  <c r="G47" i="19" l="1"/>
  <c r="D44" i="12"/>
  <c r="K42" i="12"/>
  <c r="E42" i="12"/>
  <c r="E45" i="12" s="1"/>
  <c r="E41" i="12"/>
  <c r="D41" i="12"/>
  <c r="F14" i="12"/>
  <c r="F12" i="12"/>
  <c r="I10" i="12"/>
  <c r="G9" i="12"/>
  <c r="E6" i="12"/>
  <c r="D6" i="12"/>
  <c r="F15" i="12" l="1"/>
  <c r="F16" i="12"/>
  <c r="D16" i="12"/>
  <c r="E16" i="12"/>
  <c r="G41" i="12"/>
  <c r="E47" i="12" l="1"/>
  <c r="E46" i="12"/>
  <c r="G16" i="12"/>
  <c r="D47" i="12"/>
  <c r="G47" i="12" l="1"/>
  <c r="C17" i="10" l="1"/>
  <c r="C10" i="10"/>
  <c r="D17" i="6"/>
  <c r="D12" i="6"/>
  <c r="D10" i="6"/>
  <c r="C21" i="10"/>
  <c r="C22" i="10" l="1"/>
  <c r="D11" i="6" l="1"/>
  <c r="C11" i="16"/>
  <c r="C13" i="16" s="1"/>
  <c r="C19" i="16" s="1"/>
  <c r="C11" i="10"/>
  <c r="C13" i="10" s="1"/>
  <c r="C19" i="10" s="1"/>
  <c r="C24" i="10" s="1"/>
  <c r="D11" i="12" s="1"/>
  <c r="D12" i="12" s="1"/>
  <c r="D14" i="12" s="1"/>
  <c r="D15" i="12" s="1"/>
  <c r="D13" i="6" l="1"/>
  <c r="D19" i="6" s="1"/>
  <c r="D11" i="10"/>
  <c r="D13" i="10" s="1"/>
  <c r="D19" i="10" s="1"/>
  <c r="D16" i="4"/>
  <c r="D11" i="4"/>
  <c r="D9" i="4"/>
  <c r="D21" i="4" l="1"/>
  <c r="D22" i="6" l="1"/>
  <c r="D24" i="6" s="1"/>
  <c r="E11" i="21" s="1"/>
  <c r="C21" i="16"/>
  <c r="C22" i="16" s="1"/>
  <c r="C24" i="16" s="1"/>
  <c r="D11" i="19" s="1"/>
  <c r="D21" i="10"/>
  <c r="D22" i="10" s="1"/>
  <c r="D24" i="10" s="1"/>
  <c r="E12" i="12"/>
  <c r="E14" i="12" s="1"/>
  <c r="E15" i="12" s="1"/>
  <c r="G15" i="12" s="1"/>
  <c r="G17" i="12" s="1"/>
  <c r="C9" i="1"/>
  <c r="E14" i="21" l="1"/>
  <c r="E12" i="21"/>
  <c r="D14" i="19"/>
  <c r="D24" i="12"/>
  <c r="D25" i="12"/>
  <c r="C12" i="1"/>
  <c r="F10" i="21" l="1"/>
  <c r="D10" i="22" s="1"/>
  <c r="D14" i="22" s="1"/>
  <c r="D30" i="22" s="1"/>
  <c r="E10" i="19"/>
  <c r="E14" i="19" s="1"/>
  <c r="E29" i="21"/>
  <c r="E15" i="21"/>
  <c r="E30" i="21"/>
  <c r="D15" i="22"/>
  <c r="D29" i="22"/>
  <c r="D15" i="19"/>
  <c r="D30" i="19"/>
  <c r="D29" i="19"/>
  <c r="D30" i="12"/>
  <c r="F30" i="12"/>
  <c r="E30" i="12"/>
  <c r="D26" i="12"/>
  <c r="D29" i="12"/>
  <c r="F29" i="12"/>
  <c r="E29" i="12"/>
  <c r="E31" i="12" s="1"/>
  <c r="F12" i="21" l="1"/>
  <c r="F14" i="21"/>
  <c r="E31" i="21"/>
  <c r="D31" i="22"/>
  <c r="F10" i="19"/>
  <c r="E29" i="19"/>
  <c r="E15" i="19"/>
  <c r="E30" i="19"/>
  <c r="D31" i="19"/>
  <c r="F31" i="12"/>
  <c r="G30" i="12"/>
  <c r="D35" i="12" s="1"/>
  <c r="D31" i="12"/>
  <c r="G29" i="12"/>
  <c r="F14" i="19" l="1"/>
  <c r="F29" i="19" s="1"/>
  <c r="G29" i="19" s="1"/>
  <c r="E10" i="22"/>
  <c r="E14" i="22" s="1"/>
  <c r="E31" i="19"/>
  <c r="F15" i="21"/>
  <c r="D34" i="12"/>
  <c r="G31" i="12"/>
  <c r="D36" i="12" s="1"/>
  <c r="D42" i="12" s="1"/>
  <c r="D45" i="12" s="1"/>
  <c r="D46" i="12" s="1"/>
  <c r="G46" i="12" s="1"/>
  <c r="G48" i="12" s="1"/>
  <c r="C9" i="8"/>
  <c r="F15" i="19" l="1"/>
  <c r="G15" i="19" s="1"/>
  <c r="G17" i="19" s="1"/>
  <c r="E30" i="22"/>
  <c r="F10" i="22"/>
  <c r="F14" i="22" s="1"/>
  <c r="E15" i="22"/>
  <c r="E29" i="22"/>
  <c r="F30" i="19"/>
  <c r="G30" i="19" s="1"/>
  <c r="D35" i="19" s="1"/>
  <c r="D34" i="19"/>
  <c r="D9" i="8"/>
  <c r="F31" i="19" l="1"/>
  <c r="F30" i="22"/>
  <c r="F29" i="22"/>
  <c r="F31" i="22" s="1"/>
  <c r="F15" i="22"/>
  <c r="G15" i="22" s="1"/>
  <c r="G17" i="22" s="1"/>
  <c r="E31" i="22"/>
  <c r="G30" i="22"/>
  <c r="D35" i="22" s="1"/>
  <c r="G31" i="19"/>
  <c r="D36" i="19" s="1"/>
  <c r="D42" i="19" s="1"/>
  <c r="C17" i="6"/>
  <c r="C22" i="6" s="1"/>
  <c r="C10" i="6"/>
  <c r="G29" i="22" l="1"/>
  <c r="G31" i="22" s="1"/>
  <c r="D36" i="22" s="1"/>
  <c r="D42" i="22" s="1"/>
  <c r="D46" i="19"/>
  <c r="G46" i="19" s="1"/>
  <c r="G48" i="19" s="1"/>
  <c r="D45" i="19"/>
  <c r="D10" i="4"/>
  <c r="D12" i="4" s="1"/>
  <c r="D18" i="4" s="1"/>
  <c r="D23" i="4" s="1"/>
  <c r="C13" i="6"/>
  <c r="C19" i="6" s="1"/>
  <c r="C24" i="6" s="1"/>
  <c r="D11" i="21" s="1"/>
  <c r="D34" i="22" l="1"/>
  <c r="D46" i="22"/>
  <c r="G46" i="22" s="1"/>
  <c r="G48" i="22" s="1"/>
  <c r="D45" i="22"/>
  <c r="D14" i="21"/>
  <c r="D12" i="21"/>
  <c r="D6" i="5"/>
  <c r="E6" i="5"/>
  <c r="G9" i="5"/>
  <c r="I10" i="5"/>
  <c r="F12" i="5"/>
  <c r="D26" i="5"/>
  <c r="D41" i="5"/>
  <c r="I42" i="5"/>
  <c r="K42" i="5"/>
  <c r="D44" i="5"/>
  <c r="E45" i="5"/>
  <c r="C9" i="4"/>
  <c r="C12" i="4" s="1"/>
  <c r="C16" i="4"/>
  <c r="C21" i="4" s="1"/>
  <c r="D30" i="21" l="1"/>
  <c r="D29" i="21"/>
  <c r="D15" i="21"/>
  <c r="G15" i="21" s="1"/>
  <c r="G17" i="21" s="1"/>
  <c r="F14" i="5"/>
  <c r="F30" i="5"/>
  <c r="F29" i="5"/>
  <c r="E16" i="5"/>
  <c r="C18" i="4"/>
  <c r="C23" i="4" s="1"/>
  <c r="D16" i="5"/>
  <c r="G41" i="5"/>
  <c r="E46" i="5" s="1"/>
  <c r="F15" i="5"/>
  <c r="F16" i="5"/>
  <c r="E11" i="3"/>
  <c r="D25" i="3"/>
  <c r="C26" i="3"/>
  <c r="D31" i="21" l="1"/>
  <c r="G16" i="5"/>
  <c r="D47" i="5"/>
  <c r="E47" i="5"/>
  <c r="F31" i="5"/>
  <c r="D11" i="3"/>
  <c r="C25" i="3"/>
  <c r="C27" i="3" s="1"/>
  <c r="D26" i="3"/>
  <c r="D27" i="3" s="1"/>
  <c r="C11" i="3"/>
  <c r="E26" i="3"/>
  <c r="E25" i="3"/>
  <c r="D25" i="2"/>
  <c r="C16" i="1"/>
  <c r="C21" i="1" l="1"/>
  <c r="C18" i="1"/>
  <c r="G47" i="5"/>
  <c r="C30" i="3"/>
  <c r="E27" i="3"/>
  <c r="C33" i="3" s="1"/>
  <c r="C31" i="3"/>
  <c r="D26" i="2"/>
  <c r="D27" i="2" s="1"/>
  <c r="D11" i="2"/>
  <c r="E25" i="2"/>
  <c r="E26" i="2"/>
  <c r="E11" i="2"/>
  <c r="C23" i="1" l="1"/>
  <c r="C10" i="2" s="1"/>
  <c r="C11" i="2" s="1"/>
  <c r="E27" i="2"/>
  <c r="D11" i="5" l="1"/>
  <c r="E11" i="5"/>
  <c r="C26" i="2"/>
  <c r="C25" i="2"/>
  <c r="C30" i="2" s="1"/>
  <c r="E12" i="5" l="1"/>
  <c r="D12" i="5"/>
  <c r="C27" i="2"/>
  <c r="C33" i="2" s="1"/>
  <c r="C31" i="2"/>
  <c r="D14" i="5" l="1"/>
  <c r="D15" i="5" s="1"/>
  <c r="D30" i="5"/>
  <c r="D29" i="5"/>
  <c r="E14" i="5"/>
  <c r="E15" i="5" s="1"/>
  <c r="E29" i="5"/>
  <c r="E30" i="5"/>
  <c r="G15" i="5" l="1"/>
  <c r="G17" i="5" s="1"/>
  <c r="D31" i="5"/>
  <c r="G29" i="5"/>
  <c r="E31" i="5"/>
  <c r="G30" i="5"/>
  <c r="D35" i="5" s="1"/>
  <c r="D34" i="5" l="1"/>
  <c r="G31" i="5"/>
  <c r="D36" i="5" s="1"/>
  <c r="D42" i="5" s="1"/>
  <c r="D45" i="5" s="1"/>
  <c r="D46" i="5" s="1"/>
  <c r="G46" i="5" s="1"/>
  <c r="G48" i="5" s="1"/>
  <c r="F29" i="21" l="1"/>
  <c r="F30" i="21"/>
  <c r="G30" i="21" s="1"/>
  <c r="D35" i="21" s="1"/>
  <c r="F31" i="21" l="1"/>
  <c r="G29" i="21"/>
  <c r="D34" i="21" l="1"/>
  <c r="G31" i="21"/>
  <c r="D36" i="21" s="1"/>
  <c r="D42" i="21" s="1"/>
  <c r="D46" i="21" l="1"/>
  <c r="G46" i="21" s="1"/>
  <c r="G48" i="21" s="1"/>
  <c r="D45" i="21"/>
</calcChain>
</file>

<file path=xl/sharedStrings.xml><?xml version="1.0" encoding="utf-8"?>
<sst xmlns="http://schemas.openxmlformats.org/spreadsheetml/2006/main" count="834" uniqueCount="217">
  <si>
    <t>Notes:</t>
  </si>
  <si>
    <t xml:space="preserve">= line 1 - line 2 </t>
  </si>
  <si>
    <t>BGS-RSCP Gen Obl - MW</t>
  </si>
  <si>
    <t>Days in Year</t>
  </si>
  <si>
    <t>= line 3 * line 4 * line 5</t>
  </si>
  <si>
    <t>Eligible Tranches</t>
  </si>
  <si>
    <t>Total Tranches</t>
  </si>
  <si>
    <t>= line 7 / line 8</t>
  </si>
  <si>
    <t>= line 6 * line 9</t>
  </si>
  <si>
    <r>
      <t xml:space="preserve">Total Applicable Customer Usage @ transmission nodes </t>
    </r>
    <r>
      <rPr>
        <b/>
        <i/>
        <sz val="10"/>
        <rFont val="Arial"/>
        <family val="2"/>
      </rPr>
      <t xml:space="preserve">- </t>
    </r>
    <r>
      <rPr>
        <i/>
        <sz val="10"/>
        <rFont val="Arial"/>
        <family val="2"/>
      </rPr>
      <t>in MWh</t>
    </r>
  </si>
  <si>
    <r>
      <t xml:space="preserve">Eligible Customer Usage @ transmission nodes </t>
    </r>
    <r>
      <rPr>
        <b/>
        <i/>
        <sz val="10"/>
        <rFont val="Arial"/>
        <family val="2"/>
      </rPr>
      <t xml:space="preserve">- </t>
    </r>
    <r>
      <rPr>
        <i/>
        <sz val="10"/>
        <rFont val="Arial"/>
        <family val="2"/>
      </rPr>
      <t>in MWh</t>
    </r>
  </si>
  <si>
    <t>= line 9 * line 11</t>
  </si>
  <si>
    <t>= line 10/ line 12 - rounded to 2 decimal places</t>
  </si>
  <si>
    <t>Illustrative Purposes Only</t>
  </si>
  <si>
    <t>NJ Sales &amp; Use Tax (SUT) excluded</t>
  </si>
  <si>
    <t>Table A</t>
  </si>
  <si>
    <t>Auction Results</t>
  </si>
  <si>
    <t>line #</t>
  </si>
  <si>
    <t>Winning Bid - in $/MWh</t>
  </si>
  <si>
    <t>1A</t>
  </si>
  <si>
    <t>Total - in $/MWh</t>
  </si>
  <si>
    <t>= line 1 + line 2</t>
  </si>
  <si>
    <t xml:space="preserve">      (includes all payments, including impact of PJM marginal losses)</t>
  </si>
  <si>
    <t># of Tranches for Bid</t>
  </si>
  <si>
    <t>Total # of Tranches</t>
  </si>
  <si>
    <t>Payment Factors</t>
  </si>
  <si>
    <t xml:space="preserve">                           Summer</t>
  </si>
  <si>
    <t xml:space="preserve">                           Winter</t>
  </si>
  <si>
    <r>
      <t xml:space="preserve">Applicable Customer Usage @ transmission nodes </t>
    </r>
    <r>
      <rPr>
        <b/>
        <i/>
        <sz val="10"/>
        <rFont val="Arial"/>
        <family val="2"/>
      </rPr>
      <t xml:space="preserve">- </t>
    </r>
    <r>
      <rPr>
        <i/>
        <sz val="10"/>
        <rFont val="Arial"/>
        <family val="2"/>
      </rPr>
      <t>in MWh</t>
    </r>
  </si>
  <si>
    <t xml:space="preserve">                           Summer MWh</t>
  </si>
  <si>
    <t xml:space="preserve">                           Winter MWh</t>
  </si>
  <si>
    <r>
      <t xml:space="preserve">Total Payment to Suppliers </t>
    </r>
    <r>
      <rPr>
        <i/>
        <sz val="10"/>
        <rFont val="Arial"/>
        <family val="2"/>
      </rPr>
      <t xml:space="preserve">- in $1000 </t>
    </r>
  </si>
  <si>
    <t xml:space="preserve">                           Total</t>
  </si>
  <si>
    <t>Note: $ reflect total payment</t>
  </si>
  <si>
    <r>
      <t xml:space="preserve">Average Payment to Suppliers </t>
    </r>
    <r>
      <rPr>
        <i/>
        <sz val="10"/>
        <rFont val="Arial"/>
        <family val="2"/>
      </rPr>
      <t>- in $/MWh</t>
    </r>
  </si>
  <si>
    <t>= sum(line 8) / (6) - rounded to 3 decimal places</t>
  </si>
  <si>
    <t>= sum(line 9) / (7) - rounded to 3 decimal places</t>
  </si>
  <si>
    <t xml:space="preserve">                Total weighted average</t>
  </si>
  <si>
    <t xml:space="preserve">   &lt;&lt;&lt; used in calculation of</t>
  </si>
  <si>
    <t>= sum(line 10) / [ (6) + (7)]</t>
  </si>
  <si>
    <t xml:space="preserve">           Customer Rates</t>
  </si>
  <si>
    <t xml:space="preserve">   rounded to 3 decimal places</t>
  </si>
  <si>
    <t>Calculation of June 2022 to May 2023 BGS-RSCP Rates</t>
  </si>
  <si>
    <t>2022/23
Delivery Year</t>
  </si>
  <si>
    <t>Capacity Proxy Price True-up - in $/MWh</t>
  </si>
  <si>
    <t>= (1+1A) * (2)/(3) * (4) * (6) + (1A) * (2)/(3) * (6)</t>
  </si>
  <si>
    <t>= (1+1A) * (2)/(3) * (5) * (7) + (1A) * (2)/(3) * (7)</t>
  </si>
  <si>
    <t>from Table A</t>
  </si>
  <si>
    <t>Capacity Proxy Price ($/MW-day)</t>
  </si>
  <si>
    <t>Capacity Proxy Price True-Up - $/MW-day</t>
  </si>
  <si>
    <t>Capacity Proxy Price True-Up - $/MWh</t>
  </si>
  <si>
    <t>Winning Bid</t>
  </si>
  <si>
    <t>36 month bid - 2022 auction</t>
  </si>
  <si>
    <t>remaining portion of 36 month bid - 2021 auction</t>
  </si>
  <si>
    <t>remaining portion of 36 month bid - 2020 auction</t>
  </si>
  <si>
    <t>Development of  Capacity Proxy Price True-Up - $/MWh</t>
  </si>
  <si>
    <t>Table A With Additional Line Item</t>
  </si>
  <si>
    <t>Specific BGS-RSCP Auction &gt;&gt;</t>
  </si>
  <si>
    <t>Calculation of June 2020 to May 2021 BGS-RSCP Rates</t>
  </si>
  <si>
    <t>36 month bid - 2020 auction</t>
  </si>
  <si>
    <t>remaining portion of 36 month bid - 2019 auction</t>
  </si>
  <si>
    <t>remaining portion of 36 month bid - 2018 auction</t>
  </si>
  <si>
    <t>Entered after 2022 BGS Auction</t>
  </si>
  <si>
    <t>** Auction results set to 1.0 to avoid using an atypical result from the current 12-month forward prices.</t>
  </si>
  <si>
    <t>*  Includes Impact of PJM Marginal Losses</t>
  </si>
  <si>
    <t>= (23) + (24)</t>
  </si>
  <si>
    <t>Weighted Avg Total Price</t>
  </si>
  <si>
    <t>= (19) / Total Tranches * (21)</t>
  </si>
  <si>
    <t>Weighted Avg Trans</t>
  </si>
  <si>
    <t>= (19) / Total Tranches * (22)</t>
  </si>
  <si>
    <t>Weighted Avg BGS</t>
  </si>
  <si>
    <t>= (20) - (21)</t>
  </si>
  <si>
    <t>BGS</t>
  </si>
  <si>
    <t>Transmission</t>
  </si>
  <si>
    <t>(excludes transmission).</t>
  </si>
  <si>
    <t>Price ¢/kWh</t>
  </si>
  <si>
    <t>Includes RECO RFP equivalent tranches</t>
  </si>
  <si>
    <t>Tranches</t>
  </si>
  <si>
    <t>Total</t>
  </si>
  <si>
    <t>RFP</t>
  </si>
  <si>
    <t>Auction</t>
  </si>
  <si>
    <t>RECO</t>
  </si>
  <si>
    <t>Average Cost (Including RECO RFP)</t>
  </si>
  <si>
    <t>= sum(line 15) / (12) / 1000 * 100  rounded to 3 decimal places</t>
  </si>
  <si>
    <t>¢/kWh</t>
  </si>
  <si>
    <t>= sum(line 14) / (11) / 1000 * 100  rounded to 3 decimal places</t>
  </si>
  <si>
    <t>Winter</t>
  </si>
  <si>
    <t>= sum(line 13) / (10) / 1000 * 100  rounded to 3 decimal places</t>
  </si>
  <si>
    <t>Summer</t>
  </si>
  <si>
    <t>Average Cost (NJ Statewide Auction)</t>
  </si>
  <si>
    <t>= (13) + (14)</t>
  </si>
  <si>
    <t>Total Cost</t>
  </si>
  <si>
    <t>From then-current Bid Factor Spreadsheet</t>
  </si>
  <si>
    <t>(Eastern Division)</t>
  </si>
  <si>
    <t>Applicable Customer Usage @ transmission nodes</t>
  </si>
  <si>
    <t>**</t>
  </si>
  <si>
    <t>Seasonal Payment Factors</t>
  </si>
  <si>
    <t>Weighted Avg Total Price (¢/kWh)</t>
  </si>
  <si>
    <t>= (1) / Total Tranches * (3)</t>
  </si>
  <si>
    <t>= (1) / Total Tranches * (4)</t>
  </si>
  <si>
    <t>=(2) - (3)</t>
  </si>
  <si>
    <t>BGS (¢/kWh)</t>
  </si>
  <si>
    <t>Average transmission cost included in bid</t>
  </si>
  <si>
    <t>Transmission (¢/kWh)</t>
  </si>
  <si>
    <t xml:space="preserve"> = 2(a) + 2(b)</t>
  </si>
  <si>
    <t>Winning Bid Price (¢/kWh)*</t>
  </si>
  <si>
    <t>2(C)</t>
  </si>
  <si>
    <t>Entered After 2022 BGS Auction</t>
  </si>
  <si>
    <t>Capacity Proxy Price True-up - in (¢/kWh)*</t>
  </si>
  <si>
    <t>2(b)</t>
  </si>
  <si>
    <t>2(a)</t>
  </si>
  <si>
    <t>From then-current auction</t>
  </si>
  <si>
    <t>36 Month</t>
  </si>
  <si>
    <t>Specific BGS-FP Auction &gt;&gt;</t>
  </si>
  <si>
    <t>Line #</t>
  </si>
  <si>
    <t>Weighted Average Price Calculation</t>
  </si>
  <si>
    <t>ROCKLAND ELECTRIC COMPANY</t>
  </si>
  <si>
    <t>2022 BGS Auction</t>
  </si>
  <si>
    <t xml:space="preserve">Capacity Proxy Price True-Up Annual Cost </t>
  </si>
  <si>
    <t>% of tranches eligible for payment</t>
  </si>
  <si>
    <t xml:space="preserve">Capacity Proxy Price True-Up Cost </t>
  </si>
  <si>
    <t xml:space="preserve">Capacity Proxy Price True-Up  Cost </t>
  </si>
  <si>
    <t>Using 2023/2024 Illustrative Data for RECO</t>
  </si>
  <si>
    <t>remaining portion of 36 month bid - 2020/21 filing</t>
  </si>
  <si>
    <t>Development of Assumed Transmission Price in Bids</t>
  </si>
  <si>
    <t>All in Average Cost Including Transmission</t>
  </si>
  <si>
    <t>per MWh at customer (per customer metered MWh)</t>
  </si>
  <si>
    <t>All in Average Cost Excluding Transmission</t>
  </si>
  <si>
    <t>per MWh at tranmission node system (per metered MWh at transmission node)</t>
  </si>
  <si>
    <t>RECO Avg.x'mission</t>
  </si>
  <si>
    <t>$/MWh</t>
  </si>
  <si>
    <t>Average transmission cost included in bid for existing tranches only</t>
  </si>
  <si>
    <t>as may be determined by the RPM or its successor or otherwise</t>
  </si>
  <si>
    <t>per Board Order dated 11/XX/2020</t>
  </si>
  <si>
    <t>Zonal Capacity Price ($/MW-day)</t>
  </si>
  <si>
    <t>2023/24
Delivery Year</t>
  </si>
  <si>
    <t>2022/2023 Delivery Year</t>
  </si>
  <si>
    <t>Entered After 2024 BGS Auction</t>
  </si>
  <si>
    <t>2024 BGS Auction</t>
  </si>
  <si>
    <t>Capacity Proxy Price True-Up Development for Winning Suppliers from 2021 BGS-RSCP Auction</t>
  </si>
  <si>
    <t>Capacity Proxy Price True-Up Development for Winning Suppliers from 2022 BGS-RSCP Auction</t>
  </si>
  <si>
    <t>Calculation for 2010/2021 and 2021/2022</t>
  </si>
  <si>
    <t>remaining portion of 36 month bid - 2021/22 filing</t>
  </si>
  <si>
    <t>= (1) / Total Tranches * (2C-3) / 100 * (8) * (10) * 1,000</t>
  </si>
  <si>
    <t>= (1) / Total Tranches * (2C-3) / 100* (9) * (11) * 1,000</t>
  </si>
  <si>
    <t>per Board Orders dated 11/18/2020 and 11/17/2021</t>
  </si>
  <si>
    <t>Using 2025/2026 Illustrative Data for RECO</t>
  </si>
  <si>
    <t>2025/26
Delivery Year</t>
  </si>
  <si>
    <t>Capacity Proxy Price True-Up Development for Winning Suppliers from 2023 BGS-RSCP Auction</t>
  </si>
  <si>
    <t>per Board Order dated 11/09/2022</t>
  </si>
  <si>
    <t>Entered After 2023 BGS Auction</t>
  </si>
  <si>
    <t xml:space="preserve">= 2(a) + 2(b) </t>
  </si>
  <si>
    <t>= (1) / Total Tranches * (3) / 100 * (6) * (8) * 1,000</t>
  </si>
  <si>
    <t>= (1) / Total Tranches * (3) / 100* (7) * (9) * 1,000</t>
  </si>
  <si>
    <t>= (11) + (12)</t>
  </si>
  <si>
    <t>= sum(line 11) / (8) / 1000 * 100  rounded to 3 decimal places</t>
  </si>
  <si>
    <t>= sum(line 12) / (9) / 1000 * 100  rounded to 3 decimal places</t>
  </si>
  <si>
    <t>= (19) - (20)</t>
  </si>
  <si>
    <t>= (17) / Total Tranches * (18)</t>
  </si>
  <si>
    <t>= (17) / Total Tranches * (19)</t>
  </si>
  <si>
    <t>= (19)</t>
  </si>
  <si>
    <t>Final Zonal net Load price</t>
  </si>
  <si>
    <t xml:space="preserve">2023/2024 Final Zonal Scaling Factors, UCAP Obligations, Zonal Capacity Prices, &amp; Zonal CTR Credit Rates </t>
  </si>
  <si>
    <t>Final Forecast Pool Requirement =</t>
  </si>
  <si>
    <t>Zone</t>
  </si>
  <si>
    <t>Final Zonal RPM Scaling Factor</t>
  </si>
  <si>
    <t>Final Zonal UCAP Obligation,          MW</t>
  </si>
  <si>
    <t>Final Zonal Capacity Price               ($/MW-day)</t>
  </si>
  <si>
    <t>Final Zonal CTR Credit Rate    ($/MW-UCAP Obligation-day)</t>
  </si>
  <si>
    <t>Final Zonal Net Load Price               ($/MW-day)</t>
  </si>
  <si>
    <t>AE</t>
  </si>
  <si>
    <t>AEP</t>
  </si>
  <si>
    <t>APS</t>
  </si>
  <si>
    <t>ATSI</t>
  </si>
  <si>
    <t>BGE</t>
  </si>
  <si>
    <t>COMED</t>
  </si>
  <si>
    <t>DAYTON</t>
  </si>
  <si>
    <t>DEOK</t>
  </si>
  <si>
    <t>DLCO</t>
  </si>
  <si>
    <t>DOM</t>
  </si>
  <si>
    <t>DPL</t>
  </si>
  <si>
    <t>EKPC</t>
  </si>
  <si>
    <t>JCPL</t>
  </si>
  <si>
    <t>METED</t>
  </si>
  <si>
    <t>OVEC</t>
  </si>
  <si>
    <t>PECO</t>
  </si>
  <si>
    <t>PENLC</t>
  </si>
  <si>
    <t>PEPCO</t>
  </si>
  <si>
    <t>PL</t>
  </si>
  <si>
    <t>PS</t>
  </si>
  <si>
    <t xml:space="preserve"> </t>
  </si>
  <si>
    <t>Capacity Proxy Price True-Up Development for Winning Suppliers from 2024 BGS-RSCP Auction</t>
  </si>
  <si>
    <t>zzRN Second column is added to show a true-up for winning suppliers from 2023 BGS Auction and a true-up for winning suppliers from 2024 BGS Auction. Winners in the 2024 BGS Auction will only receive true-up if results of 2025/2026 BRA are not known at least 5 days prior to the 2024 BGS-RSCP Auction.
Cell D5 is highlighted and will need to be updated with Capacity Proxy Price for 2025/2026.</t>
  </si>
  <si>
    <t>Using 2026/2027 Illustrative Data for RECO</t>
  </si>
  <si>
    <t>2026/27
Delivery Year</t>
  </si>
  <si>
    <t>BGS Auction from (16)</t>
  </si>
  <si>
    <t>Note 9.492¢ for RFP is illustrative</t>
  </si>
  <si>
    <t>Entered After 2025 BGS Auction</t>
  </si>
  <si>
    <t>2026 BGS Auction</t>
  </si>
  <si>
    <t>Capacity Proxy Price True-Up Development for Winning Suppliers from 2025 BGS-RSCP Auction</t>
  </si>
  <si>
    <t>Capacity Proxy Price True-Up Development for Winning Suppliers from 2025 BGS-RSCP Auction (If needed)</t>
  </si>
  <si>
    <t>per Board Order dated 11/17/2023 and XX/XX/2024</t>
  </si>
  <si>
    <t>Using 2027/2028 Illustrative Data for RECO</t>
  </si>
  <si>
    <t>Capacity Proxy Price True-Up Development for Winning Suppliers from 2025 BGS-RSCP Auction (if needed)</t>
  </si>
  <si>
    <t>2027/28
Delivery Year</t>
  </si>
  <si>
    <t>per Board Order dated XX/XX/2024</t>
  </si>
  <si>
    <t>2027 BGS Auction</t>
  </si>
  <si>
    <t>Capacity Proxy Price True-Up Development for Winning Suppliers from 2025 BGS-CIEP Auction (if needed)</t>
  </si>
  <si>
    <t>Payment to Suppliers - $/MW-day</t>
  </si>
  <si>
    <t>= line 3 + line 4</t>
  </si>
  <si>
    <t>illustrative winning bid in 2025 BGS-CIEP Auction</t>
  </si>
  <si>
    <t>per Board Orders dated 11/17/2021 and 11/09/2022 and XX/XX/2024</t>
  </si>
  <si>
    <t>Entered After 2026 BGS Auction</t>
  </si>
  <si>
    <t>Entered After 2027 BGS Auction</t>
  </si>
  <si>
    <t>2025 BGS Auction</t>
  </si>
  <si>
    <t>Development of  Capacity Proxy Price True-Up - $/MW-day</t>
  </si>
  <si>
    <t>Winning Bid-in $/MW-day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</si>
</sst>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1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#,##0.0"/>
    <numFmt numFmtId="166" formatCode="&quot;$&quot;#,##0"/>
    <numFmt numFmtId="167" formatCode="_(* #,##0_);_(* \(#,##0\);_(* &quot;-&quot;??_);_(@_)"/>
    <numFmt numFmtId="168" formatCode="0.0000"/>
    <numFmt numFmtId="169" formatCode="_(&quot;$&quot;* #,##0_);_(&quot;$&quot;* \(#,##0\);_(&quot;$&quot;* &quot;-&quot;??_);_(@_)"/>
    <numFmt numFmtId="170" formatCode="_(&quot;$&quot;* #,##0.0000_);_(&quot;$&quot;* \(#,##0.0000\);_(&quot;$&quot;* &quot;-&quot;??_);_(@_)"/>
    <numFmt numFmtId="171" formatCode="_(&quot;$&quot;* #,##0.000_);_(&quot;$&quot;* \(#,##0.000\);_(&quot;$&quot;* &quot;-&quot;??_);_(@_)"/>
    <numFmt numFmtId="172" formatCode="_(* #,##0.000_);_(* \(#,##0.000\);_(* &quot;-&quot;??_);_(@_)"/>
    <numFmt numFmtId="173" formatCode="0.0000%"/>
    <numFmt numFmtId="174" formatCode="&quot;$&quot;#,##0.0000"/>
    <numFmt numFmtId="175" formatCode="0.000"/>
    <numFmt numFmtId="176" formatCode="0.0"/>
    <numFmt numFmtId="177" formatCode="0.00000"/>
    <numFmt numFmtId="178" formatCode="_(* #,##0.0_);_(* \(#,##0.0\);_(* &quot;-&quot;??_);_(@_)"/>
    <numFmt numFmtId="179" formatCode="&quot;$&quot;#,##0.0000000"/>
    <numFmt numFmtId="180" formatCode="_(* #,##0.00000000000_);_(* \(#,##0.00000000000\);_(* &quot;-&quot;??_);_(@_)"/>
    <numFmt numFmtId="181" formatCode="&quot;$&quot;#,##0\ ;\(&quot;$&quot;#,##0\)"/>
  </numFmts>
  <fonts count="5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sz val="10"/>
      <color indexed="12"/>
      <name val="Arial"/>
      <family val="2"/>
    </font>
    <font>
      <sz val="10"/>
      <color rgb="FFFF0000"/>
      <name val="Arial"/>
      <family val="2"/>
    </font>
    <font>
      <u val="singleAccounting"/>
      <sz val="10"/>
      <color theme="1"/>
      <name val="Arial"/>
      <family val="2"/>
    </font>
    <font>
      <u val="singleAccounting"/>
      <sz val="10"/>
      <name val="Arial"/>
      <family val="2"/>
    </font>
    <font>
      <u/>
      <sz val="10"/>
      <name val="Arial"/>
      <family val="2"/>
    </font>
    <font>
      <b/>
      <sz val="16"/>
      <name val="Arial"/>
      <family val="2"/>
    </font>
    <font>
      <b/>
      <i/>
      <sz val="10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b/>
      <u/>
      <sz val="10"/>
      <name val="Arial"/>
      <family val="2"/>
    </font>
    <font>
      <sz val="8"/>
      <color indexed="12"/>
      <name val="Arial"/>
      <family val="2"/>
    </font>
    <font>
      <b/>
      <sz val="8"/>
      <color indexed="16"/>
      <name val="Arial"/>
      <family val="2"/>
    </font>
    <font>
      <b/>
      <i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sz val="10"/>
      <color indexed="22"/>
      <name val="Arial"/>
      <family val="2"/>
    </font>
    <font>
      <sz val="10"/>
      <color indexed="10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8"/>
      <color indexed="56"/>
      <name val="Cambria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2"/>
      <name val="Arial"/>
      <family val="2"/>
    </font>
    <font>
      <u/>
      <sz val="12"/>
      <color indexed="12"/>
      <name val="Arial"/>
      <family val="2"/>
    </font>
    <font>
      <b/>
      <sz val="12"/>
      <color indexed="8"/>
      <name val="Arial"/>
      <family val="2"/>
    </font>
    <font>
      <b/>
      <sz val="10"/>
      <color rgb="FFFF0000"/>
      <name val="Arial"/>
      <family val="2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sz val="11"/>
      <color rgb="FF9C6500"/>
      <name val="Eras Medium ITC"/>
      <family val="2"/>
    </font>
  </fonts>
  <fills count="5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164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17" borderId="0" applyNumberFormat="0" applyBorder="0" applyAlignment="0" applyProtection="0"/>
    <xf numFmtId="0" fontId="30" fillId="20" borderId="0" applyNumberFormat="0" applyBorder="0" applyAlignment="0" applyProtection="0"/>
    <xf numFmtId="0" fontId="30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31" borderId="0" applyNumberFormat="0" applyBorder="0" applyAlignment="0" applyProtection="0"/>
    <xf numFmtId="0" fontId="32" fillId="15" borderId="0" applyNumberFormat="0" applyBorder="0" applyAlignment="0" applyProtection="0"/>
    <xf numFmtId="0" fontId="33" fillId="32" borderId="5" applyNumberFormat="0" applyAlignment="0" applyProtection="0"/>
    <xf numFmtId="0" fontId="34" fillId="33" borderId="6" applyNumberFormat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2" fontId="25" fillId="0" borderId="0" applyFont="0" applyFill="0" applyBorder="0" applyAlignment="0" applyProtection="0"/>
    <xf numFmtId="0" fontId="36" fillId="16" borderId="0" applyNumberFormat="0" applyBorder="0" applyAlignment="0" applyProtection="0"/>
    <xf numFmtId="0" fontId="27" fillId="0" borderId="0" applyNumberFormat="0" applyFill="0" applyBorder="0" applyAlignment="0" applyProtection="0"/>
    <xf numFmtId="0" fontId="37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38" fillId="0" borderId="8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ill="0" applyBorder="0" applyAlignment="0" applyProtection="0"/>
    <xf numFmtId="0" fontId="40" fillId="19" borderId="5" applyNumberFormat="0" applyAlignment="0" applyProtection="0"/>
    <xf numFmtId="0" fontId="41" fillId="0" borderId="10" applyNumberFormat="0" applyFill="0" applyAlignment="0" applyProtection="0"/>
    <xf numFmtId="0" fontId="42" fillId="34" borderId="0" applyNumberFormat="0" applyBorder="0" applyAlignment="0" applyProtection="0"/>
    <xf numFmtId="0" fontId="1" fillId="0" borderId="0"/>
    <xf numFmtId="0" fontId="15" fillId="0" borderId="0"/>
    <xf numFmtId="0" fontId="3" fillId="35" borderId="11" applyNumberFormat="0" applyFont="0" applyAlignment="0" applyProtection="0"/>
    <xf numFmtId="0" fontId="43" fillId="32" borderId="1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5" fillId="0" borderId="13" applyNumberFormat="0" applyFont="0" applyFill="0" applyAlignment="0" applyProtection="0"/>
    <xf numFmtId="0" fontId="44" fillId="0" borderId="14" applyNumberFormat="0" applyFill="0" applyAlignment="0" applyProtection="0"/>
    <xf numFmtId="0" fontId="26" fillId="0" borderId="0" applyNumberForma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" fillId="35" borderId="11" applyNumberFormat="0" applyFont="0" applyAlignment="0" applyProtection="0"/>
    <xf numFmtId="9" fontId="3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" fillId="0" borderId="0"/>
    <xf numFmtId="0" fontId="3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4" fontId="30" fillId="38" borderId="12" applyNumberFormat="0" applyProtection="0">
      <alignment vertical="center"/>
    </xf>
    <xf numFmtId="0" fontId="25" fillId="0" borderId="13" applyNumberFormat="0" applyFont="0" applyFill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5" fillId="0" borderId="0"/>
    <xf numFmtId="0" fontId="45" fillId="0" borderId="0"/>
    <xf numFmtId="0" fontId="1" fillId="0" borderId="0"/>
    <xf numFmtId="0" fontId="1" fillId="0" borderId="0"/>
    <xf numFmtId="4" fontId="49" fillId="38" borderId="12" applyNumberFormat="0" applyProtection="0">
      <alignment vertical="center"/>
    </xf>
    <xf numFmtId="4" fontId="30" fillId="38" borderId="12" applyNumberFormat="0" applyProtection="0">
      <alignment horizontal="left" vertical="center" indent="1"/>
    </xf>
    <xf numFmtId="4" fontId="30" fillId="38" borderId="12" applyNumberFormat="0" applyProtection="0">
      <alignment horizontal="left" vertical="center" indent="1"/>
    </xf>
    <xf numFmtId="0" fontId="3" fillId="39" borderId="12" applyNumberFormat="0" applyProtection="0">
      <alignment horizontal="left" vertical="center" indent="1"/>
    </xf>
    <xf numFmtId="4" fontId="30" fillId="40" borderId="12" applyNumberFormat="0" applyProtection="0">
      <alignment horizontal="right" vertical="center"/>
    </xf>
    <xf numFmtId="4" fontId="30" fillId="41" borderId="12" applyNumberFormat="0" applyProtection="0">
      <alignment horizontal="right" vertical="center"/>
    </xf>
    <xf numFmtId="4" fontId="30" fillId="42" borderId="12" applyNumberFormat="0" applyProtection="0">
      <alignment horizontal="right" vertical="center"/>
    </xf>
    <xf numFmtId="4" fontId="30" fillId="43" borderId="12" applyNumberFormat="0" applyProtection="0">
      <alignment horizontal="right" vertical="center"/>
    </xf>
    <xf numFmtId="4" fontId="30" fillId="44" borderId="12" applyNumberFormat="0" applyProtection="0">
      <alignment horizontal="right" vertical="center"/>
    </xf>
    <xf numFmtId="4" fontId="30" fillId="45" borderId="12" applyNumberFormat="0" applyProtection="0">
      <alignment horizontal="right" vertical="center"/>
    </xf>
    <xf numFmtId="4" fontId="30" fillId="46" borderId="12" applyNumberFormat="0" applyProtection="0">
      <alignment horizontal="right" vertical="center"/>
    </xf>
    <xf numFmtId="4" fontId="30" fillId="47" borderId="12" applyNumberFormat="0" applyProtection="0">
      <alignment horizontal="right" vertical="center"/>
    </xf>
    <xf numFmtId="4" fontId="30" fillId="48" borderId="12" applyNumberFormat="0" applyProtection="0">
      <alignment horizontal="right" vertical="center"/>
    </xf>
    <xf numFmtId="4" fontId="44" fillId="49" borderId="12" applyNumberFormat="0" applyProtection="0">
      <alignment horizontal="left" vertical="center" indent="1"/>
    </xf>
    <xf numFmtId="4" fontId="30" fillId="50" borderId="15" applyNumberFormat="0" applyProtection="0">
      <alignment horizontal="left" vertical="center" indent="1"/>
    </xf>
    <xf numFmtId="4" fontId="47" fillId="51" borderId="0" applyNumberFormat="0" applyProtection="0">
      <alignment horizontal="left" vertical="center" indent="1"/>
    </xf>
    <xf numFmtId="0" fontId="3" fillId="39" borderId="12" applyNumberFormat="0" applyProtection="0">
      <alignment horizontal="left" vertical="center" indent="1"/>
    </xf>
    <xf numFmtId="4" fontId="30" fillId="50" borderId="12" applyNumberFormat="0" applyProtection="0">
      <alignment horizontal="left" vertical="center" indent="1"/>
    </xf>
    <xf numFmtId="4" fontId="30" fillId="37" borderId="12" applyNumberFormat="0" applyProtection="0">
      <alignment horizontal="left" vertical="center" indent="1"/>
    </xf>
    <xf numFmtId="0" fontId="3" fillId="37" borderId="12" applyNumberFormat="0" applyProtection="0">
      <alignment horizontal="left" vertical="center" indent="1"/>
    </xf>
    <xf numFmtId="0" fontId="3" fillId="37" borderId="12" applyNumberFormat="0" applyProtection="0">
      <alignment horizontal="left" vertical="center" indent="1"/>
    </xf>
    <xf numFmtId="0" fontId="3" fillId="52" borderId="12" applyNumberFormat="0" applyProtection="0">
      <alignment horizontal="left" vertical="center" indent="1"/>
    </xf>
    <xf numFmtId="0" fontId="3" fillId="52" borderId="12" applyNumberFormat="0" applyProtection="0">
      <alignment horizontal="left" vertical="center" indent="1"/>
    </xf>
    <xf numFmtId="0" fontId="3" fillId="36" borderId="12" applyNumberFormat="0" applyProtection="0">
      <alignment horizontal="left" vertical="center" indent="1"/>
    </xf>
    <xf numFmtId="0" fontId="3" fillId="36" borderId="12" applyNumberFormat="0" applyProtection="0">
      <alignment horizontal="left" vertical="center" indent="1"/>
    </xf>
    <xf numFmtId="0" fontId="3" fillId="39" borderId="12" applyNumberFormat="0" applyProtection="0">
      <alignment horizontal="left" vertical="center" indent="1"/>
    </xf>
    <xf numFmtId="0" fontId="3" fillId="39" borderId="12" applyNumberFormat="0" applyProtection="0">
      <alignment horizontal="left" vertical="center" indent="1"/>
    </xf>
    <xf numFmtId="4" fontId="30" fillId="53" borderId="12" applyNumberFormat="0" applyProtection="0">
      <alignment vertical="center"/>
    </xf>
    <xf numFmtId="4" fontId="49" fillId="53" borderId="12" applyNumberFormat="0" applyProtection="0">
      <alignment vertical="center"/>
    </xf>
    <xf numFmtId="4" fontId="30" fillId="53" borderId="12" applyNumberFormat="0" applyProtection="0">
      <alignment horizontal="left" vertical="center" indent="1"/>
    </xf>
    <xf numFmtId="4" fontId="30" fillId="53" borderId="12" applyNumberFormat="0" applyProtection="0">
      <alignment horizontal="left" vertical="center" indent="1"/>
    </xf>
    <xf numFmtId="4" fontId="30" fillId="50" borderId="12" applyNumberFormat="0" applyProtection="0">
      <alignment horizontal="right" vertical="center"/>
    </xf>
    <xf numFmtId="4" fontId="49" fillId="50" borderId="12" applyNumberFormat="0" applyProtection="0">
      <alignment horizontal="right" vertical="center"/>
    </xf>
    <xf numFmtId="0" fontId="3" fillId="39" borderId="12" applyNumberFormat="0" applyProtection="0">
      <alignment horizontal="left" vertical="center" indent="1"/>
    </xf>
    <xf numFmtId="0" fontId="3" fillId="39" borderId="12" applyNumberFormat="0" applyProtection="0">
      <alignment horizontal="left" vertical="center" indent="1"/>
    </xf>
    <xf numFmtId="0" fontId="50" fillId="0" borderId="0"/>
    <xf numFmtId="4" fontId="26" fillId="50" borderId="12" applyNumberFormat="0" applyProtection="0">
      <alignment horizontal="right" vertical="center"/>
    </xf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9" fontId="45" fillId="0" borderId="0" applyFont="0" applyFill="0" applyBorder="0" applyAlignment="0" applyProtection="0"/>
    <xf numFmtId="4" fontId="30" fillId="50" borderId="12" applyNumberFormat="0" applyProtection="0">
      <alignment horizontal="left" vertical="center" indent="1"/>
    </xf>
    <xf numFmtId="4" fontId="30" fillId="37" borderId="12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1" fillId="13" borderId="0" applyNumberFormat="0" applyBorder="0" applyAlignment="0" applyProtection="0"/>
  </cellStyleXfs>
  <cellXfs count="158">
    <xf numFmtId="0" fontId="0" fillId="0" borderId="0" xfId="0"/>
    <xf numFmtId="0" fontId="4" fillId="0" borderId="0" xfId="0" applyFont="1" applyAlignment="1">
      <alignment horizontal="center" wrapText="1"/>
    </xf>
    <xf numFmtId="0" fontId="5" fillId="0" borderId="0" xfId="0" applyFont="1"/>
    <xf numFmtId="0" fontId="3" fillId="0" borderId="0" xfId="0" applyFont="1"/>
    <xf numFmtId="0" fontId="2" fillId="0" borderId="0" xfId="0" applyFont="1"/>
    <xf numFmtId="0" fontId="4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2" fontId="8" fillId="0" borderId="0" xfId="0" applyNumberFormat="1" applyFont="1"/>
    <xf numFmtId="0" fontId="3" fillId="0" borderId="0" xfId="0" applyFont="1" applyAlignment="1">
      <alignment horizontal="center"/>
    </xf>
    <xf numFmtId="168" fontId="9" fillId="0" borderId="0" xfId="0" applyNumberFormat="1" applyFont="1"/>
    <xf numFmtId="168" fontId="9" fillId="2" borderId="0" xfId="0" applyNumberFormat="1" applyFont="1" applyFill="1"/>
    <xf numFmtId="44" fontId="7" fillId="0" borderId="0" xfId="3" applyFont="1" applyFill="1"/>
    <xf numFmtId="0" fontId="3" fillId="0" borderId="0" xfId="0" quotePrefix="1" applyFont="1"/>
    <xf numFmtId="0" fontId="8" fillId="0" borderId="0" xfId="0" applyFont="1"/>
    <xf numFmtId="9" fontId="0" fillId="0" borderId="0" xfId="2" applyFont="1" applyFill="1"/>
    <xf numFmtId="168" fontId="8" fillId="0" borderId="0" xfId="0" applyNumberFormat="1" applyFont="1"/>
    <xf numFmtId="3" fontId="3" fillId="0" borderId="0" xfId="0" applyNumberFormat="1" applyFont="1"/>
    <xf numFmtId="3" fontId="8" fillId="0" borderId="0" xfId="0" applyNumberFormat="1" applyFont="1"/>
    <xf numFmtId="169" fontId="7" fillId="0" borderId="0" xfId="3" applyNumberFormat="1" applyFont="1" applyFill="1"/>
    <xf numFmtId="0" fontId="7" fillId="0" borderId="0" xfId="0" applyFont="1"/>
    <xf numFmtId="0" fontId="7" fillId="0" borderId="0" xfId="0" quotePrefix="1" applyFont="1"/>
    <xf numFmtId="169" fontId="0" fillId="0" borderId="0" xfId="0" applyNumberFormat="1"/>
    <xf numFmtId="169" fontId="10" fillId="0" borderId="0" xfId="3" applyNumberFormat="1" applyFont="1" applyFill="1"/>
    <xf numFmtId="171" fontId="0" fillId="0" borderId="0" xfId="3" applyNumberFormat="1" applyFont="1" applyFill="1"/>
    <xf numFmtId="170" fontId="0" fillId="0" borderId="0" xfId="0" applyNumberFormat="1"/>
    <xf numFmtId="0" fontId="0" fillId="0" borderId="0" xfId="0" quotePrefix="1"/>
    <xf numFmtId="171" fontId="3" fillId="0" borderId="0" xfId="3" applyNumberFormat="1" applyFont="1" applyFill="1"/>
    <xf numFmtId="170" fontId="3" fillId="0" borderId="0" xfId="3" applyNumberFormat="1" applyFont="1" applyFill="1"/>
    <xf numFmtId="171" fontId="5" fillId="0" borderId="0" xfId="3" quotePrefix="1" applyNumberFormat="1" applyFont="1" applyFill="1"/>
    <xf numFmtId="0" fontId="5" fillId="0" borderId="0" xfId="0" applyFont="1" applyAlignment="1">
      <alignment horizontal="left"/>
    </xf>
    <xf numFmtId="0" fontId="0" fillId="0" borderId="0" xfId="0" applyAlignment="1">
      <alignment horizontal="right"/>
    </xf>
    <xf numFmtId="169" fontId="11" fillId="0" borderId="0" xfId="0" applyNumberFormat="1" applyFont="1"/>
    <xf numFmtId="169" fontId="0" fillId="0" borderId="0" xfId="3" applyNumberFormat="1" applyFont="1" applyFill="1"/>
    <xf numFmtId="0" fontId="5" fillId="0" borderId="0" xfId="0" applyFont="1" applyAlignment="1">
      <alignment horizontal="center"/>
    </xf>
    <xf numFmtId="17" fontId="0" fillId="0" borderId="0" xfId="0" applyNumberFormat="1"/>
    <xf numFmtId="172" fontId="3" fillId="0" borderId="0" xfId="1" quotePrefix="1" applyNumberFormat="1" applyFont="1" applyFill="1" applyBorder="1"/>
    <xf numFmtId="172" fontId="5" fillId="0" borderId="0" xfId="1" quotePrefix="1" applyNumberFormat="1" applyFont="1" applyFill="1" applyBorder="1"/>
    <xf numFmtId="43" fontId="3" fillId="0" borderId="0" xfId="1" quotePrefix="1" applyFont="1" applyFill="1"/>
    <xf numFmtId="17" fontId="0" fillId="0" borderId="0" xfId="0" applyNumberFormat="1" applyAlignment="1">
      <alignment horizontal="right"/>
    </xf>
    <xf numFmtId="43" fontId="5" fillId="0" borderId="0" xfId="1" quotePrefix="1" applyFont="1" applyFill="1" applyBorder="1"/>
    <xf numFmtId="43" fontId="3" fillId="0" borderId="0" xfId="1" quotePrefix="1" applyFont="1" applyFill="1" applyBorder="1"/>
    <xf numFmtId="43" fontId="3" fillId="0" borderId="0" xfId="1" applyFont="1" applyFill="1" applyBorder="1" applyAlignment="1">
      <alignment horizontal="right"/>
    </xf>
    <xf numFmtId="172" fontId="0" fillId="0" borderId="0" xfId="0" applyNumberFormat="1"/>
    <xf numFmtId="172" fontId="5" fillId="0" borderId="0" xfId="0" applyNumberFormat="1" applyFont="1"/>
    <xf numFmtId="0" fontId="5" fillId="0" borderId="0" xfId="0" applyFont="1" applyAlignment="1">
      <alignment horizontal="right"/>
    </xf>
    <xf numFmtId="171" fontId="5" fillId="0" borderId="0" xfId="3" quotePrefix="1" applyNumberFormat="1" applyFont="1" applyFill="1" applyBorder="1"/>
    <xf numFmtId="0" fontId="3" fillId="0" borderId="0" xfId="0" applyFont="1" applyAlignment="1">
      <alignment horizontal="left"/>
    </xf>
    <xf numFmtId="172" fontId="3" fillId="0" borderId="0" xfId="1" quotePrefix="1" applyNumberFormat="1" applyFont="1" applyFill="1"/>
    <xf numFmtId="0" fontId="5" fillId="0" borderId="0" xfId="0" applyFont="1" applyAlignment="1">
      <alignment horizontal="center" wrapText="1"/>
    </xf>
    <xf numFmtId="0" fontId="12" fillId="0" borderId="0" xfId="0" applyFont="1" applyAlignment="1">
      <alignment horizontal="left"/>
    </xf>
    <xf numFmtId="170" fontId="3" fillId="0" borderId="0" xfId="3" quotePrefix="1" applyNumberFormat="1" applyFont="1" applyFill="1"/>
    <xf numFmtId="0" fontId="6" fillId="0" borderId="0" xfId="0" applyFont="1"/>
    <xf numFmtId="168" fontId="6" fillId="0" borderId="0" xfId="0" applyNumberFormat="1" applyFont="1"/>
    <xf numFmtId="170" fontId="5" fillId="0" borderId="0" xfId="3" quotePrefix="1" applyNumberFormat="1" applyFont="1" applyFill="1"/>
    <xf numFmtId="169" fontId="0" fillId="0" borderId="0" xfId="3" quotePrefix="1" applyNumberFormat="1" applyFont="1" applyFill="1"/>
    <xf numFmtId="169" fontId="11" fillId="0" borderId="0" xfId="3" applyNumberFormat="1" applyFont="1" applyFill="1"/>
    <xf numFmtId="169" fontId="11" fillId="0" borderId="0" xfId="3" quotePrefix="1" applyNumberFormat="1" applyFont="1" applyFill="1"/>
    <xf numFmtId="169" fontId="5" fillId="0" borderId="0" xfId="0" applyNumberFormat="1" applyFont="1"/>
    <xf numFmtId="0" fontId="0" fillId="0" borderId="0" xfId="0" applyAlignment="1">
      <alignment horizontal="left"/>
    </xf>
    <xf numFmtId="173" fontId="0" fillId="0" borderId="0" xfId="2" applyNumberFormat="1" applyFont="1" applyFill="1"/>
    <xf numFmtId="174" fontId="5" fillId="0" borderId="0" xfId="3" quotePrefix="1" applyNumberFormat="1" applyFont="1" applyFill="1"/>
    <xf numFmtId="0" fontId="12" fillId="0" borderId="0" xfId="0" applyFont="1" applyAlignment="1">
      <alignment horizontal="center"/>
    </xf>
    <xf numFmtId="173" fontId="12" fillId="0" borderId="0" xfId="2" applyNumberFormat="1" applyFont="1" applyFill="1"/>
    <xf numFmtId="44" fontId="0" fillId="0" borderId="0" xfId="0" applyNumberFormat="1"/>
    <xf numFmtId="169" fontId="11" fillId="0" borderId="0" xfId="3" applyNumberFormat="1" applyFont="1" applyFill="1" applyBorder="1"/>
    <xf numFmtId="0" fontId="0" fillId="0" borderId="0" xfId="0" applyAlignment="1">
      <alignment horizontal="center" wrapText="1"/>
    </xf>
    <xf numFmtId="169" fontId="0" fillId="0" borderId="1" xfId="0" applyNumberFormat="1" applyBorder="1"/>
    <xf numFmtId="44" fontId="0" fillId="0" borderId="1" xfId="0" applyNumberFormat="1" applyBorder="1"/>
    <xf numFmtId="0" fontId="13" fillId="0" borderId="0" xfId="0" applyFont="1"/>
    <xf numFmtId="0" fontId="6" fillId="0" borderId="0" xfId="0" applyFont="1" applyAlignment="1">
      <alignment horizontal="center"/>
    </xf>
    <xf numFmtId="0" fontId="14" fillId="0" borderId="0" xfId="0" applyFont="1"/>
    <xf numFmtId="168" fontId="9" fillId="3" borderId="0" xfId="0" applyNumberFormat="1" applyFont="1" applyFill="1"/>
    <xf numFmtId="175" fontId="16" fillId="0" borderId="3" xfId="0" applyNumberFormat="1" applyFont="1" applyBorder="1"/>
    <xf numFmtId="175" fontId="15" fillId="0" borderId="0" xfId="0" applyNumberFormat="1" applyFont="1"/>
    <xf numFmtId="0" fontId="15" fillId="0" borderId="0" xfId="0" applyFont="1"/>
    <xf numFmtId="3" fontId="15" fillId="0" borderId="0" xfId="0" applyNumberFormat="1" applyFont="1"/>
    <xf numFmtId="3" fontId="17" fillId="0" borderId="0" xfId="0" applyNumberFormat="1" applyFont="1"/>
    <xf numFmtId="0" fontId="17" fillId="0" borderId="0" xfId="0" applyFont="1"/>
    <xf numFmtId="0" fontId="15" fillId="0" borderId="0" xfId="0" applyFont="1" applyAlignment="1">
      <alignment horizontal="center"/>
    </xf>
    <xf numFmtId="168" fontId="15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164" fontId="3" fillId="0" borderId="0" xfId="0" applyNumberFormat="1" applyFont="1"/>
    <xf numFmtId="164" fontId="3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/>
    <xf numFmtId="3" fontId="3" fillId="0" borderId="1" xfId="0" applyNumberFormat="1" applyFont="1" applyBorder="1"/>
    <xf numFmtId="166" fontId="3" fillId="0" borderId="0" xfId="0" applyNumberFormat="1" applyFont="1"/>
    <xf numFmtId="167" fontId="3" fillId="0" borderId="0" xfId="1" applyNumberFormat="1" applyFont="1" applyFill="1"/>
    <xf numFmtId="167" fontId="3" fillId="0" borderId="1" xfId="1" applyNumberFormat="1" applyFont="1" applyFill="1" applyBorder="1"/>
    <xf numFmtId="10" fontId="3" fillId="0" borderId="0" xfId="2" applyNumberFormat="1" applyFont="1" applyFill="1"/>
    <xf numFmtId="164" fontId="5" fillId="0" borderId="2" xfId="0" applyNumberFormat="1" applyFont="1" applyBorder="1"/>
    <xf numFmtId="0" fontId="5" fillId="0" borderId="0" xfId="0" quotePrefix="1" applyFont="1"/>
    <xf numFmtId="0" fontId="18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5" fillId="0" borderId="0" xfId="0" quotePrefix="1" applyFont="1" applyAlignment="1">
      <alignment horizontal="left"/>
    </xf>
    <xf numFmtId="175" fontId="16" fillId="0" borderId="0" xfId="0" applyNumberFormat="1" applyFont="1"/>
    <xf numFmtId="9" fontId="15" fillId="0" borderId="0" xfId="2" applyFont="1" applyFill="1" applyAlignment="1">
      <alignment horizontal="right"/>
    </xf>
    <xf numFmtId="0" fontId="15" fillId="0" borderId="0" xfId="0" applyFont="1" applyAlignment="1">
      <alignment horizontal="right"/>
    </xf>
    <xf numFmtId="0" fontId="17" fillId="0" borderId="0" xfId="0" quotePrefix="1" applyFont="1" applyAlignment="1">
      <alignment horizontal="left"/>
    </xf>
    <xf numFmtId="0" fontId="17" fillId="0" borderId="0" xfId="0" quotePrefix="1" applyFont="1" applyAlignment="1">
      <alignment horizontal="right"/>
    </xf>
    <xf numFmtId="0" fontId="16" fillId="0" borderId="0" xfId="0" applyFont="1"/>
    <xf numFmtId="0" fontId="15" fillId="0" borderId="0" xfId="0" applyFont="1" applyAlignment="1">
      <alignment horizontal="left"/>
    </xf>
    <xf numFmtId="166" fontId="3" fillId="0" borderId="0" xfId="0" applyNumberFormat="1" applyFont="1" applyAlignment="1">
      <alignment horizontal="right"/>
    </xf>
    <xf numFmtId="175" fontId="15" fillId="4" borderId="0" xfId="0" applyNumberFormat="1" applyFont="1" applyFill="1"/>
    <xf numFmtId="44" fontId="5" fillId="0" borderId="0" xfId="4" applyNumberFormat="1" applyFont="1"/>
    <xf numFmtId="0" fontId="5" fillId="0" borderId="0" xfId="4" applyFont="1"/>
    <xf numFmtId="0" fontId="5" fillId="0" borderId="0" xfId="4" applyFont="1" applyAlignment="1">
      <alignment horizontal="center"/>
    </xf>
    <xf numFmtId="0" fontId="4" fillId="0" borderId="0" xfId="4" applyFont="1" applyAlignment="1">
      <alignment horizontal="center" wrapText="1"/>
    </xf>
    <xf numFmtId="0" fontId="2" fillId="0" borderId="0" xfId="4" applyFont="1"/>
    <xf numFmtId="0" fontId="4" fillId="0" borderId="4" xfId="4" applyFont="1" applyBorder="1" applyAlignment="1">
      <alignment horizontal="center" wrapText="1"/>
    </xf>
    <xf numFmtId="0" fontId="3" fillId="0" borderId="0" xfId="4"/>
    <xf numFmtId="0" fontId="3" fillId="0" borderId="0" xfId="4" applyAlignment="1">
      <alignment horizontal="center"/>
    </xf>
    <xf numFmtId="8" fontId="3" fillId="0" borderId="0" xfId="4" applyNumberFormat="1"/>
    <xf numFmtId="10" fontId="3" fillId="0" borderId="0" xfId="2" applyNumberFormat="1" applyFont="1"/>
    <xf numFmtId="176" fontId="3" fillId="0" borderId="0" xfId="4" applyNumberFormat="1"/>
    <xf numFmtId="44" fontId="3" fillId="0" borderId="0" xfId="3" applyFont="1"/>
    <xf numFmtId="169" fontId="3" fillId="0" borderId="0" xfId="4" applyNumberFormat="1"/>
    <xf numFmtId="167" fontId="3" fillId="0" borderId="0" xfId="4" applyNumberFormat="1"/>
    <xf numFmtId="8" fontId="3" fillId="0" borderId="0" xfId="0" quotePrefix="1" applyNumberFormat="1" applyFont="1" applyAlignment="1">
      <alignment horizontal="center"/>
    </xf>
    <xf numFmtId="0" fontId="3" fillId="5" borderId="0" xfId="0" applyFont="1" applyFill="1" applyAlignment="1">
      <alignment horizontal="center" vertical="center" wrapText="1"/>
    </xf>
    <xf numFmtId="0" fontId="3" fillId="0" borderId="1" xfId="0" applyFont="1" applyBorder="1"/>
    <xf numFmtId="9" fontId="15" fillId="0" borderId="0" xfId="2" applyFont="1" applyAlignment="1">
      <alignment horizontal="right"/>
    </xf>
    <xf numFmtId="0" fontId="22" fillId="0" borderId="4" xfId="0" applyFont="1" applyBorder="1" applyAlignment="1">
      <alignment horizontal="center" vertical="top" wrapText="1"/>
    </xf>
    <xf numFmtId="0" fontId="22" fillId="6" borderId="4" xfId="0" applyFont="1" applyFill="1" applyBorder="1" applyAlignment="1">
      <alignment horizontal="center" vertical="center" wrapText="1"/>
    </xf>
    <xf numFmtId="0" fontId="22" fillId="7" borderId="4" xfId="0" applyFont="1" applyFill="1" applyBorder="1" applyAlignment="1">
      <alignment horizontal="center" vertical="center" wrapText="1"/>
    </xf>
    <xf numFmtId="0" fontId="22" fillId="8" borderId="4" xfId="0" applyFont="1" applyFill="1" applyBorder="1" applyAlignment="1">
      <alignment horizontal="center" vertical="center" wrapText="1"/>
    </xf>
    <xf numFmtId="0" fontId="22" fillId="9" borderId="4" xfId="0" applyFont="1" applyFill="1" applyBorder="1" applyAlignment="1">
      <alignment horizontal="center" vertical="center" wrapText="1"/>
    </xf>
    <xf numFmtId="0" fontId="22" fillId="10" borderId="4" xfId="0" applyFont="1" applyFill="1" applyBorder="1" applyAlignment="1">
      <alignment horizontal="center" vertical="center" wrapText="1"/>
    </xf>
    <xf numFmtId="0" fontId="22" fillId="11" borderId="4" xfId="0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vertical="center"/>
    </xf>
    <xf numFmtId="177" fontId="23" fillId="7" borderId="4" xfId="0" applyNumberFormat="1" applyFont="1" applyFill="1" applyBorder="1" applyAlignment="1">
      <alignment vertical="center"/>
    </xf>
    <xf numFmtId="178" fontId="23" fillId="8" borderId="4" xfId="5" applyNumberFormat="1" applyFont="1" applyFill="1" applyBorder="1" applyAlignment="1">
      <alignment vertical="center"/>
    </xf>
    <xf numFmtId="164" fontId="23" fillId="12" borderId="4" xfId="6" applyNumberFormat="1" applyFont="1" applyFill="1" applyBorder="1" applyAlignment="1">
      <alignment vertical="center"/>
    </xf>
    <xf numFmtId="179" fontId="23" fillId="10" borderId="4" xfId="6" applyNumberFormat="1" applyFont="1" applyFill="1" applyBorder="1" applyAlignment="1">
      <alignment vertical="center"/>
    </xf>
    <xf numFmtId="179" fontId="23" fillId="11" borderId="4" xfId="6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178" fontId="22" fillId="0" borderId="4" xfId="5" applyNumberFormat="1" applyFont="1" applyBorder="1" applyAlignment="1">
      <alignment vertical="center"/>
    </xf>
    <xf numFmtId="180" fontId="23" fillId="0" borderId="0" xfId="0" applyNumberFormat="1" applyFont="1" applyAlignment="1">
      <alignment vertical="center"/>
    </xf>
    <xf numFmtId="0" fontId="22" fillId="0" borderId="4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167" fontId="3" fillId="0" borderId="0" xfId="1" applyNumberFormat="1" applyFont="1" applyFill="1" applyBorder="1"/>
    <xf numFmtId="175" fontId="19" fillId="0" borderId="0" xfId="0" applyNumberFormat="1" applyFont="1"/>
    <xf numFmtId="168" fontId="19" fillId="0" borderId="0" xfId="0" applyNumberFormat="1" applyFont="1"/>
    <xf numFmtId="175" fontId="20" fillId="0" borderId="0" xfId="0" applyNumberFormat="1" applyFont="1"/>
    <xf numFmtId="3" fontId="17" fillId="5" borderId="0" xfId="0" applyNumberFormat="1" applyFont="1" applyFill="1"/>
    <xf numFmtId="0" fontId="19" fillId="0" borderId="0" xfId="0" applyFont="1"/>
    <xf numFmtId="3" fontId="15" fillId="5" borderId="0" xfId="0" applyNumberFormat="1" applyFont="1" applyFill="1"/>
    <xf numFmtId="164" fontId="5" fillId="0" borderId="0" xfId="0" applyNumberFormat="1" applyFont="1"/>
    <xf numFmtId="10" fontId="3" fillId="0" borderId="0" xfId="2" applyNumberFormat="1" applyFont="1" applyFill="1" applyBorder="1"/>
    <xf numFmtId="0" fontId="3" fillId="54" borderId="0" xfId="85" applyFill="1"/>
    <xf numFmtId="0" fontId="22" fillId="0" borderId="4" xfId="0" applyFont="1" applyBorder="1" applyAlignment="1">
      <alignment horizontal="left" vertical="center" wrapText="1"/>
    </xf>
    <xf numFmtId="0" fontId="48" fillId="5" borderId="0" xfId="85" applyFont="1" applyFill="1" applyAlignment="1">
      <alignment horizontal="left" vertical="center" wrapText="1"/>
    </xf>
    <xf numFmtId="0" fontId="48" fillId="0" borderId="0" xfId="85" applyFont="1" applyAlignment="1">
      <alignment horizontal="left" vertical="center" wrapText="1"/>
    </xf>
  </cellXfs>
  <cellStyles count="164">
    <cellStyle name="20% - Accent1 2" xfId="7" xr:uid="{177824AA-B977-4D1F-B09D-AC9B2ADEAA26}"/>
    <cellStyle name="20% - Accent2 2" xfId="8" xr:uid="{C34710C7-06B4-4A0A-A056-D462881632F5}"/>
    <cellStyle name="20% - Accent3 2" xfId="9" xr:uid="{5F210BB2-CD93-4FF7-B67E-22AA65FD8EBF}"/>
    <cellStyle name="20% - Accent4 2" xfId="10" xr:uid="{4FCB4269-12C6-4290-A410-16691006D2E3}"/>
    <cellStyle name="20% - Accent5 2" xfId="11" xr:uid="{BAACED2A-70D8-4C8A-959C-F3D1328C0DB3}"/>
    <cellStyle name="20% - Accent6 2" xfId="12" xr:uid="{71620776-1485-4F77-91AF-574BD0E05C2C}"/>
    <cellStyle name="40% - Accent1 2" xfId="13" xr:uid="{9A5A8EEA-B5B1-4949-9E25-B2B907BD4257}"/>
    <cellStyle name="40% - Accent2 2" xfId="14" xr:uid="{95677F88-09F8-4FD6-A932-A7EBE4E2C795}"/>
    <cellStyle name="40% - Accent3 2" xfId="15" xr:uid="{FB23ACAB-7ED1-47C3-B4B2-4E0881459E03}"/>
    <cellStyle name="40% - Accent4 2" xfId="16" xr:uid="{3D1A27AC-BCCE-4148-952A-5EAABB68B40A}"/>
    <cellStyle name="40% - Accent5 2" xfId="17" xr:uid="{3EF056B7-DCAF-4B77-BF51-6FF7E7D1CAD9}"/>
    <cellStyle name="40% - Accent6 2" xfId="18" xr:uid="{B53ECF9A-1CB5-47FA-A58E-8772559DCFA3}"/>
    <cellStyle name="60% - Accent1 2" xfId="19" xr:uid="{E50B239F-8A5D-45CB-92B5-19ED23130965}"/>
    <cellStyle name="60% - Accent2 2" xfId="20" xr:uid="{31E19B55-A7F8-4EED-88D1-A33C0DA79576}"/>
    <cellStyle name="60% - Accent3 2" xfId="21" xr:uid="{A296DAA0-26AC-44E9-8F02-202205CC9794}"/>
    <cellStyle name="60% - Accent4 2" xfId="22" xr:uid="{258DA3B0-BE20-4F99-9CBB-2584D8206F12}"/>
    <cellStyle name="60% - Accent5 2" xfId="23" xr:uid="{A35F0D7D-3F7D-4258-8BFA-CCD17B823FCF}"/>
    <cellStyle name="60% - Accent6 2" xfId="24" xr:uid="{B421D25F-37FB-4762-97EF-AF0B81AF8C80}"/>
    <cellStyle name="Accent1 2" xfId="25" xr:uid="{57473CAE-86D8-43B7-86A6-53CA719042B1}"/>
    <cellStyle name="Accent2 2" xfId="26" xr:uid="{DBA0EC8A-CFDD-43CA-87DC-60D5E51911E2}"/>
    <cellStyle name="Accent3 2" xfId="27" xr:uid="{C8019CF5-B8CA-4030-ADF2-7E90135DD7DB}"/>
    <cellStyle name="Accent4 2" xfId="28" xr:uid="{DE64A742-1008-435D-8FD5-CFB0952848A1}"/>
    <cellStyle name="Accent5 2" xfId="29" xr:uid="{5B22ED7F-DCB8-4DF3-B992-C640BB0BB584}"/>
    <cellStyle name="Accent6 2" xfId="30" xr:uid="{B15BE03D-B66B-47ED-9706-6D9683F1CAC9}"/>
    <cellStyle name="Bad 2" xfId="31" xr:uid="{D5A48B19-4068-4EC7-B6F1-3B0DE33DCF25}"/>
    <cellStyle name="Calculation 2" xfId="32" xr:uid="{61636E45-CC6F-4F51-B228-87B05B105BC1}"/>
    <cellStyle name="Check Cell 2" xfId="33" xr:uid="{BAB83313-3021-4B90-B45A-23F9C2F08C78}"/>
    <cellStyle name="Comma" xfId="1" builtinId="3"/>
    <cellStyle name="Comma 2" xfId="34" xr:uid="{02107021-C372-44E6-9BA8-113F66D8CC5D}"/>
    <cellStyle name="Comma 2 2" xfId="5" xr:uid="{F8CB81E7-317B-44B6-B304-20F64D3A2E6E}"/>
    <cellStyle name="Comma 3" xfId="35" xr:uid="{9AD32A11-0F4B-49DE-869E-F78C35040A08}"/>
    <cellStyle name="Comma 3 2" xfId="75" xr:uid="{78935033-8C78-4620-A819-D6179F26EEE0}"/>
    <cellStyle name="Comma 4" xfId="36" xr:uid="{B6A168C7-5F0C-4DDE-8B2D-802035DAF654}"/>
    <cellStyle name="Comma 4 2" xfId="99" xr:uid="{F8669962-5E31-4246-AAA0-59D9D9924D6B}"/>
    <cellStyle name="Comma 5" xfId="71" xr:uid="{A42DD097-E407-417C-8241-6C751AEAE040}"/>
    <cellStyle name="Comma 5 2" xfId="74" xr:uid="{8882EF3C-5D28-47F1-9B92-9E606486D51D}"/>
    <cellStyle name="Comma 5 3" xfId="146" xr:uid="{68D40BAE-F827-4087-9FFF-50E995DBBD45}"/>
    <cellStyle name="Comma 6" xfId="83" xr:uid="{095C2C87-D190-4B31-9D2A-437AD6A2FBA5}"/>
    <cellStyle name="Comma0" xfId="37" xr:uid="{ABF65E78-9B56-4F50-B915-FA756CE37D67}"/>
    <cellStyle name="Currency 2" xfId="3" xr:uid="{00000000-0005-0000-0000-000001000000}"/>
    <cellStyle name="Currency 2 2" xfId="6" xr:uid="{43456EC7-C3E7-43F9-A360-33B3E83FF02F}"/>
    <cellStyle name="Currency 2 2 2" xfId="100" xr:uid="{DD963BD7-F738-4C76-9B30-6FA40C3A555C}"/>
    <cellStyle name="Currency 2 3" xfId="76" xr:uid="{BA9BEDF5-A086-438A-942A-C4830147238C}"/>
    <cellStyle name="Currency 3" xfId="38" xr:uid="{78CF6A46-5064-4C2C-87FA-0DD03AE5FFE0}"/>
    <cellStyle name="Currency 3 2" xfId="67" xr:uid="{70EEFD23-58D5-489C-B27C-65A61ADBED38}"/>
    <cellStyle name="Currency 4" xfId="39" xr:uid="{1A680299-4984-4ABE-8AA4-19231A1B4136}"/>
    <cellStyle name="Currency 4 2" xfId="101" xr:uid="{AE3F27E3-FAF2-4208-8E25-473C493D996D}"/>
    <cellStyle name="Currency 5" xfId="69" xr:uid="{624689CB-F606-4E6E-AE0A-CF505DEE2D15}"/>
    <cellStyle name="Currency 5 2" xfId="72" xr:uid="{34F5D2A7-80C6-41D1-90A0-8EC190850C41}"/>
    <cellStyle name="Currency 5 3" xfId="147" xr:uid="{ABC1347A-E2F3-4DA2-A940-C8B0F2EA44EA}"/>
    <cellStyle name="Currency0" xfId="40" xr:uid="{9F584C60-F725-4132-90B4-631F60B6C3B2}"/>
    <cellStyle name="Date" xfId="41" xr:uid="{0D35375E-3B71-47D2-B19C-A20B65C79D04}"/>
    <cellStyle name="Explanatory Text 2" xfId="42" xr:uid="{4767A327-2E74-4946-999F-8C229F24F370}"/>
    <cellStyle name="Fixed" xfId="43" xr:uid="{AB671D3E-76A1-4226-83EF-6B24F75192F0}"/>
    <cellStyle name="Good 2" xfId="44" xr:uid="{5396310B-2B6F-43EC-BA2A-6C7B346A2E63}"/>
    <cellStyle name="Heading 1 2" xfId="46" xr:uid="{C2A793A6-127A-4554-B2F2-A9468D2D4D4C}"/>
    <cellStyle name="Heading 1 3" xfId="87" xr:uid="{7728C0B6-CDE3-4324-BC37-199B93974DA9}"/>
    <cellStyle name="Heading 1 4" xfId="45" xr:uid="{45116FB7-94E9-4228-8F85-14ED278188C0}"/>
    <cellStyle name="Heading 2 2" xfId="48" xr:uid="{37177DC6-06FA-4D10-B1ED-047ADE0A16FA}"/>
    <cellStyle name="Heading 2 3" xfId="88" xr:uid="{A4DF4306-67A5-41D5-9256-15885EC8F382}"/>
    <cellStyle name="Heading 2 4" xfId="47" xr:uid="{01F84F2A-44FD-4574-B66A-50F53E2DD05A}"/>
    <cellStyle name="Heading 3 2" xfId="49" xr:uid="{F8E6235B-3B32-43CE-9DE3-9E7DD9E7EA2D}"/>
    <cellStyle name="Heading 4 2" xfId="50" xr:uid="{E2C523F7-83D0-4A37-AFEB-F90848D62185}"/>
    <cellStyle name="Hyperlink 2" xfId="97" xr:uid="{FFF36909-4A47-47A7-9A54-9F98B6184D0B}"/>
    <cellStyle name="Input 2" xfId="51" xr:uid="{A9EE0C1A-140D-4CDF-9561-8979A84656FB}"/>
    <cellStyle name="Linked Cell 2" xfId="52" xr:uid="{3E8C20B9-0E0E-48E8-A5C1-8059AC5EF0BC}"/>
    <cellStyle name="Neutral 2" xfId="53" xr:uid="{2DADFD63-3D1E-48E3-BE9C-C2150EF2285E}"/>
    <cellStyle name="Neutral 3" xfId="163" xr:uid="{A8F9AFDB-5EFF-4884-A752-8B5E2578FBEE}"/>
    <cellStyle name="Normal" xfId="0" builtinId="0"/>
    <cellStyle name="Normal 10" xfId="159" xr:uid="{2299C6F7-462E-4E43-9B8F-CFF2F5139DCE}"/>
    <cellStyle name="Normal 11 2" xfId="161" xr:uid="{C82DEF0A-C958-4DF1-815A-2F10F578AF23}"/>
    <cellStyle name="Normal 2" xfId="4" xr:uid="{00000000-0005-0000-0000-000003000000}"/>
    <cellStyle name="Normal 2 2" xfId="77" xr:uid="{165FE71A-31D2-4A39-8F5B-979F8BF6057D}"/>
    <cellStyle name="Normal 2 2 2" xfId="89" xr:uid="{441B7F06-B990-4F3F-AB67-91E54A4187BC}"/>
    <cellStyle name="Normal 2 2 2 2" xfId="149" xr:uid="{E87FAD56-1E2C-40B5-AA0C-C56720419DAC}"/>
    <cellStyle name="Normal 2 2 3" xfId="90" xr:uid="{9B5B2C88-0FEC-4E89-BC17-49288D5B2159}"/>
    <cellStyle name="Normal 2 2 3 2" xfId="150" xr:uid="{EDCC893B-1C71-491D-81A2-D2CF11B4749C}"/>
    <cellStyle name="Normal 2 2 4" xfId="91" xr:uid="{A209C06B-9540-4AB9-A541-0CED2EA375E1}"/>
    <cellStyle name="Normal 2 2 4 2" xfId="151" xr:uid="{F3B6F478-636A-4121-BF26-2133FDB1B6E5}"/>
    <cellStyle name="Normal 2 2 5" xfId="148" xr:uid="{D8085866-0B47-4E4F-9DA0-A83226A5CBC8}"/>
    <cellStyle name="Normal 2 3" xfId="78" xr:uid="{7660D5AB-4B7E-4AD9-BA38-70FCD6FBF465}"/>
    <cellStyle name="Normal 2 3 2" xfId="92" xr:uid="{7A068085-E438-4B9F-9D68-1E46DFE93A2F}"/>
    <cellStyle name="Normal 2 3 2 2" xfId="152" xr:uid="{C8635DC1-E38E-4590-825A-60E03DFC9817}"/>
    <cellStyle name="Normal 2 3 3" xfId="105" xr:uid="{E9464DD9-C7C3-4019-84AE-BF745594BE72}"/>
    <cellStyle name="Normal 2 4" xfId="85" xr:uid="{477E0BCD-69E9-46FB-BC62-344C0BA7DA8A}"/>
    <cellStyle name="Normal 2 4 2" xfId="107" xr:uid="{94BD9FBB-0F32-48DB-B7B7-4388B28EA30B}"/>
    <cellStyle name="Normal 2 4 3" xfId="153" xr:uid="{D67A3730-0D4C-4798-B145-7D5EB69A11AC}"/>
    <cellStyle name="Normal 2 4 4" xfId="162" xr:uid="{B568CA71-6519-4D11-8270-744536EEA986}"/>
    <cellStyle name="Normal 2 5" xfId="98" xr:uid="{CE5CC0FC-D0B5-4A32-B57C-D2CA42EF27B8}"/>
    <cellStyle name="Normal 2 5 2" xfId="160" xr:uid="{31E3349B-2AC8-4D82-8D26-C5911E9B9F31}"/>
    <cellStyle name="Normal 2 6" xfId="108" xr:uid="{EBE7545A-1954-4711-973A-E164FFFF8A8F}"/>
    <cellStyle name="Normal 2 7" xfId="54" xr:uid="{121C90D3-AEC5-4AB6-B419-B4E6DA024973}"/>
    <cellStyle name="Normal 3" xfId="55" xr:uid="{1818A29D-16B7-47CB-9245-7F27FA60FF3E}"/>
    <cellStyle name="Normal 3 2" xfId="86" xr:uid="{8F0CE7B7-196E-47DA-9DE4-D3C6C1694FD2}"/>
    <cellStyle name="Normal 3 2 2" xfId="102" xr:uid="{A933B662-07DB-440F-A2A9-F2509E7093F5}"/>
    <cellStyle name="Normal 3 3" xfId="93" xr:uid="{07FB2535-2A95-4701-8A55-52BC3FEEACE7}"/>
    <cellStyle name="Normal 3 4" xfId="154" xr:uid="{CF807348-7CB3-469F-A9E1-A12EA0E931AC}"/>
    <cellStyle name="Normal 4" xfId="79" xr:uid="{8E327235-5AA2-4C40-BC0E-0EF6AB71C2D7}"/>
    <cellStyle name="Normal 4 2" xfId="94" xr:uid="{EAA90748-9972-4471-993D-486460B5C1FD}"/>
    <cellStyle name="Normal 4 3" xfId="106" xr:uid="{4441500F-E5BF-4F86-AC9B-9D83A8EB34D0}"/>
    <cellStyle name="Normal 5" xfId="82" xr:uid="{8A8FC55E-3DDF-4BAE-8228-E2B5FDCECC79}"/>
    <cellStyle name="Note 2" xfId="56" xr:uid="{992336DC-CA51-476D-BA6A-84EA91C85950}"/>
    <cellStyle name="Note 2 2" xfId="80" xr:uid="{55A23695-FBBD-46A3-9933-417FFA4B6D22}"/>
    <cellStyle name="Output 2" xfId="57" xr:uid="{00237327-9775-4FEE-9F42-F71611B7B5BC}"/>
    <cellStyle name="Percent" xfId="2" builtinId="5"/>
    <cellStyle name="Percent 2" xfId="58" xr:uid="{038E8841-17EF-45D0-A863-2E3886290503}"/>
    <cellStyle name="Percent 2 2" xfId="59" xr:uid="{C6F8D6DC-077D-47C2-9E5D-F5788391A91F}"/>
    <cellStyle name="Percent 2 2 2" xfId="103" xr:uid="{C9ADFE8D-B283-4C95-8548-72D68ADE2A45}"/>
    <cellStyle name="Percent 2 3" xfId="81" xr:uid="{C3AA70D0-29AC-4643-B4E5-CCF6365EA1F9}"/>
    <cellStyle name="Percent 3" xfId="60" xr:uid="{A7F290EC-21AA-46DB-820C-0A101301923F}"/>
    <cellStyle name="Percent 3 2" xfId="61" xr:uid="{95D2611C-79CA-440D-B423-29AE6036FBB2}"/>
    <cellStyle name="Percent 3 2 2" xfId="68" xr:uid="{71CBD9E8-A1A2-446A-A686-65B04EBB3D09}"/>
    <cellStyle name="Percent 4" xfId="62" xr:uid="{B84C7D1F-BFEC-48D0-BC87-0ECF739D5D0B}"/>
    <cellStyle name="Percent 4 2" xfId="104" xr:uid="{A05EB18B-8B5B-4277-8C7F-EF458AE1A467}"/>
    <cellStyle name="Percent 5" xfId="70" xr:uid="{76723C6F-EDF8-49A9-A056-6E6F8EE64D69}"/>
    <cellStyle name="Percent 5 2" xfId="73" xr:uid="{09F42C18-C8B2-471B-B05E-5F2C0EA8CCCD}"/>
    <cellStyle name="Percent 5 3" xfId="155" xr:uid="{7C3E15E6-7280-429D-B836-B778E75D343E}"/>
    <cellStyle name="Percent 6" xfId="84" xr:uid="{1DE13376-D1F6-48EC-B0BA-AF548B5180CF}"/>
    <cellStyle name="Percent 7" xfId="156" xr:uid="{EAABF075-A933-4275-AECE-6AB2FB7275BD}"/>
    <cellStyle name="SAPBEXaggData" xfId="95" xr:uid="{EF0B1F6D-7182-42FB-AD40-698356435E21}"/>
    <cellStyle name="SAPBEXaggDataEmph" xfId="109" xr:uid="{80F66082-8940-4AD7-8E23-8DECEC70D82B}"/>
    <cellStyle name="SAPBEXaggItem" xfId="110" xr:uid="{D510F6B8-3C6D-431C-811D-BEC75D73BE43}"/>
    <cellStyle name="SAPBEXaggItemX" xfId="111" xr:uid="{F173E19C-82A0-4250-BE19-55A6A6944735}"/>
    <cellStyle name="SAPBEXchaText" xfId="112" xr:uid="{98749987-2689-42FF-B13F-42EE67FA4152}"/>
    <cellStyle name="SAPBEXexcBad7" xfId="113" xr:uid="{88F7529F-6812-4916-9873-918403058622}"/>
    <cellStyle name="SAPBEXexcBad8" xfId="114" xr:uid="{AFAAD486-2964-4C72-A749-90E48CDF2819}"/>
    <cellStyle name="SAPBEXexcBad9" xfId="115" xr:uid="{633AD975-B3CF-4821-BB3A-0C24A949CBF5}"/>
    <cellStyle name="SAPBEXexcCritical4" xfId="116" xr:uid="{D2B5DE90-A0C1-4A39-BBA3-F12BD9926D6B}"/>
    <cellStyle name="SAPBEXexcCritical5" xfId="117" xr:uid="{89EFA437-951D-4E40-9C31-EBE6739CB630}"/>
    <cellStyle name="SAPBEXexcCritical6" xfId="118" xr:uid="{3397699C-0A90-483C-9616-140BE0582B8B}"/>
    <cellStyle name="SAPBEXexcGood1" xfId="119" xr:uid="{CD30D968-A737-41DB-BB40-B433CCFF1B8D}"/>
    <cellStyle name="SAPBEXexcGood2" xfId="120" xr:uid="{BA527B95-206E-4366-BD72-8F9CF2616326}"/>
    <cellStyle name="SAPBEXexcGood3" xfId="121" xr:uid="{8AFBDFBF-160B-4BC7-B431-65E09A669D11}"/>
    <cellStyle name="SAPBEXfilterDrill" xfId="122" xr:uid="{9E1355D1-FF22-4AB0-8DBF-7AD46242606C}"/>
    <cellStyle name="SAPBEXfilterItem" xfId="123" xr:uid="{2CFFABA8-4B4A-40ED-BF23-13E768CCA959}"/>
    <cellStyle name="SAPBEXfilterText" xfId="124" xr:uid="{02B16B40-25C6-48D0-94C7-465A74CFA483}"/>
    <cellStyle name="SAPBEXformats" xfId="125" xr:uid="{0EC8335F-0395-43FF-BE84-CAB22AC3DEB7}"/>
    <cellStyle name="SAPBEXheaderItem" xfId="126" xr:uid="{FF7C447A-5D5F-4C50-ADBB-0298E2753D25}"/>
    <cellStyle name="SAPBEXheaderItem 2" xfId="157" xr:uid="{A0920D60-52E7-423C-98D0-17DA1C3AFFBA}"/>
    <cellStyle name="SAPBEXheaderText" xfId="127" xr:uid="{81D83E3F-7FB2-44DC-99E9-8B9924E80E93}"/>
    <cellStyle name="SAPBEXheaderText 2" xfId="158" xr:uid="{06325A20-82FD-40CF-9057-E850DFCFCCAF}"/>
    <cellStyle name="SAPBEXHLevel0" xfId="128" xr:uid="{14FECD84-CFF9-4C37-BAC2-77D80B39C96D}"/>
    <cellStyle name="SAPBEXHLevel0X" xfId="129" xr:uid="{39A3040A-6B53-4583-8778-83D796A5D0CE}"/>
    <cellStyle name="SAPBEXHLevel1" xfId="130" xr:uid="{A1E81512-9C97-49CF-8AB7-9D7C9B4E6CB0}"/>
    <cellStyle name="SAPBEXHLevel1X" xfId="131" xr:uid="{36A898A9-8072-48CA-8B13-AF07DB828C83}"/>
    <cellStyle name="SAPBEXHLevel2" xfId="132" xr:uid="{76E505F7-5FE3-45F3-85D1-44CBAECD424E}"/>
    <cellStyle name="SAPBEXHLevel2X" xfId="133" xr:uid="{048254B3-F9D7-4971-B9FD-A1509158EF72}"/>
    <cellStyle name="SAPBEXHLevel3" xfId="134" xr:uid="{8631F362-6B7D-4B32-9AA5-0A0869A6D9A1}"/>
    <cellStyle name="SAPBEXHLevel3X" xfId="135" xr:uid="{50BE79D8-6DD1-4197-9675-201127045A73}"/>
    <cellStyle name="SAPBEXresData" xfId="136" xr:uid="{7057E0A8-2C46-4481-B3DD-0C9701134509}"/>
    <cellStyle name="SAPBEXresDataEmph" xfId="137" xr:uid="{D9FC9616-406E-4EAE-893D-EC6644BC14F9}"/>
    <cellStyle name="SAPBEXresItem" xfId="138" xr:uid="{F5E6C2A1-CBE9-4CBA-99D8-33D35A783E6F}"/>
    <cellStyle name="SAPBEXresItemX" xfId="139" xr:uid="{41E625A4-A42E-4AC0-AEC8-825D5B19471B}"/>
    <cellStyle name="SAPBEXstdData" xfId="140" xr:uid="{6DC9C151-BF7B-42A6-BD95-E04EEC8D20DC}"/>
    <cellStyle name="SAPBEXstdDataEmph" xfId="141" xr:uid="{37301B37-52FD-4406-93FF-8978A45ED00D}"/>
    <cellStyle name="SAPBEXstdItem" xfId="142" xr:uid="{2E72AAF2-36F4-45DF-A5DC-D58B6FA02BF6}"/>
    <cellStyle name="SAPBEXstdItemX" xfId="143" xr:uid="{C8B45758-85BA-402F-8EAD-95ED58F2441B}"/>
    <cellStyle name="SAPBEXtitle" xfId="144" xr:uid="{E2DEC86C-1497-4078-B63A-EAF400E351FB}"/>
    <cellStyle name="SAPBEXundefined" xfId="145" xr:uid="{94FCDFF0-C250-4A8D-BE88-FB1019CFB6C8}"/>
    <cellStyle name="Title 2" xfId="63" xr:uid="{881C08DB-540B-4510-8A6C-36D15416E371}"/>
    <cellStyle name="Total 2" xfId="65" xr:uid="{4CDA08F1-B626-4858-9FAF-EE7000D6D961}"/>
    <cellStyle name="Total 3" xfId="96" xr:uid="{CA50867D-D55D-493F-B013-7DF5F22EE474}"/>
    <cellStyle name="Total 4" xfId="64" xr:uid="{5391BEA1-0E70-49AB-A697-BCF81ACE224F}"/>
    <cellStyle name="Warning Text 2" xfId="66" xr:uid="{30D98C48-3277-46FB-82AB-21446D60FFD5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4BC8FF6A-8FCC-465B-9738-02B04939DEA7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H30"/>
  <sheetViews>
    <sheetView showWhiteSpace="0" topLeftCell="B1" zoomScaleNormal="100" zoomScaleSheetLayoutView="100" workbookViewId="0">
      <selection activeCell="B41" sqref="B41"/>
    </sheetView>
  </sheetViews>
  <sheetFormatPr defaultColWidth="9.1328125" defaultRowHeight="12.75" x14ac:dyDescent="0.35"/>
  <cols>
    <col min="1" max="1" width="3.265625" style="3" bestFit="1" customWidth="1"/>
    <col min="2" max="2" width="81.1328125" style="3" customWidth="1"/>
    <col min="3" max="3" width="14" style="3" bestFit="1" customWidth="1"/>
    <col min="4" max="8" width="9.1328125" style="3"/>
    <col min="9" max="9" width="12.3984375" style="3" customWidth="1"/>
    <col min="10" max="16384" width="9.1328125" style="3"/>
  </cols>
  <sheetData>
    <row r="3" spans="1:8" ht="15" x14ac:dyDescent="0.4">
      <c r="B3" s="81" t="s">
        <v>55</v>
      </c>
    </row>
    <row r="4" spans="1:8" ht="15" x14ac:dyDescent="0.4">
      <c r="B4" s="81" t="s">
        <v>136</v>
      </c>
    </row>
    <row r="5" spans="1:8" ht="25.5" x14ac:dyDescent="0.35">
      <c r="C5" s="82" t="s">
        <v>43</v>
      </c>
      <c r="E5" s="1" t="s">
        <v>0</v>
      </c>
    </row>
    <row r="6" spans="1:8" ht="13.15" x14ac:dyDescent="0.4">
      <c r="A6" s="3">
        <v>1</v>
      </c>
      <c r="B6" s="2" t="s">
        <v>134</v>
      </c>
      <c r="C6" s="83">
        <v>97.93</v>
      </c>
      <c r="D6" s="121"/>
      <c r="E6" s="13" t="s">
        <v>132</v>
      </c>
    </row>
    <row r="7" spans="1:8" ht="13.15" x14ac:dyDescent="0.4">
      <c r="A7" s="3">
        <v>2</v>
      </c>
      <c r="B7" s="2" t="s">
        <v>48</v>
      </c>
      <c r="C7" s="84">
        <v>152.06</v>
      </c>
      <c r="E7" s="13" t="s">
        <v>133</v>
      </c>
      <c r="F7" s="13"/>
      <c r="G7" s="13"/>
      <c r="H7" s="13"/>
    </row>
    <row r="8" spans="1:8" x14ac:dyDescent="0.35">
      <c r="C8" s="82"/>
      <c r="E8" s="1"/>
    </row>
    <row r="9" spans="1:8" ht="13.15" x14ac:dyDescent="0.4">
      <c r="A9" s="3">
        <v>3</v>
      </c>
      <c r="B9" s="2" t="s">
        <v>49</v>
      </c>
      <c r="C9" s="85">
        <f>C6-C7</f>
        <v>-54.129999999999995</v>
      </c>
      <c r="E9" s="13" t="s">
        <v>1</v>
      </c>
    </row>
    <row r="10" spans="1:8" ht="13.15" x14ac:dyDescent="0.4">
      <c r="A10" s="3">
        <v>4</v>
      </c>
      <c r="B10" s="2" t="s">
        <v>2</v>
      </c>
      <c r="C10" s="86">
        <v>378.51499999999999</v>
      </c>
    </row>
    <row r="11" spans="1:8" ht="13.15" x14ac:dyDescent="0.4">
      <c r="A11" s="3">
        <v>5</v>
      </c>
      <c r="B11" s="2" t="s">
        <v>3</v>
      </c>
      <c r="C11" s="87">
        <v>365</v>
      </c>
    </row>
    <row r="12" spans="1:8" ht="13.15" x14ac:dyDescent="0.4">
      <c r="A12" s="3">
        <v>6</v>
      </c>
      <c r="B12" s="2" t="s">
        <v>118</v>
      </c>
      <c r="C12" s="85">
        <f>C9*C10*C11</f>
        <v>-7478491.1867499994</v>
      </c>
      <c r="E12" s="13" t="s">
        <v>4</v>
      </c>
    </row>
    <row r="13" spans="1:8" ht="13.15" x14ac:dyDescent="0.4">
      <c r="B13" s="2"/>
      <c r="C13" s="88"/>
      <c r="E13" s="13"/>
    </row>
    <row r="14" spans="1:8" ht="13.15" x14ac:dyDescent="0.4">
      <c r="A14" s="3">
        <v>7</v>
      </c>
      <c r="B14" s="2" t="s">
        <v>5</v>
      </c>
      <c r="C14" s="89">
        <v>1</v>
      </c>
      <c r="E14" s="13" t="s">
        <v>47</v>
      </c>
    </row>
    <row r="15" spans="1:8" ht="13.15" x14ac:dyDescent="0.4">
      <c r="A15" s="3">
        <v>8</v>
      </c>
      <c r="B15" s="2" t="s">
        <v>6</v>
      </c>
      <c r="C15" s="90">
        <v>4</v>
      </c>
      <c r="E15" s="13" t="s">
        <v>47</v>
      </c>
    </row>
    <row r="16" spans="1:8" ht="13.15" x14ac:dyDescent="0.4">
      <c r="A16" s="3">
        <v>9</v>
      </c>
      <c r="B16" s="2" t="s">
        <v>119</v>
      </c>
      <c r="C16" s="91">
        <f>+C14/C15</f>
        <v>0.25</v>
      </c>
      <c r="E16" s="13" t="s">
        <v>7</v>
      </c>
    </row>
    <row r="17" spans="1:5" ht="13.15" x14ac:dyDescent="0.4">
      <c r="B17" s="2"/>
      <c r="C17" s="88"/>
      <c r="E17" s="13"/>
    </row>
    <row r="18" spans="1:5" ht="13.15" x14ac:dyDescent="0.4">
      <c r="A18" s="3">
        <v>10</v>
      </c>
      <c r="B18" s="2" t="s">
        <v>121</v>
      </c>
      <c r="C18" s="88">
        <f>C16*C12</f>
        <v>-1869622.7966874999</v>
      </c>
      <c r="E18" s="13" t="s">
        <v>8</v>
      </c>
    </row>
    <row r="19" spans="1:5" ht="13.15" x14ac:dyDescent="0.4">
      <c r="B19" s="2"/>
      <c r="C19" s="88"/>
      <c r="E19" s="13"/>
    </row>
    <row r="20" spans="1:5" ht="13.15" x14ac:dyDescent="0.4">
      <c r="A20" s="3">
        <v>11</v>
      </c>
      <c r="B20" s="2" t="s">
        <v>9</v>
      </c>
      <c r="C20" s="17">
        <v>948217.442861752</v>
      </c>
    </row>
    <row r="21" spans="1:5" ht="13.15" x14ac:dyDescent="0.4">
      <c r="A21" s="3">
        <v>12</v>
      </c>
      <c r="B21" s="2" t="s">
        <v>10</v>
      </c>
      <c r="C21" s="87">
        <f>C20*C16</f>
        <v>237054.360715438</v>
      </c>
      <c r="E21" s="13" t="s">
        <v>11</v>
      </c>
    </row>
    <row r="22" spans="1:5" ht="13.15" x14ac:dyDescent="0.4">
      <c r="B22" s="2"/>
      <c r="C22" s="88"/>
      <c r="E22" s="13"/>
    </row>
    <row r="23" spans="1:5" ht="13.5" thickBot="1" x14ac:dyDescent="0.45">
      <c r="A23" s="3">
        <v>13</v>
      </c>
      <c r="B23" s="2" t="s">
        <v>50</v>
      </c>
      <c r="C23" s="92">
        <f>ROUND(+C18/C21,2)</f>
        <v>-7.89</v>
      </c>
      <c r="E23" s="93" t="s">
        <v>12</v>
      </c>
    </row>
    <row r="24" spans="1:5" ht="13.5" thickTop="1" x14ac:dyDescent="0.4">
      <c r="B24" s="2"/>
      <c r="C24" s="88"/>
      <c r="E24" s="13"/>
    </row>
    <row r="25" spans="1:5" ht="13.15" x14ac:dyDescent="0.4">
      <c r="B25" s="2"/>
      <c r="C25" s="88"/>
      <c r="E25" s="13"/>
    </row>
    <row r="26" spans="1:5" ht="13.15" x14ac:dyDescent="0.4">
      <c r="B26" s="2"/>
      <c r="C26" s="88"/>
      <c r="E26" s="13"/>
    </row>
    <row r="28" spans="1:5" x14ac:dyDescent="0.35">
      <c r="C28" s="17"/>
    </row>
    <row r="30" spans="1:5" ht="13.15" x14ac:dyDescent="0.4">
      <c r="B30" s="2"/>
      <c r="C30" s="83"/>
      <c r="E30" s="13"/>
    </row>
  </sheetData>
  <pageMargins left="0.7" right="0.7" top="0.75" bottom="0.75" header="0.3" footer="0.3"/>
  <pageSetup scale="75" fitToHeight="0" orientation="landscape" r:id="rId1"/>
  <headerFooter>
    <oddHeader>&amp;R&amp;"Arial,Bold"Attachment D
&amp;"Arial,Regular"Page 1 of 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H30"/>
  <sheetViews>
    <sheetView showWhiteSpace="0" view="pageBreakPreview" topLeftCell="B1" zoomScaleNormal="100" zoomScaleSheetLayoutView="100" workbookViewId="0">
      <selection activeCell="C20" sqref="C20"/>
    </sheetView>
  </sheetViews>
  <sheetFormatPr defaultColWidth="9.1328125" defaultRowHeight="12.75" x14ac:dyDescent="0.35"/>
  <cols>
    <col min="1" max="1" width="3.265625" style="3" bestFit="1" customWidth="1"/>
    <col min="2" max="2" width="81.1328125" style="3" customWidth="1"/>
    <col min="3" max="3" width="21.1328125" style="3" customWidth="1"/>
    <col min="4" max="4" width="22.73046875" style="3" customWidth="1"/>
    <col min="5" max="8" width="9.1328125" style="3"/>
    <col min="9" max="9" width="12.3984375" style="3" customWidth="1"/>
    <col min="10" max="16384" width="9.1328125" style="3"/>
  </cols>
  <sheetData>
    <row r="3" spans="1:8" ht="15" x14ac:dyDescent="0.4">
      <c r="B3" s="81" t="s">
        <v>55</v>
      </c>
    </row>
    <row r="4" spans="1:8" ht="67.5" customHeight="1" x14ac:dyDescent="0.4">
      <c r="B4" s="81" t="s">
        <v>122</v>
      </c>
      <c r="C4" s="144" t="s">
        <v>139</v>
      </c>
      <c r="D4" s="144" t="s">
        <v>140</v>
      </c>
    </row>
    <row r="5" spans="1:8" ht="25.5" x14ac:dyDescent="0.35">
      <c r="C5" s="82" t="s">
        <v>135</v>
      </c>
      <c r="D5" s="82" t="s">
        <v>135</v>
      </c>
      <c r="E5" s="1" t="s">
        <v>0</v>
      </c>
    </row>
    <row r="6" spans="1:8" ht="13.15" x14ac:dyDescent="0.4">
      <c r="A6" s="3">
        <v>1</v>
      </c>
      <c r="B6" s="2" t="s">
        <v>134</v>
      </c>
      <c r="C6" s="83">
        <v>50.957659999999997</v>
      </c>
      <c r="D6" s="83">
        <v>50.957700000000003</v>
      </c>
      <c r="E6" s="13" t="s">
        <v>161</v>
      </c>
    </row>
    <row r="7" spans="1:8" ht="13.15" x14ac:dyDescent="0.4">
      <c r="A7" s="3">
        <v>2</v>
      </c>
      <c r="B7" s="2" t="s">
        <v>48</v>
      </c>
      <c r="C7" s="84">
        <v>146.51</v>
      </c>
      <c r="D7" s="123">
        <v>118.12</v>
      </c>
      <c r="E7" s="13" t="s">
        <v>145</v>
      </c>
      <c r="F7" s="13"/>
      <c r="G7" s="13"/>
      <c r="H7" s="13"/>
    </row>
    <row r="8" spans="1:8" x14ac:dyDescent="0.35">
      <c r="C8" s="82"/>
      <c r="E8" s="1"/>
    </row>
    <row r="9" spans="1:8" ht="13.15" x14ac:dyDescent="0.4">
      <c r="A9" s="3">
        <v>3</v>
      </c>
      <c r="B9" s="2" t="s">
        <v>49</v>
      </c>
      <c r="C9" s="85">
        <f>C6-C7</f>
        <v>-95.552339999999987</v>
      </c>
      <c r="D9" s="85">
        <f>D6-D7</f>
        <v>-67.162300000000002</v>
      </c>
      <c r="E9" s="13" t="s">
        <v>1</v>
      </c>
    </row>
    <row r="10" spans="1:8" ht="13.15" x14ac:dyDescent="0.4">
      <c r="A10" s="3">
        <v>4</v>
      </c>
      <c r="B10" s="2" t="s">
        <v>2</v>
      </c>
      <c r="C10" s="86">
        <v>389.27000000000004</v>
      </c>
      <c r="D10" s="86">
        <f>C10</f>
        <v>389.27000000000004</v>
      </c>
    </row>
    <row r="11" spans="1:8" ht="13.15" x14ac:dyDescent="0.4">
      <c r="A11" s="3">
        <v>5</v>
      </c>
      <c r="B11" s="2" t="s">
        <v>3</v>
      </c>
      <c r="C11" s="87">
        <v>366</v>
      </c>
      <c r="D11" s="87">
        <f>C11</f>
        <v>366</v>
      </c>
    </row>
    <row r="12" spans="1:8" ht="13.15" x14ac:dyDescent="0.4">
      <c r="A12" s="3">
        <v>6</v>
      </c>
      <c r="B12" s="2" t="s">
        <v>118</v>
      </c>
      <c r="C12" s="105">
        <f>C9*C10*C11</f>
        <v>-13613611.337398799</v>
      </c>
      <c r="D12" s="105">
        <f>D9*D10*D11</f>
        <v>-9568802.278686</v>
      </c>
      <c r="E12" s="13" t="s">
        <v>4</v>
      </c>
    </row>
    <row r="13" spans="1:8" ht="13.15" x14ac:dyDescent="0.4">
      <c r="B13" s="2"/>
      <c r="C13" s="88"/>
      <c r="E13" s="13"/>
    </row>
    <row r="14" spans="1:8" ht="13.15" x14ac:dyDescent="0.4">
      <c r="A14" s="3">
        <v>7</v>
      </c>
      <c r="B14" s="2" t="s">
        <v>5</v>
      </c>
      <c r="C14" s="89">
        <v>1</v>
      </c>
      <c r="D14" s="89">
        <v>1</v>
      </c>
      <c r="E14" s="13" t="s">
        <v>47</v>
      </c>
    </row>
    <row r="15" spans="1:8" ht="13.15" x14ac:dyDescent="0.4">
      <c r="A15" s="3">
        <v>8</v>
      </c>
      <c r="B15" s="2" t="s">
        <v>6</v>
      </c>
      <c r="C15" s="90">
        <v>4</v>
      </c>
      <c r="D15" s="90">
        <v>4</v>
      </c>
      <c r="E15" s="13" t="s">
        <v>47</v>
      </c>
    </row>
    <row r="16" spans="1:8" ht="13.15" x14ac:dyDescent="0.4">
      <c r="A16" s="3">
        <v>9</v>
      </c>
      <c r="B16" s="2" t="s">
        <v>119</v>
      </c>
      <c r="C16" s="91">
        <f>+C14/C15</f>
        <v>0.25</v>
      </c>
      <c r="D16" s="91">
        <f>+D14/D15</f>
        <v>0.25</v>
      </c>
      <c r="E16" s="13" t="s">
        <v>7</v>
      </c>
    </row>
    <row r="17" spans="1:5" ht="13.15" x14ac:dyDescent="0.4">
      <c r="B17" s="2"/>
      <c r="C17" s="88"/>
      <c r="E17" s="13"/>
    </row>
    <row r="18" spans="1:5" ht="13.15" x14ac:dyDescent="0.4">
      <c r="A18" s="3">
        <v>10</v>
      </c>
      <c r="B18" s="2" t="s">
        <v>120</v>
      </c>
      <c r="C18" s="88">
        <f>C12*C16</f>
        <v>-3403402.8343496998</v>
      </c>
      <c r="D18" s="88">
        <f>D12*D16</f>
        <v>-2392200.5696715</v>
      </c>
      <c r="E18" s="13" t="s">
        <v>8</v>
      </c>
    </row>
    <row r="19" spans="1:5" ht="13.15" x14ac:dyDescent="0.4">
      <c r="B19" s="2"/>
      <c r="C19" s="88"/>
      <c r="E19" s="13"/>
    </row>
    <row r="20" spans="1:5" ht="13.15" x14ac:dyDescent="0.4">
      <c r="A20" s="3">
        <v>11</v>
      </c>
      <c r="B20" s="2" t="s">
        <v>9</v>
      </c>
      <c r="C20" s="17">
        <v>1065842.1077303383</v>
      </c>
      <c r="D20" s="17">
        <f>C20</f>
        <v>1065842.1077303383</v>
      </c>
    </row>
    <row r="21" spans="1:5" ht="13.15" x14ac:dyDescent="0.4">
      <c r="A21" s="3">
        <v>12</v>
      </c>
      <c r="B21" s="2" t="s">
        <v>10</v>
      </c>
      <c r="C21" s="87">
        <f>C20*C16</f>
        <v>266460.52693258459</v>
      </c>
      <c r="D21" s="87">
        <f>D20*D16</f>
        <v>266460.52693258459</v>
      </c>
      <c r="E21" s="13" t="s">
        <v>11</v>
      </c>
    </row>
    <row r="22" spans="1:5" ht="13.15" x14ac:dyDescent="0.4">
      <c r="B22" s="2"/>
      <c r="C22" s="88"/>
      <c r="E22" s="13"/>
    </row>
    <row r="23" spans="1:5" ht="13.5" thickBot="1" x14ac:dyDescent="0.45">
      <c r="A23" s="3">
        <v>13</v>
      </c>
      <c r="B23" s="2" t="s">
        <v>50</v>
      </c>
      <c r="C23" s="92">
        <f>ROUND(+C18/C21,2)</f>
        <v>-12.77</v>
      </c>
      <c r="D23" s="92">
        <f>ROUND(+D18/D21,2)</f>
        <v>-8.98</v>
      </c>
      <c r="E23" s="93" t="s">
        <v>12</v>
      </c>
    </row>
    <row r="24" spans="1:5" ht="13.5" thickTop="1" x14ac:dyDescent="0.4">
      <c r="B24" s="2"/>
      <c r="C24" s="88"/>
      <c r="E24" s="13"/>
    </row>
    <row r="25" spans="1:5" ht="13.15" x14ac:dyDescent="0.4">
      <c r="B25" s="2"/>
      <c r="C25" s="88"/>
      <c r="E25" s="13"/>
    </row>
    <row r="26" spans="1:5" ht="13.15" x14ac:dyDescent="0.4">
      <c r="B26" s="2"/>
      <c r="C26" s="88"/>
      <c r="E26" s="13"/>
    </row>
    <row r="28" spans="1:5" x14ac:dyDescent="0.35">
      <c r="C28" s="17"/>
    </row>
    <row r="30" spans="1:5" ht="13.15" x14ac:dyDescent="0.4">
      <c r="B30" s="2"/>
      <c r="C30" s="83"/>
      <c r="E30" s="13"/>
    </row>
  </sheetData>
  <pageMargins left="0.7" right="0.7" top="0.75" bottom="0.75" header="0.3" footer="0.3"/>
  <pageSetup scale="70" fitToHeight="0" orientation="landscape" r:id="rId1"/>
  <headerFooter>
    <oddHeader>&amp;R2023 Attachment 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EE367-E5C3-4A78-B6C2-9D0C75B26587}">
  <dimension ref="A1:F28"/>
  <sheetViews>
    <sheetView view="pageBreakPreview" zoomScale="60" zoomScaleNormal="100" workbookViewId="0">
      <selection activeCell="F27" sqref="F27"/>
    </sheetView>
  </sheetViews>
  <sheetFormatPr defaultRowHeight="12.75" x14ac:dyDescent="0.35"/>
  <cols>
    <col min="1" max="1" width="14.265625" customWidth="1"/>
    <col min="2" max="3" width="17.265625" customWidth="1"/>
    <col min="4" max="4" width="20.3984375" customWidth="1"/>
    <col min="5" max="5" width="18.265625" customWidth="1"/>
    <col min="6" max="6" width="20.73046875" customWidth="1"/>
  </cols>
  <sheetData>
    <row r="1" spans="1:6" ht="18" x14ac:dyDescent="0.35">
      <c r="A1" s="143" t="s">
        <v>162</v>
      </c>
      <c r="B1" s="143"/>
      <c r="C1" s="143"/>
      <c r="D1" s="143"/>
      <c r="E1" s="143"/>
      <c r="F1" s="143"/>
    </row>
    <row r="4" spans="1:6" ht="15.75" x14ac:dyDescent="0.35">
      <c r="A4" s="155" t="s">
        <v>163</v>
      </c>
      <c r="B4" s="155"/>
      <c r="C4" s="125">
        <v>1.093</v>
      </c>
    </row>
    <row r="5" spans="1:6" ht="15.75" x14ac:dyDescent="0.35">
      <c r="A5" s="142"/>
      <c r="B5" s="142"/>
      <c r="C5" s="125"/>
    </row>
    <row r="6" spans="1:6" ht="63" x14ac:dyDescent="0.35">
      <c r="A6" s="126" t="s">
        <v>164</v>
      </c>
      <c r="B6" s="127" t="s">
        <v>165</v>
      </c>
      <c r="C6" s="128" t="s">
        <v>166</v>
      </c>
      <c r="D6" s="129" t="s">
        <v>167</v>
      </c>
      <c r="E6" s="130" t="s">
        <v>168</v>
      </c>
      <c r="F6" s="131" t="s">
        <v>169</v>
      </c>
    </row>
    <row r="7" spans="1:6" ht="15.75" x14ac:dyDescent="0.35">
      <c r="A7" s="132" t="s">
        <v>170</v>
      </c>
      <c r="B7" s="133">
        <v>1.0485056431955797</v>
      </c>
      <c r="C7" s="134">
        <v>2761.9001699107725</v>
      </c>
      <c r="D7" s="135">
        <v>51.110953289739456</v>
      </c>
      <c r="E7" s="136">
        <v>0.15328958811182403</v>
      </c>
      <c r="F7" s="137">
        <v>50.957663701627631</v>
      </c>
    </row>
    <row r="8" spans="1:6" ht="15.75" x14ac:dyDescent="0.35">
      <c r="A8" s="132" t="s">
        <v>171</v>
      </c>
      <c r="B8" s="133">
        <v>1.1288761567992174</v>
      </c>
      <c r="C8" s="134">
        <v>13401.711582306585</v>
      </c>
      <c r="D8" s="135">
        <v>34.179864728297147</v>
      </c>
      <c r="E8" s="136">
        <v>0</v>
      </c>
      <c r="F8" s="137">
        <v>34.179864728297147</v>
      </c>
    </row>
    <row r="9" spans="1:6" ht="15.75" x14ac:dyDescent="0.35">
      <c r="A9" s="132" t="s">
        <v>172</v>
      </c>
      <c r="B9" s="133">
        <v>1.1217353725904586</v>
      </c>
      <c r="C9" s="134">
        <v>10262.095099960277</v>
      </c>
      <c r="D9" s="135">
        <v>34.179864728297147</v>
      </c>
      <c r="E9" s="136">
        <v>0</v>
      </c>
      <c r="F9" s="137">
        <v>34.179864728297147</v>
      </c>
    </row>
    <row r="10" spans="1:6" ht="15.75" x14ac:dyDescent="0.35">
      <c r="A10" s="132" t="s">
        <v>173</v>
      </c>
      <c r="B10" s="133">
        <v>1.0507953691318588</v>
      </c>
      <c r="C10" s="134">
        <v>13943.024768918018</v>
      </c>
      <c r="D10" s="135">
        <v>34.179864728297147</v>
      </c>
      <c r="E10" s="136">
        <v>0</v>
      </c>
      <c r="F10" s="137">
        <v>34.179864728297147</v>
      </c>
    </row>
    <row r="11" spans="1:6" ht="15.75" x14ac:dyDescent="0.35">
      <c r="A11" s="132" t="s">
        <v>174</v>
      </c>
      <c r="B11" s="133">
        <v>1.1044645365062249</v>
      </c>
      <c r="C11" s="134">
        <v>7496.5861754720963</v>
      </c>
      <c r="D11" s="135">
        <v>72.147265411068986</v>
      </c>
      <c r="E11" s="136">
        <v>12.762524273788891</v>
      </c>
      <c r="F11" s="137">
        <v>59.384741137280095</v>
      </c>
    </row>
    <row r="12" spans="1:6" ht="15.75" x14ac:dyDescent="0.35">
      <c r="A12" s="132" t="s">
        <v>175</v>
      </c>
      <c r="B12" s="133">
        <v>1.034027413636222</v>
      </c>
      <c r="C12" s="134">
        <v>22694.254619136165</v>
      </c>
      <c r="D12" s="135">
        <v>34.179864728297147</v>
      </c>
      <c r="E12" s="136">
        <v>0</v>
      </c>
      <c r="F12" s="137">
        <v>34.179864728297147</v>
      </c>
    </row>
    <row r="13" spans="1:6" ht="15.75" x14ac:dyDescent="0.35">
      <c r="A13" s="132" t="s">
        <v>176</v>
      </c>
      <c r="B13" s="133">
        <v>1.0949216662638732</v>
      </c>
      <c r="C13" s="134">
        <v>3733.8580694264097</v>
      </c>
      <c r="D13" s="135">
        <v>34.179864728297147</v>
      </c>
      <c r="E13" s="136">
        <v>0</v>
      </c>
      <c r="F13" s="137">
        <v>34.179864728297147</v>
      </c>
    </row>
    <row r="14" spans="1:6" ht="15.75" x14ac:dyDescent="0.35">
      <c r="A14" s="132" t="s">
        <v>177</v>
      </c>
      <c r="B14" s="133">
        <v>1.1164130596214732</v>
      </c>
      <c r="C14" s="134">
        <v>5076.0741885842672</v>
      </c>
      <c r="D14" s="135">
        <v>34.179864728297147</v>
      </c>
      <c r="E14" s="136">
        <v>0</v>
      </c>
      <c r="F14" s="137">
        <v>34.179864728297147</v>
      </c>
    </row>
    <row r="15" spans="1:6" ht="15.75" x14ac:dyDescent="0.35">
      <c r="A15" s="132" t="s">
        <v>178</v>
      </c>
      <c r="B15" s="133">
        <v>1.1026579224021691</v>
      </c>
      <c r="C15" s="134">
        <v>3169.6894371580511</v>
      </c>
      <c r="D15" s="135">
        <v>34.179864728297147</v>
      </c>
      <c r="E15" s="136">
        <v>0</v>
      </c>
      <c r="F15" s="137">
        <v>34.179864728297147</v>
      </c>
    </row>
    <row r="16" spans="1:6" ht="15.75" x14ac:dyDescent="0.35">
      <c r="A16" s="132" t="s">
        <v>179</v>
      </c>
      <c r="B16" s="133">
        <v>1.1759548107523232</v>
      </c>
      <c r="C16" s="134">
        <v>3869.0660742600212</v>
      </c>
      <c r="D16" s="135">
        <v>34.179864728297147</v>
      </c>
      <c r="E16" s="136">
        <v>0</v>
      </c>
      <c r="F16" s="137">
        <v>34.179864728297147</v>
      </c>
    </row>
    <row r="17" spans="1:6" ht="15.75" x14ac:dyDescent="0.35">
      <c r="A17" s="132" t="s">
        <v>180</v>
      </c>
      <c r="B17" s="133">
        <v>1.0561364273037197</v>
      </c>
      <c r="C17" s="134">
        <v>4375.0134660128397</v>
      </c>
      <c r="D17" s="135">
        <v>57.140697956809348</v>
      </c>
      <c r="E17" s="136">
        <v>-5.3663141193762184E-2</v>
      </c>
      <c r="F17" s="137">
        <v>57.194361098003107</v>
      </c>
    </row>
    <row r="18" spans="1:6" ht="15.75" x14ac:dyDescent="0.35">
      <c r="A18" s="132" t="s">
        <v>181</v>
      </c>
      <c r="B18" s="133">
        <v>1.0775452631532247</v>
      </c>
      <c r="C18" s="134">
        <v>2674.5683091374613</v>
      </c>
      <c r="D18" s="135">
        <v>34.179864728297147</v>
      </c>
      <c r="E18" s="136">
        <v>0</v>
      </c>
      <c r="F18" s="137">
        <v>34.179864728297147</v>
      </c>
    </row>
    <row r="19" spans="1:6" ht="15.75" x14ac:dyDescent="0.35">
      <c r="A19" s="132" t="s">
        <v>182</v>
      </c>
      <c r="B19" s="133">
        <v>1.0932669025862467</v>
      </c>
      <c r="C19" s="134">
        <v>6847.010351538378</v>
      </c>
      <c r="D19" s="135">
        <v>51.110953289739456</v>
      </c>
      <c r="E19" s="136">
        <v>0.15328958811182405</v>
      </c>
      <c r="F19" s="137">
        <v>50.957663701627631</v>
      </c>
    </row>
    <row r="20" spans="1:6" ht="15.75" x14ac:dyDescent="0.35">
      <c r="A20" s="132" t="s">
        <v>183</v>
      </c>
      <c r="B20" s="133">
        <v>1.1150869439447426</v>
      </c>
      <c r="C20" s="134">
        <v>3510.1152856270187</v>
      </c>
      <c r="D20" s="135">
        <v>49.582877905927745</v>
      </c>
      <c r="E20" s="136">
        <v>0</v>
      </c>
      <c r="F20" s="137">
        <v>49.582877905927745</v>
      </c>
    </row>
    <row r="21" spans="1:6" ht="15.75" x14ac:dyDescent="0.35">
      <c r="A21" s="132" t="s">
        <v>184</v>
      </c>
      <c r="B21" s="133">
        <v>1.1005655923786355</v>
      </c>
      <c r="C21" s="134">
        <v>72.175091548190906</v>
      </c>
      <c r="D21" s="135">
        <v>34.179864728297147</v>
      </c>
      <c r="E21" s="136">
        <v>0</v>
      </c>
      <c r="F21" s="137">
        <v>34.179864728297147</v>
      </c>
    </row>
    <row r="22" spans="1:6" ht="15.75" x14ac:dyDescent="0.35">
      <c r="A22" s="132" t="s">
        <v>185</v>
      </c>
      <c r="B22" s="133">
        <v>1.0920056377712462</v>
      </c>
      <c r="C22" s="134">
        <v>9667.8535128801723</v>
      </c>
      <c r="D22" s="135">
        <v>51.110953289739456</v>
      </c>
      <c r="E22" s="136">
        <v>0.15328958811182403</v>
      </c>
      <c r="F22" s="137">
        <v>50.957663701627631</v>
      </c>
    </row>
    <row r="23" spans="1:6" ht="15.75" x14ac:dyDescent="0.35">
      <c r="A23" s="132" t="s">
        <v>186</v>
      </c>
      <c r="B23" s="133">
        <v>1.0945842576374472</v>
      </c>
      <c r="C23" s="134">
        <v>3302.0104383297339</v>
      </c>
      <c r="D23" s="135">
        <v>49.582877905927745</v>
      </c>
      <c r="E23" s="136">
        <v>0</v>
      </c>
      <c r="F23" s="137">
        <v>49.582877905927745</v>
      </c>
    </row>
    <row r="24" spans="1:6" ht="15.75" x14ac:dyDescent="0.35">
      <c r="A24" s="132" t="s">
        <v>187</v>
      </c>
      <c r="B24" s="133">
        <v>1.1362231465975579</v>
      </c>
      <c r="C24" s="134">
        <v>7091.2027446097563</v>
      </c>
      <c r="D24" s="135">
        <v>49.582877905927745</v>
      </c>
      <c r="E24" s="136">
        <v>0</v>
      </c>
      <c r="F24" s="137">
        <v>49.582877905927745</v>
      </c>
    </row>
    <row r="25" spans="1:6" ht="15.75" x14ac:dyDescent="0.35">
      <c r="A25" s="132" t="s">
        <v>188</v>
      </c>
      <c r="B25" s="133">
        <v>1.1331403707653944</v>
      </c>
      <c r="C25" s="134">
        <v>8498.6170297994795</v>
      </c>
      <c r="D25" s="135">
        <v>49.582877905927745</v>
      </c>
      <c r="E25" s="136">
        <v>0</v>
      </c>
      <c r="F25" s="137">
        <v>49.582877905927745</v>
      </c>
    </row>
    <row r="26" spans="1:6" ht="15.75" x14ac:dyDescent="0.35">
      <c r="A26" s="132" t="s">
        <v>189</v>
      </c>
      <c r="B26" s="133">
        <v>1.0941192550430845</v>
      </c>
      <c r="C26" s="134">
        <v>11229.241326706036</v>
      </c>
      <c r="D26" s="135">
        <v>51.110953289739456</v>
      </c>
      <c r="E26" s="136">
        <v>0.15328958811182405</v>
      </c>
      <c r="F26" s="137">
        <v>50.957663701627631</v>
      </c>
    </row>
    <row r="27" spans="1:6" ht="15.75" x14ac:dyDescent="0.35">
      <c r="A27" s="132" t="s">
        <v>81</v>
      </c>
      <c r="B27" s="133">
        <v>1.1237353943234489</v>
      </c>
      <c r="C27" s="134">
        <v>466.73225867830126</v>
      </c>
      <c r="D27" s="135">
        <v>51.110953289739456</v>
      </c>
      <c r="E27" s="136">
        <v>0.15328958811182405</v>
      </c>
      <c r="F27" s="137">
        <v>50.957663701627631</v>
      </c>
    </row>
    <row r="28" spans="1:6" ht="15.75" x14ac:dyDescent="0.35">
      <c r="A28" s="138" t="s">
        <v>190</v>
      </c>
      <c r="B28" s="139"/>
      <c r="C28" s="140">
        <f>SUM(C7:C27)</f>
        <v>144142.80000000005</v>
      </c>
      <c r="D28" s="141"/>
      <c r="E28" s="141"/>
      <c r="F28" s="141"/>
    </row>
  </sheetData>
  <mergeCells count="1">
    <mergeCell ref="A4:B4"/>
  </mergeCells>
  <pageMargins left="0.7" right="0.7" top="0.75" bottom="0.75" header="0.3" footer="0.3"/>
  <pageSetup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00319-A793-4AE5-B684-84428098584B}">
  <sheetPr codeName="Sheet5">
    <pageSetUpPr fitToPage="1"/>
  </sheetPr>
  <dimension ref="A1:N51"/>
  <sheetViews>
    <sheetView workbookViewId="0">
      <selection activeCell="C70" sqref="C70"/>
    </sheetView>
  </sheetViews>
  <sheetFormatPr defaultColWidth="9.1328125" defaultRowHeight="12.75" x14ac:dyDescent="0.35"/>
  <cols>
    <col min="1" max="1" width="9.1328125" style="3"/>
    <col min="2" max="2" width="4.73046875" style="3" customWidth="1"/>
    <col min="3" max="3" width="30.86328125" style="3" customWidth="1"/>
    <col min="4" max="6" width="9.59765625" style="3" customWidth="1"/>
    <col min="7" max="7" width="9.86328125" style="3" customWidth="1"/>
    <col min="8" max="8" width="2.3984375" style="3" customWidth="1"/>
    <col min="9" max="13" width="9.1328125" style="3"/>
    <col min="14" max="14" width="12.86328125" style="3" customWidth="1"/>
    <col min="15" max="17" width="9.1328125" style="3"/>
    <col min="18" max="18" width="13.1328125" style="3" customWidth="1"/>
    <col min="19" max="16384" width="9.1328125" style="3"/>
  </cols>
  <sheetData>
    <row r="1" spans="1:9" ht="13.15" x14ac:dyDescent="0.4">
      <c r="A1" s="94" t="s">
        <v>116</v>
      </c>
    </row>
    <row r="2" spans="1:9" ht="13.15" x14ac:dyDescent="0.4">
      <c r="A2" s="2" t="s">
        <v>138</v>
      </c>
    </row>
    <row r="4" spans="1:9" s="75" customFormat="1" ht="13.15" x14ac:dyDescent="0.4">
      <c r="A4" s="2" t="s">
        <v>15</v>
      </c>
      <c r="B4" s="2" t="s">
        <v>115</v>
      </c>
    </row>
    <row r="5" spans="1:9" s="75" customFormat="1" ht="10.15" x14ac:dyDescent="0.3"/>
    <row r="6" spans="1:9" s="75" customFormat="1" ht="10.15" x14ac:dyDescent="0.3">
      <c r="D6" s="79">
        <v>2022</v>
      </c>
      <c r="E6" s="79">
        <v>2023</v>
      </c>
      <c r="F6" s="79">
        <v>2024</v>
      </c>
    </row>
    <row r="7" spans="1:9" s="75" customFormat="1" ht="10.15" x14ac:dyDescent="0.3">
      <c r="D7" s="79" t="s">
        <v>80</v>
      </c>
      <c r="E7" s="79" t="s">
        <v>80</v>
      </c>
      <c r="F7" s="79" t="s">
        <v>80</v>
      </c>
    </row>
    <row r="8" spans="1:9" s="75" customFormat="1" ht="10.15" x14ac:dyDescent="0.3">
      <c r="B8" s="78" t="s">
        <v>114</v>
      </c>
      <c r="C8" s="78" t="s">
        <v>113</v>
      </c>
      <c r="D8" s="95" t="s">
        <v>112</v>
      </c>
      <c r="E8" s="95" t="s">
        <v>112</v>
      </c>
      <c r="F8" s="95" t="s">
        <v>112</v>
      </c>
      <c r="G8" s="96" t="s">
        <v>78</v>
      </c>
      <c r="I8" s="78" t="s">
        <v>0</v>
      </c>
    </row>
    <row r="9" spans="1:9" s="75" customFormat="1" ht="10.15" x14ac:dyDescent="0.3">
      <c r="B9" s="79">
        <v>1</v>
      </c>
      <c r="C9" s="75" t="s">
        <v>77</v>
      </c>
      <c r="D9" s="150">
        <v>1</v>
      </c>
      <c r="E9" s="150">
        <v>2</v>
      </c>
      <c r="F9" s="150">
        <v>1</v>
      </c>
      <c r="G9" s="75">
        <v>4</v>
      </c>
      <c r="I9" s="75" t="s">
        <v>111</v>
      </c>
    </row>
    <row r="10" spans="1:9" s="75" customFormat="1" ht="10.15" x14ac:dyDescent="0.3">
      <c r="B10" s="79" t="s">
        <v>110</v>
      </c>
      <c r="C10" s="97" t="s">
        <v>105</v>
      </c>
      <c r="D10" s="146">
        <v>8.2059999999999995</v>
      </c>
      <c r="E10" s="146">
        <v>9.6479999999999997</v>
      </c>
      <c r="F10" s="146">
        <v>9.6479999999999997</v>
      </c>
    </row>
    <row r="11" spans="1:9" s="75" customFormat="1" ht="10.15" x14ac:dyDescent="0.3">
      <c r="B11" s="79" t="s">
        <v>109</v>
      </c>
      <c r="C11" s="97" t="s">
        <v>108</v>
      </c>
      <c r="D11" s="146">
        <v>-4.46</v>
      </c>
      <c r="E11" s="146">
        <v>-1.58</v>
      </c>
      <c r="F11" s="146">
        <v>0</v>
      </c>
      <c r="I11" s="75" t="s">
        <v>150</v>
      </c>
    </row>
    <row r="12" spans="1:9" s="75" customFormat="1" ht="10.15" hidden="1" x14ac:dyDescent="0.3">
      <c r="B12" s="79" t="s">
        <v>106</v>
      </c>
      <c r="C12" s="97" t="s">
        <v>105</v>
      </c>
      <c r="D12" s="146">
        <v>3.7459999999999996</v>
      </c>
      <c r="E12" s="146">
        <v>8.0679999999999996</v>
      </c>
      <c r="F12" s="146">
        <v>9.6479999999999997</v>
      </c>
      <c r="I12" s="75" t="s">
        <v>104</v>
      </c>
    </row>
    <row r="13" spans="1:9" s="75" customFormat="1" ht="10.15" hidden="1" x14ac:dyDescent="0.3">
      <c r="B13" s="79">
        <v>3</v>
      </c>
      <c r="C13" s="97" t="s">
        <v>103</v>
      </c>
      <c r="D13" s="74">
        <v>0</v>
      </c>
      <c r="E13" s="74">
        <v>0</v>
      </c>
      <c r="F13" s="74">
        <v>0</v>
      </c>
      <c r="I13" s="75" t="s">
        <v>131</v>
      </c>
    </row>
    <row r="14" spans="1:9" s="75" customFormat="1" ht="10.15" x14ac:dyDescent="0.3">
      <c r="B14" s="79">
        <v>3</v>
      </c>
      <c r="C14" s="97" t="s">
        <v>101</v>
      </c>
      <c r="D14" s="74">
        <v>3.7459999999999996</v>
      </c>
      <c r="E14" s="74">
        <v>8.0679999999999996</v>
      </c>
      <c r="F14" s="74">
        <v>9.6479999999999997</v>
      </c>
      <c r="G14" s="74"/>
      <c r="I14" s="97" t="s">
        <v>151</v>
      </c>
    </row>
    <row r="15" spans="1:9" s="75" customFormat="1" ht="10.15" x14ac:dyDescent="0.3">
      <c r="B15" s="79">
        <v>4</v>
      </c>
      <c r="C15" s="97" t="s">
        <v>70</v>
      </c>
      <c r="D15" s="74">
        <v>0.93649999999999989</v>
      </c>
      <c r="E15" s="74">
        <v>4.0339999999999998</v>
      </c>
      <c r="F15" s="74">
        <v>2.4119999999999999</v>
      </c>
      <c r="G15" s="74">
        <v>7.3824999999999994</v>
      </c>
      <c r="I15" s="97" t="s">
        <v>98</v>
      </c>
    </row>
    <row r="16" spans="1:9" s="75" customFormat="1" ht="10.15" hidden="1" x14ac:dyDescent="0.3">
      <c r="B16" s="79">
        <v>5</v>
      </c>
      <c r="C16" s="97" t="s">
        <v>68</v>
      </c>
      <c r="D16" s="74">
        <v>0</v>
      </c>
      <c r="E16" s="74">
        <v>0</v>
      </c>
      <c r="F16" s="74">
        <v>0</v>
      </c>
      <c r="G16" s="74">
        <v>0</v>
      </c>
      <c r="I16" s="97" t="s">
        <v>98</v>
      </c>
    </row>
    <row r="17" spans="2:14" s="75" customFormat="1" ht="10.15" x14ac:dyDescent="0.3">
      <c r="B17" s="79">
        <v>5</v>
      </c>
      <c r="C17" s="97" t="s">
        <v>97</v>
      </c>
      <c r="G17" s="98">
        <v>7.3824999999999994</v>
      </c>
    </row>
    <row r="18" spans="2:14" s="75" customFormat="1" ht="10.15" x14ac:dyDescent="0.3">
      <c r="B18" s="79"/>
    </row>
    <row r="19" spans="2:14" s="75" customFormat="1" ht="10.15" x14ac:dyDescent="0.3">
      <c r="B19" s="79"/>
      <c r="C19" s="78" t="s">
        <v>96</v>
      </c>
    </row>
    <row r="20" spans="2:14" s="75" customFormat="1" ht="10.15" x14ac:dyDescent="0.3">
      <c r="B20" s="79">
        <v>6</v>
      </c>
      <c r="C20" s="124" t="s">
        <v>26</v>
      </c>
      <c r="D20" s="147">
        <v>1</v>
      </c>
      <c r="E20" s="147">
        <v>1</v>
      </c>
      <c r="F20" s="80">
        <v>1</v>
      </c>
      <c r="G20" s="75" t="s">
        <v>95</v>
      </c>
      <c r="I20" s="97" t="s">
        <v>92</v>
      </c>
    </row>
    <row r="21" spans="2:14" s="75" customFormat="1" ht="10.15" x14ac:dyDescent="0.3">
      <c r="B21" s="79">
        <v>7</v>
      </c>
      <c r="C21" s="124" t="s">
        <v>27</v>
      </c>
      <c r="D21" s="147">
        <v>1</v>
      </c>
      <c r="E21" s="147">
        <v>1</v>
      </c>
      <c r="F21" s="80">
        <v>1</v>
      </c>
      <c r="G21" s="75" t="s">
        <v>95</v>
      </c>
      <c r="I21" s="97" t="s">
        <v>92</v>
      </c>
    </row>
    <row r="22" spans="2:14" s="75" customFormat="1" ht="10.15" x14ac:dyDescent="0.3">
      <c r="B22" s="79"/>
      <c r="D22" s="80"/>
      <c r="E22" s="80"/>
      <c r="F22" s="80"/>
    </row>
    <row r="23" spans="2:14" s="75" customFormat="1" ht="10.15" x14ac:dyDescent="0.3">
      <c r="B23" s="79"/>
      <c r="C23" s="78" t="s">
        <v>94</v>
      </c>
      <c r="F23" s="79" t="s">
        <v>93</v>
      </c>
    </row>
    <row r="24" spans="2:14" s="75" customFormat="1" ht="10.15" x14ac:dyDescent="0.3">
      <c r="B24" s="79">
        <v>8</v>
      </c>
      <c r="C24" s="100" t="s">
        <v>29</v>
      </c>
      <c r="D24" s="76">
        <v>432694.4427083364</v>
      </c>
      <c r="I24" s="97" t="s">
        <v>92</v>
      </c>
      <c r="N24" s="76"/>
    </row>
    <row r="25" spans="2:14" s="75" customFormat="1" ht="10.15" x14ac:dyDescent="0.3">
      <c r="B25" s="79">
        <v>9</v>
      </c>
      <c r="C25" s="100" t="s">
        <v>30</v>
      </c>
      <c r="D25" s="77">
        <v>633147.66502200183</v>
      </c>
      <c r="I25" s="97" t="s">
        <v>92</v>
      </c>
      <c r="N25" s="76"/>
    </row>
    <row r="26" spans="2:14" s="75" customFormat="1" ht="10.15" x14ac:dyDescent="0.3">
      <c r="B26" s="79">
        <v>10</v>
      </c>
      <c r="D26" s="76">
        <v>1065842.1077303383</v>
      </c>
      <c r="N26" s="76"/>
    </row>
    <row r="27" spans="2:14" s="75" customFormat="1" ht="10.15" x14ac:dyDescent="0.3">
      <c r="B27" s="79"/>
    </row>
    <row r="28" spans="2:14" s="75" customFormat="1" ht="10.15" x14ac:dyDescent="0.3">
      <c r="B28" s="79"/>
      <c r="C28" s="78" t="s">
        <v>91</v>
      </c>
    </row>
    <row r="29" spans="2:14" s="75" customFormat="1" ht="10.15" x14ac:dyDescent="0.3">
      <c r="B29" s="79">
        <v>11</v>
      </c>
      <c r="C29" s="100" t="s">
        <v>88</v>
      </c>
      <c r="D29" s="151">
        <v>4052183</v>
      </c>
      <c r="E29" s="151">
        <v>17454894</v>
      </c>
      <c r="F29" s="151">
        <v>10436590</v>
      </c>
      <c r="G29" s="151">
        <v>31943667</v>
      </c>
      <c r="I29" s="97" t="s">
        <v>152</v>
      </c>
    </row>
    <row r="30" spans="2:14" s="75" customFormat="1" ht="10.15" x14ac:dyDescent="0.3">
      <c r="B30" s="79">
        <v>12</v>
      </c>
      <c r="C30" s="100" t="s">
        <v>86</v>
      </c>
      <c r="D30" s="149">
        <v>5929428</v>
      </c>
      <c r="E30" s="149">
        <v>25541177</v>
      </c>
      <c r="F30" s="149">
        <v>15271522</v>
      </c>
      <c r="G30" s="149">
        <v>46742127</v>
      </c>
      <c r="I30" s="97" t="s">
        <v>153</v>
      </c>
    </row>
    <row r="31" spans="2:14" s="75" customFormat="1" ht="10.15" x14ac:dyDescent="0.3">
      <c r="B31" s="79">
        <v>13</v>
      </c>
      <c r="C31" s="100" t="s">
        <v>78</v>
      </c>
      <c r="D31" s="76">
        <v>9981611</v>
      </c>
      <c r="E31" s="76">
        <v>42996071</v>
      </c>
      <c r="F31" s="76">
        <v>25708112</v>
      </c>
      <c r="G31" s="76">
        <v>78685794</v>
      </c>
      <c r="I31" s="97" t="s">
        <v>154</v>
      </c>
    </row>
    <row r="32" spans="2:14" s="75" customFormat="1" ht="10.15" x14ac:dyDescent="0.3">
      <c r="B32" s="79"/>
    </row>
    <row r="33" spans="2:11" s="75" customFormat="1" ht="10.15" x14ac:dyDescent="0.3">
      <c r="B33" s="79"/>
      <c r="C33" s="101" t="s">
        <v>89</v>
      </c>
    </row>
    <row r="34" spans="2:11" s="75" customFormat="1" ht="10.15" x14ac:dyDescent="0.3">
      <c r="B34" s="79">
        <v>14</v>
      </c>
      <c r="C34" s="100" t="s">
        <v>88</v>
      </c>
      <c r="D34" s="74">
        <v>7.3819999999999997</v>
      </c>
      <c r="E34" s="75" t="s">
        <v>84</v>
      </c>
      <c r="I34" s="97" t="s">
        <v>155</v>
      </c>
    </row>
    <row r="35" spans="2:11" s="75" customFormat="1" ht="10.15" x14ac:dyDescent="0.3">
      <c r="B35" s="79">
        <v>15</v>
      </c>
      <c r="C35" s="100" t="s">
        <v>86</v>
      </c>
      <c r="D35" s="74">
        <v>7.383</v>
      </c>
      <c r="E35" s="75" t="s">
        <v>84</v>
      </c>
      <c r="I35" s="97" t="s">
        <v>156</v>
      </c>
    </row>
    <row r="36" spans="2:11" s="75" customFormat="1" ht="10.15" x14ac:dyDescent="0.3">
      <c r="B36" s="79">
        <v>16</v>
      </c>
      <c r="C36" s="100" t="s">
        <v>78</v>
      </c>
      <c r="D36" s="98">
        <v>7.383</v>
      </c>
      <c r="E36" s="75" t="s">
        <v>84</v>
      </c>
      <c r="I36" s="97" t="s">
        <v>87</v>
      </c>
    </row>
    <row r="37" spans="2:11" s="75" customFormat="1" ht="10.15" x14ac:dyDescent="0.3">
      <c r="B37" s="79"/>
      <c r="C37" s="76"/>
    </row>
    <row r="38" spans="2:11" s="75" customFormat="1" ht="10.15" x14ac:dyDescent="0.3">
      <c r="B38" s="79"/>
      <c r="C38" s="78" t="s">
        <v>82</v>
      </c>
    </row>
    <row r="39" spans="2:11" s="75" customFormat="1" ht="10.15" x14ac:dyDescent="0.3">
      <c r="B39" s="79"/>
      <c r="D39" s="100" t="s">
        <v>72</v>
      </c>
      <c r="E39" s="100" t="s">
        <v>81</v>
      </c>
    </row>
    <row r="40" spans="2:11" s="75" customFormat="1" ht="10.15" x14ac:dyDescent="0.3">
      <c r="B40" s="79"/>
      <c r="D40" s="96" t="s">
        <v>80</v>
      </c>
      <c r="E40" s="96" t="s">
        <v>79</v>
      </c>
      <c r="F40" s="102"/>
      <c r="G40" s="96" t="s">
        <v>78</v>
      </c>
    </row>
    <row r="41" spans="2:11" s="75" customFormat="1" ht="10.15" x14ac:dyDescent="0.3">
      <c r="B41" s="79">
        <v>17</v>
      </c>
      <c r="C41" s="75" t="s">
        <v>77</v>
      </c>
      <c r="D41" s="150">
        <v>4</v>
      </c>
      <c r="E41" s="75">
        <v>0.53900000000000003</v>
      </c>
      <c r="F41" s="150"/>
      <c r="G41" s="75">
        <v>4.5389999999999997</v>
      </c>
      <c r="I41" s="75" t="s">
        <v>76</v>
      </c>
    </row>
    <row r="42" spans="2:11" s="75" customFormat="1" ht="10.15" x14ac:dyDescent="0.3">
      <c r="B42" s="79">
        <v>18</v>
      </c>
      <c r="C42" s="75" t="s">
        <v>75</v>
      </c>
      <c r="D42" s="74">
        <v>7.383</v>
      </c>
      <c r="E42" s="146">
        <v>9.4920000000000009</v>
      </c>
      <c r="F42" s="146"/>
      <c r="I42" s="75" t="s">
        <v>195</v>
      </c>
      <c r="K42" s="75" t="s">
        <v>196</v>
      </c>
    </row>
    <row r="43" spans="2:11" s="75" customFormat="1" ht="10.15" x14ac:dyDescent="0.3">
      <c r="B43" s="79"/>
      <c r="D43" s="74"/>
      <c r="E43" s="148"/>
      <c r="F43" s="146"/>
    </row>
    <row r="44" spans="2:11" s="75" customFormat="1" ht="10.15" hidden="1" x14ac:dyDescent="0.3">
      <c r="B44" s="79">
        <v>19</v>
      </c>
      <c r="C44" s="75" t="s">
        <v>73</v>
      </c>
      <c r="D44" s="74">
        <v>0</v>
      </c>
      <c r="E44" s="146">
        <v>0</v>
      </c>
    </row>
    <row r="45" spans="2:11" s="75" customFormat="1" ht="10.15" hidden="1" x14ac:dyDescent="0.3">
      <c r="B45" s="79">
        <v>20</v>
      </c>
      <c r="C45" s="75" t="s">
        <v>72</v>
      </c>
      <c r="D45" s="74">
        <v>7.383</v>
      </c>
      <c r="E45" s="75">
        <v>9.4920000000000009</v>
      </c>
      <c r="I45" s="97" t="s">
        <v>157</v>
      </c>
    </row>
    <row r="46" spans="2:11" s="75" customFormat="1" ht="10.5" thickBot="1" x14ac:dyDescent="0.35">
      <c r="B46" s="79">
        <v>19</v>
      </c>
      <c r="C46" s="97" t="s">
        <v>70</v>
      </c>
      <c r="D46" s="74">
        <v>6.5062789160608068</v>
      </c>
      <c r="E46" s="74">
        <v>1.1271619299405158</v>
      </c>
      <c r="F46" s="74"/>
      <c r="G46" s="74">
        <v>7.6334408460013226</v>
      </c>
      <c r="I46" s="97" t="s">
        <v>158</v>
      </c>
    </row>
    <row r="47" spans="2:11" s="75" customFormat="1" ht="10.5" hidden="1" thickBot="1" x14ac:dyDescent="0.35">
      <c r="B47" s="79">
        <v>22</v>
      </c>
      <c r="C47" s="97" t="s">
        <v>68</v>
      </c>
      <c r="D47" s="74">
        <v>0</v>
      </c>
      <c r="E47" s="74">
        <v>0</v>
      </c>
      <c r="F47" s="74"/>
      <c r="G47" s="74">
        <v>0</v>
      </c>
      <c r="I47" s="97" t="s">
        <v>159</v>
      </c>
    </row>
    <row r="48" spans="2:11" s="75" customFormat="1" ht="10.5" thickBot="1" x14ac:dyDescent="0.35">
      <c r="B48" s="79">
        <v>20</v>
      </c>
      <c r="C48" s="103" t="s">
        <v>66</v>
      </c>
      <c r="G48" s="73">
        <v>7.633</v>
      </c>
      <c r="I48" s="97" t="s">
        <v>160</v>
      </c>
    </row>
    <row r="50" spans="3:3" x14ac:dyDescent="0.35">
      <c r="C50" s="104" t="s">
        <v>64</v>
      </c>
    </row>
    <row r="51" spans="3:3" x14ac:dyDescent="0.35">
      <c r="C51" s="104" t="s">
        <v>63</v>
      </c>
    </row>
  </sheetData>
  <printOptions horizontalCentered="1"/>
  <pageMargins left="0.5" right="0.5" top="0.5" bottom="0.5" header="0.5" footer="0.5"/>
  <pageSetup scale="89" orientation="landscape" r:id="rId1"/>
  <headerFooter alignWithMargins="0">
    <oddHeader xml:space="preserve">&amp;R&amp;"Arial,Bold"Attachment C&amp;"Arial,Regular"
Page &amp;P of &amp;N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9D7AB-3542-4360-8A9B-AD3337782B21}">
  <sheetPr codeName="Sheet5">
    <pageSetUpPr fitToPage="1"/>
  </sheetPr>
  <dimension ref="A1:N51"/>
  <sheetViews>
    <sheetView view="pageBreakPreview" zoomScale="60" zoomScaleNormal="100" workbookViewId="0">
      <selection activeCell="N1" sqref="N1:N2"/>
    </sheetView>
  </sheetViews>
  <sheetFormatPr defaultColWidth="9.1328125" defaultRowHeight="12.75" x14ac:dyDescent="0.35"/>
  <cols>
    <col min="1" max="1" width="9.1328125" style="3"/>
    <col min="2" max="2" width="4.73046875" style="3" customWidth="1"/>
    <col min="3" max="3" width="30.86328125" style="3" customWidth="1"/>
    <col min="4" max="6" width="9.59765625" style="3" customWidth="1"/>
    <col min="7" max="7" width="9.86328125" style="3" customWidth="1"/>
    <col min="8" max="8" width="2.3984375" style="3" customWidth="1"/>
    <col min="9" max="13" width="9.1328125" style="3"/>
    <col min="14" max="14" width="12.86328125" style="3" customWidth="1"/>
    <col min="15" max="17" width="9.1328125" style="3"/>
    <col min="18" max="18" width="13.1328125" style="3" customWidth="1"/>
    <col min="19" max="16384" width="9.1328125" style="3"/>
  </cols>
  <sheetData>
    <row r="1" spans="1:9" ht="13.15" x14ac:dyDescent="0.4">
      <c r="A1" s="94" t="s">
        <v>116</v>
      </c>
    </row>
    <row r="2" spans="1:9" ht="13.15" x14ac:dyDescent="0.4">
      <c r="A2" s="2" t="s">
        <v>214</v>
      </c>
    </row>
    <row r="4" spans="1:9" s="75" customFormat="1" ht="13.15" x14ac:dyDescent="0.4">
      <c r="A4" s="2" t="s">
        <v>15</v>
      </c>
      <c r="B4" s="2" t="s">
        <v>115</v>
      </c>
    </row>
    <row r="5" spans="1:9" s="75" customFormat="1" ht="10.15" x14ac:dyDescent="0.3"/>
    <row r="6" spans="1:9" s="75" customFormat="1" ht="10.15" x14ac:dyDescent="0.3">
      <c r="D6" s="79">
        <f>F6-2</f>
        <v>2023</v>
      </c>
      <c r="E6" s="79">
        <f>F6-1</f>
        <v>2024</v>
      </c>
      <c r="F6" s="79">
        <v>2025</v>
      </c>
    </row>
    <row r="7" spans="1:9" s="75" customFormat="1" ht="10.15" x14ac:dyDescent="0.3">
      <c r="D7" s="79" t="s">
        <v>80</v>
      </c>
      <c r="E7" s="79" t="s">
        <v>80</v>
      </c>
      <c r="F7" s="79" t="s">
        <v>80</v>
      </c>
    </row>
    <row r="8" spans="1:9" s="75" customFormat="1" ht="10.15" x14ac:dyDescent="0.3">
      <c r="B8" s="78" t="s">
        <v>114</v>
      </c>
      <c r="C8" s="78" t="s">
        <v>113</v>
      </c>
      <c r="D8" s="95" t="s">
        <v>112</v>
      </c>
      <c r="E8" s="95" t="s">
        <v>112</v>
      </c>
      <c r="F8" s="95" t="s">
        <v>112</v>
      </c>
      <c r="G8" s="96" t="s">
        <v>78</v>
      </c>
      <c r="I8" s="78" t="s">
        <v>0</v>
      </c>
    </row>
    <row r="9" spans="1:9" s="75" customFormat="1" ht="10.15" x14ac:dyDescent="0.3">
      <c r="B9" s="79">
        <v>1</v>
      </c>
      <c r="C9" s="75" t="s">
        <v>77</v>
      </c>
      <c r="D9" s="75">
        <v>2</v>
      </c>
      <c r="E9" s="75">
        <v>1</v>
      </c>
      <c r="F9" s="75">
        <v>1</v>
      </c>
      <c r="G9" s="75">
        <f>SUM(D9:F9)</f>
        <v>4</v>
      </c>
      <c r="I9" s="75" t="s">
        <v>111</v>
      </c>
    </row>
    <row r="10" spans="1:9" s="75" customFormat="1" ht="10.15" x14ac:dyDescent="0.3">
      <c r="B10" s="79" t="s">
        <v>110</v>
      </c>
      <c r="C10" s="97" t="s">
        <v>105</v>
      </c>
      <c r="D10" s="74">
        <v>9.6479999999999997</v>
      </c>
      <c r="E10" s="74">
        <v>8.5549999999999997</v>
      </c>
      <c r="F10" s="74">
        <f>E14</f>
        <v>8.5920000000000005</v>
      </c>
    </row>
    <row r="11" spans="1:9" s="75" customFormat="1" ht="10.15" x14ac:dyDescent="0.3">
      <c r="B11" s="79" t="s">
        <v>109</v>
      </c>
      <c r="C11" s="97" t="s">
        <v>108</v>
      </c>
      <c r="D11" s="74">
        <f>'Attachment-D-4'!C24/10</f>
        <v>7.8E-2</v>
      </c>
      <c r="E11" s="74">
        <f>'Attachment-D-4'!D24/10</f>
        <v>3.6999999999999998E-2</v>
      </c>
      <c r="F11" s="74">
        <f>'Attachment-D-4'!E24/10</f>
        <v>-5.4000000000000006E-2</v>
      </c>
      <c r="I11" s="75" t="s">
        <v>197</v>
      </c>
    </row>
    <row r="12" spans="1:9" s="75" customFormat="1" ht="10.15" hidden="1" x14ac:dyDescent="0.3">
      <c r="B12" s="79" t="s">
        <v>106</v>
      </c>
      <c r="C12" s="97" t="s">
        <v>105</v>
      </c>
      <c r="D12" s="74">
        <f>D11+D10</f>
        <v>9.7259999999999991</v>
      </c>
      <c r="E12" s="74">
        <f t="shared" ref="E12:F12" si="0">E11+E10</f>
        <v>8.5920000000000005</v>
      </c>
      <c r="F12" s="74">
        <f t="shared" si="0"/>
        <v>8.5380000000000003</v>
      </c>
      <c r="I12" s="75" t="s">
        <v>104</v>
      </c>
    </row>
    <row r="13" spans="1:9" s="75" customFormat="1" ht="10.15" hidden="1" x14ac:dyDescent="0.3">
      <c r="B13" s="79">
        <v>3</v>
      </c>
      <c r="C13" s="97" t="s">
        <v>103</v>
      </c>
      <c r="D13" s="74">
        <v>0</v>
      </c>
      <c r="E13" s="74">
        <v>0</v>
      </c>
      <c r="F13" s="74">
        <v>0</v>
      </c>
      <c r="I13" s="75" t="s">
        <v>131</v>
      </c>
    </row>
    <row r="14" spans="1:9" s="75" customFormat="1" ht="10.15" x14ac:dyDescent="0.3">
      <c r="B14" s="79">
        <v>3</v>
      </c>
      <c r="C14" s="97" t="s">
        <v>101</v>
      </c>
      <c r="D14" s="74">
        <f>D10+D11</f>
        <v>9.7259999999999991</v>
      </c>
      <c r="E14" s="74">
        <f t="shared" ref="E14:F14" si="1">E10+E11</f>
        <v>8.5920000000000005</v>
      </c>
      <c r="F14" s="74">
        <f t="shared" si="1"/>
        <v>8.5380000000000003</v>
      </c>
      <c r="G14" s="74"/>
      <c r="I14" s="97" t="s">
        <v>151</v>
      </c>
    </row>
    <row r="15" spans="1:9" s="75" customFormat="1" ht="10.15" x14ac:dyDescent="0.3">
      <c r="B15" s="79">
        <v>4</v>
      </c>
      <c r="C15" s="97" t="s">
        <v>70</v>
      </c>
      <c r="D15" s="74">
        <f>D9/$G$9*D14</f>
        <v>4.8629999999999995</v>
      </c>
      <c r="E15" s="74">
        <f>E9/$G$9*E14</f>
        <v>2.1480000000000001</v>
      </c>
      <c r="F15" s="74">
        <f>F9/$G$9*F14</f>
        <v>2.1345000000000001</v>
      </c>
      <c r="G15" s="74">
        <f>SUM(D15:F15)</f>
        <v>9.1454999999999984</v>
      </c>
      <c r="I15" s="97" t="s">
        <v>98</v>
      </c>
    </row>
    <row r="16" spans="1:9" s="75" customFormat="1" ht="10.15" hidden="1" x14ac:dyDescent="0.3">
      <c r="B16" s="79">
        <v>5</v>
      </c>
      <c r="C16" s="97" t="s">
        <v>68</v>
      </c>
      <c r="D16" s="74">
        <f>D9/$G$9*D13</f>
        <v>0</v>
      </c>
      <c r="E16" s="74">
        <f>E9/$G$9*E13</f>
        <v>0</v>
      </c>
      <c r="F16" s="74">
        <f>F9/$G$9*F13</f>
        <v>0</v>
      </c>
      <c r="G16" s="74">
        <f>SUM(D16:F16)</f>
        <v>0</v>
      </c>
      <c r="I16" s="97" t="s">
        <v>98</v>
      </c>
    </row>
    <row r="17" spans="2:14" s="75" customFormat="1" ht="10.15" x14ac:dyDescent="0.3">
      <c r="B17" s="79">
        <v>5</v>
      </c>
      <c r="C17" s="97" t="s">
        <v>97</v>
      </c>
      <c r="G17" s="98">
        <f>G15+G16</f>
        <v>9.1454999999999984</v>
      </c>
    </row>
    <row r="18" spans="2:14" s="75" customFormat="1" ht="10.15" x14ac:dyDescent="0.3">
      <c r="B18" s="79"/>
    </row>
    <row r="19" spans="2:14" s="75" customFormat="1" ht="10.15" x14ac:dyDescent="0.3">
      <c r="B19" s="79"/>
      <c r="C19" s="78" t="s">
        <v>96</v>
      </c>
    </row>
    <row r="20" spans="2:14" s="75" customFormat="1" ht="10.15" x14ac:dyDescent="0.3">
      <c r="B20" s="79">
        <v>6</v>
      </c>
      <c r="C20" s="99" t="s">
        <v>26</v>
      </c>
      <c r="D20" s="80">
        <v>1</v>
      </c>
      <c r="E20" s="80">
        <v>1</v>
      </c>
      <c r="F20" s="80">
        <v>1</v>
      </c>
      <c r="G20" s="75" t="s">
        <v>95</v>
      </c>
      <c r="I20" s="97" t="s">
        <v>92</v>
      </c>
    </row>
    <row r="21" spans="2:14" s="75" customFormat="1" ht="10.15" x14ac:dyDescent="0.3">
      <c r="B21" s="79">
        <v>7</v>
      </c>
      <c r="C21" s="99" t="s">
        <v>27</v>
      </c>
      <c r="D21" s="80">
        <v>1</v>
      </c>
      <c r="E21" s="80">
        <v>1</v>
      </c>
      <c r="F21" s="80">
        <v>1</v>
      </c>
      <c r="G21" s="75" t="s">
        <v>95</v>
      </c>
      <c r="I21" s="97" t="s">
        <v>92</v>
      </c>
    </row>
    <row r="22" spans="2:14" s="75" customFormat="1" ht="10.15" x14ac:dyDescent="0.3">
      <c r="B22" s="79"/>
      <c r="D22" s="80"/>
      <c r="E22" s="80"/>
      <c r="F22" s="80"/>
    </row>
    <row r="23" spans="2:14" s="75" customFormat="1" ht="10.15" x14ac:dyDescent="0.3">
      <c r="B23" s="79"/>
      <c r="C23" s="78" t="s">
        <v>94</v>
      </c>
      <c r="F23" s="79" t="s">
        <v>93</v>
      </c>
    </row>
    <row r="24" spans="2:14" s="75" customFormat="1" ht="10.15" x14ac:dyDescent="0.3">
      <c r="B24" s="79">
        <v>8</v>
      </c>
      <c r="C24" s="100" t="s">
        <v>29</v>
      </c>
      <c r="D24" s="76">
        <v>411375.96020131477</v>
      </c>
      <c r="I24" s="97" t="s">
        <v>92</v>
      </c>
      <c r="N24" s="76"/>
    </row>
    <row r="25" spans="2:14" s="75" customFormat="1" ht="10.15" x14ac:dyDescent="0.3">
      <c r="B25" s="79">
        <v>9</v>
      </c>
      <c r="C25" s="100" t="s">
        <v>30</v>
      </c>
      <c r="D25" s="77">
        <v>568488.54472187581</v>
      </c>
      <c r="I25" s="97" t="s">
        <v>92</v>
      </c>
      <c r="N25" s="76"/>
    </row>
    <row r="26" spans="2:14" s="75" customFormat="1" ht="10.15" x14ac:dyDescent="0.3">
      <c r="B26" s="79">
        <v>10</v>
      </c>
      <c r="D26" s="76">
        <f>SUM(D24:D25)</f>
        <v>979864.50492319057</v>
      </c>
      <c r="N26" s="76"/>
    </row>
    <row r="27" spans="2:14" s="75" customFormat="1" ht="10.15" x14ac:dyDescent="0.3">
      <c r="B27" s="79"/>
    </row>
    <row r="28" spans="2:14" s="75" customFormat="1" ht="10.15" x14ac:dyDescent="0.3">
      <c r="B28" s="79"/>
      <c r="C28" s="78" t="s">
        <v>91</v>
      </c>
    </row>
    <row r="29" spans="2:14" s="75" customFormat="1" ht="10.15" x14ac:dyDescent="0.3">
      <c r="B29" s="79">
        <v>11</v>
      </c>
      <c r="C29" s="100" t="s">
        <v>88</v>
      </c>
      <c r="D29" s="76">
        <f>ROUND(D$9/$G$9*(D$14)/100*D$20*$D$24*1000,0)</f>
        <v>20005213</v>
      </c>
      <c r="E29" s="76">
        <f>ROUND(E$9/$G$9*(E$14)/100*E$20*$D$24*1000,0)</f>
        <v>8836356</v>
      </c>
      <c r="F29" s="76">
        <f>ROUND(F$9/$G$9*(F$14)/100*F$20*$D$24*1000,0)</f>
        <v>8780820</v>
      </c>
      <c r="G29" s="76">
        <f>SUM(D29:F29)</f>
        <v>37622389</v>
      </c>
      <c r="I29" s="97" t="s">
        <v>152</v>
      </c>
    </row>
    <row r="30" spans="2:14" s="75" customFormat="1" ht="10.15" x14ac:dyDescent="0.3">
      <c r="B30" s="79">
        <v>12</v>
      </c>
      <c r="C30" s="100" t="s">
        <v>86</v>
      </c>
      <c r="D30" s="77">
        <f>ROUND(D$9/$G$9*(D$14)/100*D$21*$D$25*1000,0)</f>
        <v>27645598</v>
      </c>
      <c r="E30" s="77">
        <f>ROUND(E$9/$G$9*(E$14)/100*E$21*$D$25*1000,0)</f>
        <v>12211134</v>
      </c>
      <c r="F30" s="77">
        <f>ROUND(F$9/$G$9*(F$14)/100*F$21*$D$25*1000,0)</f>
        <v>12134388</v>
      </c>
      <c r="G30" s="77">
        <f>SUM(D30:F30)</f>
        <v>51991120</v>
      </c>
      <c r="I30" s="97" t="s">
        <v>153</v>
      </c>
    </row>
    <row r="31" spans="2:14" s="75" customFormat="1" ht="10.15" x14ac:dyDescent="0.3">
      <c r="B31" s="79">
        <v>13</v>
      </c>
      <c r="C31" s="100" t="s">
        <v>78</v>
      </c>
      <c r="D31" s="76">
        <f>SUM(D29:D30)</f>
        <v>47650811</v>
      </c>
      <c r="E31" s="76">
        <f>SUM(E29:E30)</f>
        <v>21047490</v>
      </c>
      <c r="F31" s="76">
        <f>SUM(F29:F30)</f>
        <v>20915208</v>
      </c>
      <c r="G31" s="76">
        <f>SUM(G29:G30)</f>
        <v>89613509</v>
      </c>
      <c r="I31" s="97" t="s">
        <v>154</v>
      </c>
    </row>
    <row r="32" spans="2:14" s="75" customFormat="1" ht="10.15" x14ac:dyDescent="0.3">
      <c r="B32" s="79"/>
    </row>
    <row r="33" spans="2:9" s="75" customFormat="1" ht="10.15" x14ac:dyDescent="0.3">
      <c r="B33" s="79"/>
      <c r="C33" s="101" t="s">
        <v>89</v>
      </c>
    </row>
    <row r="34" spans="2:9" s="75" customFormat="1" ht="10.15" x14ac:dyDescent="0.3">
      <c r="B34" s="79">
        <v>14</v>
      </c>
      <c r="C34" s="100" t="s">
        <v>88</v>
      </c>
      <c r="D34" s="74">
        <f>ROUND(G29/D24/1000*100,3)</f>
        <v>9.1460000000000008</v>
      </c>
      <c r="E34" s="75" t="s">
        <v>84</v>
      </c>
      <c r="I34" s="97" t="s">
        <v>155</v>
      </c>
    </row>
    <row r="35" spans="2:9" s="75" customFormat="1" ht="10.15" x14ac:dyDescent="0.3">
      <c r="B35" s="79">
        <v>15</v>
      </c>
      <c r="C35" s="100" t="s">
        <v>86</v>
      </c>
      <c r="D35" s="74">
        <f>ROUND(G30/D25/1000*100,3)</f>
        <v>9.1460000000000008</v>
      </c>
      <c r="E35" s="75" t="s">
        <v>84</v>
      </c>
      <c r="I35" s="97" t="s">
        <v>156</v>
      </c>
    </row>
    <row r="36" spans="2:9" s="75" customFormat="1" ht="10.15" x14ac:dyDescent="0.3">
      <c r="B36" s="79">
        <v>16</v>
      </c>
      <c r="C36" s="100" t="s">
        <v>78</v>
      </c>
      <c r="D36" s="98">
        <f>ROUND(G31/D26/1000*100,3)</f>
        <v>9.1460000000000008</v>
      </c>
      <c r="E36" s="75" t="s">
        <v>84</v>
      </c>
      <c r="I36" s="97" t="s">
        <v>87</v>
      </c>
    </row>
    <row r="37" spans="2:9" s="75" customFormat="1" ht="10.15" x14ac:dyDescent="0.3">
      <c r="B37" s="79"/>
      <c r="C37" s="76"/>
    </row>
    <row r="38" spans="2:9" s="75" customFormat="1" ht="10.15" x14ac:dyDescent="0.3">
      <c r="B38" s="79"/>
      <c r="C38" s="78" t="s">
        <v>82</v>
      </c>
    </row>
    <row r="39" spans="2:9" s="75" customFormat="1" ht="10.15" x14ac:dyDescent="0.3">
      <c r="B39" s="79"/>
      <c r="D39" s="100" t="s">
        <v>72</v>
      </c>
      <c r="E39" s="100" t="s">
        <v>81</v>
      </c>
    </row>
    <row r="40" spans="2:9" s="75" customFormat="1" ht="10.15" x14ac:dyDescent="0.3">
      <c r="B40" s="79"/>
      <c r="D40" s="96" t="s">
        <v>80</v>
      </c>
      <c r="E40" s="96" t="s">
        <v>79</v>
      </c>
      <c r="F40" s="102"/>
      <c r="G40" s="96" t="s">
        <v>78</v>
      </c>
    </row>
    <row r="41" spans="2:9" s="75" customFormat="1" ht="10.15" x14ac:dyDescent="0.3">
      <c r="B41" s="79">
        <v>17</v>
      </c>
      <c r="C41" s="75" t="s">
        <v>77</v>
      </c>
      <c r="D41" s="75">
        <f>SUM(D9:F9)</f>
        <v>4</v>
      </c>
      <c r="E41" s="75">
        <v>0.51200000000000001</v>
      </c>
      <c r="G41" s="75">
        <f>SUM(D41:E41)</f>
        <v>4.5120000000000005</v>
      </c>
      <c r="I41" s="75" t="s">
        <v>76</v>
      </c>
    </row>
    <row r="42" spans="2:9" s="75" customFormat="1" ht="10.15" x14ac:dyDescent="0.3">
      <c r="B42" s="79">
        <v>18</v>
      </c>
      <c r="C42" s="75" t="s">
        <v>75</v>
      </c>
      <c r="D42" s="74">
        <f>D36</f>
        <v>9.1460000000000008</v>
      </c>
      <c r="E42" s="74">
        <v>8.9610000000000003</v>
      </c>
      <c r="F42" s="74"/>
      <c r="I42" s="75" t="str">
        <f>"BGS Auction from (16)"</f>
        <v>BGS Auction from (16)</v>
      </c>
    </row>
    <row r="43" spans="2:9" s="75" customFormat="1" ht="10.15" x14ac:dyDescent="0.3">
      <c r="B43" s="79"/>
      <c r="D43" s="74"/>
      <c r="E43" s="98"/>
      <c r="F43" s="74"/>
    </row>
    <row r="44" spans="2:9" s="75" customFormat="1" ht="10.15" hidden="1" x14ac:dyDescent="0.3">
      <c r="B44" s="79">
        <v>19</v>
      </c>
      <c r="C44" s="75" t="s">
        <v>73</v>
      </c>
      <c r="D44" s="74">
        <f>F13</f>
        <v>0</v>
      </c>
      <c r="E44" s="74">
        <v>0</v>
      </c>
    </row>
    <row r="45" spans="2:9" s="75" customFormat="1" ht="10.15" hidden="1" x14ac:dyDescent="0.3">
      <c r="B45" s="79">
        <v>20</v>
      </c>
      <c r="C45" s="75" t="s">
        <v>72</v>
      </c>
      <c r="D45" s="74">
        <f>D42-D44</f>
        <v>9.1460000000000008</v>
      </c>
      <c r="E45" s="75">
        <f>E42-E44</f>
        <v>8.9610000000000003</v>
      </c>
      <c r="I45" s="97" t="s">
        <v>157</v>
      </c>
    </row>
    <row r="46" spans="2:9" s="75" customFormat="1" ht="10.15" x14ac:dyDescent="0.3">
      <c r="B46" s="79">
        <v>19</v>
      </c>
      <c r="C46" s="97" t="s">
        <v>70</v>
      </c>
      <c r="D46" s="74">
        <f>D41/$G$41*D42</f>
        <v>8.1081560283687946</v>
      </c>
      <c r="E46" s="74">
        <f>E41/$G$41*E42</f>
        <v>1.0168510638297872</v>
      </c>
      <c r="F46" s="74"/>
      <c r="G46" s="74">
        <f>SUM(D46:E46)</f>
        <v>9.1250070921985813</v>
      </c>
      <c r="I46" s="97" t="s">
        <v>158</v>
      </c>
    </row>
    <row r="47" spans="2:9" s="75" customFormat="1" ht="10.15" hidden="1" x14ac:dyDescent="0.3">
      <c r="B47" s="79">
        <v>22</v>
      </c>
      <c r="C47" s="97" t="s">
        <v>68</v>
      </c>
      <c r="D47" s="74">
        <f>D41/$G$41*D44</f>
        <v>0</v>
      </c>
      <c r="E47" s="74">
        <f>E41/$G$41*E44</f>
        <v>0</v>
      </c>
      <c r="F47" s="74"/>
      <c r="G47" s="74">
        <f>SUM(D47:E47)</f>
        <v>0</v>
      </c>
      <c r="I47" s="97" t="s">
        <v>159</v>
      </c>
    </row>
    <row r="48" spans="2:9" s="75" customFormat="1" ht="10.15" x14ac:dyDescent="0.3">
      <c r="B48" s="79">
        <v>20</v>
      </c>
      <c r="C48" s="103" t="s">
        <v>66</v>
      </c>
      <c r="G48" s="98">
        <f>ROUND(G46,3)</f>
        <v>9.125</v>
      </c>
      <c r="I48" s="97" t="s">
        <v>160</v>
      </c>
    </row>
    <row r="50" spans="3:3" x14ac:dyDescent="0.35">
      <c r="C50" s="104" t="s">
        <v>64</v>
      </c>
    </row>
    <row r="51" spans="3:3" x14ac:dyDescent="0.35">
      <c r="C51" s="104" t="s">
        <v>63</v>
      </c>
    </row>
  </sheetData>
  <printOptions horizontalCentered="1"/>
  <pageMargins left="0.5" right="0.5" top="0.5" bottom="0.5" header="0.5" footer="0.5"/>
  <pageSetup scale="89" orientation="landscape" r:id="rId1"/>
  <headerFooter alignWithMargins="0">
    <oddHeader xml:space="preserve">&amp;R&amp;"Arial,Bold"Attachment D&amp;"Arial,Regular"
Page 1 of 7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7C5DA-6089-4B8F-A191-EEA999017D4B}">
  <sheetPr>
    <pageSetUpPr fitToPage="1"/>
  </sheetPr>
  <dimension ref="A3:K31"/>
  <sheetViews>
    <sheetView showWhiteSpace="0" zoomScaleNormal="100" zoomScaleSheetLayoutView="100" workbookViewId="0">
      <selection activeCell="C21" sqref="C21"/>
    </sheetView>
  </sheetViews>
  <sheetFormatPr defaultColWidth="9.1328125" defaultRowHeight="12.75" x14ac:dyDescent="0.35"/>
  <cols>
    <col min="1" max="1" width="3.265625" style="3" bestFit="1" customWidth="1"/>
    <col min="2" max="2" width="81.1328125" style="3" customWidth="1"/>
    <col min="3" max="3" width="22.3984375" style="3" customWidth="1"/>
    <col min="4" max="4" width="23.1328125" style="3" customWidth="1"/>
    <col min="5" max="8" width="9.1328125" style="3"/>
    <col min="9" max="9" width="12.3984375" style="3" customWidth="1"/>
    <col min="10" max="16384" width="9.1328125" style="3"/>
  </cols>
  <sheetData>
    <row r="3" spans="1:11" ht="15" x14ac:dyDescent="0.4">
      <c r="B3" s="81" t="s">
        <v>55</v>
      </c>
    </row>
    <row r="4" spans="1:11" ht="15" x14ac:dyDescent="0.4">
      <c r="B4" s="81" t="s">
        <v>146</v>
      </c>
    </row>
    <row r="5" spans="1:11" ht="51" x14ac:dyDescent="0.4">
      <c r="B5" s="81" t="s">
        <v>146</v>
      </c>
      <c r="C5" s="122" t="s">
        <v>148</v>
      </c>
      <c r="D5" s="122" t="s">
        <v>191</v>
      </c>
      <c r="E5" s="156" t="s">
        <v>192</v>
      </c>
      <c r="F5" s="156"/>
      <c r="G5" s="156"/>
      <c r="H5" s="156"/>
      <c r="I5" s="156"/>
      <c r="J5" s="156"/>
      <c r="K5" s="156"/>
    </row>
    <row r="6" spans="1:11" ht="25.5" x14ac:dyDescent="0.35">
      <c r="C6" s="82" t="s">
        <v>147</v>
      </c>
      <c r="D6" s="82" t="s">
        <v>147</v>
      </c>
      <c r="E6" s="1" t="s">
        <v>0</v>
      </c>
    </row>
    <row r="7" spans="1:11" ht="13.15" x14ac:dyDescent="0.4">
      <c r="A7" s="3">
        <v>1</v>
      </c>
      <c r="B7" s="2" t="s">
        <v>134</v>
      </c>
      <c r="C7" s="83">
        <v>50</v>
      </c>
      <c r="D7" s="83">
        <v>50</v>
      </c>
      <c r="E7" s="13" t="s">
        <v>132</v>
      </c>
    </row>
    <row r="8" spans="1:11" ht="13.15" x14ac:dyDescent="0.4">
      <c r="A8" s="3">
        <v>2</v>
      </c>
      <c r="B8" s="2" t="s">
        <v>48</v>
      </c>
      <c r="C8" s="84">
        <v>44.63</v>
      </c>
      <c r="D8" s="85">
        <v>47.46</v>
      </c>
      <c r="E8" s="13" t="s">
        <v>149</v>
      </c>
      <c r="F8" s="13"/>
      <c r="G8" s="13"/>
      <c r="H8" s="13"/>
    </row>
    <row r="9" spans="1:11" x14ac:dyDescent="0.35">
      <c r="C9" s="82"/>
      <c r="D9" s="82"/>
      <c r="E9" s="1"/>
    </row>
    <row r="10" spans="1:11" ht="13.15" x14ac:dyDescent="0.4">
      <c r="A10" s="3">
        <v>3</v>
      </c>
      <c r="B10" s="2" t="s">
        <v>49</v>
      </c>
      <c r="C10" s="85">
        <f>C7-C8</f>
        <v>5.3699999999999974</v>
      </c>
      <c r="D10" s="85">
        <f>D7-D8</f>
        <v>2.5399999999999991</v>
      </c>
      <c r="E10" s="13" t="s">
        <v>1</v>
      </c>
    </row>
    <row r="11" spans="1:11" ht="13.15" x14ac:dyDescent="0.4">
      <c r="A11" s="3">
        <v>4</v>
      </c>
      <c r="B11" s="2" t="s">
        <v>2</v>
      </c>
      <c r="C11" s="86">
        <f>'Attachment-D-4'!C11</f>
        <v>388.09800000000001</v>
      </c>
      <c r="D11" s="86">
        <f>'Attachment-D-4'!D11</f>
        <v>388.09800000000001</v>
      </c>
    </row>
    <row r="12" spans="1:11" ht="13.15" x14ac:dyDescent="0.4">
      <c r="A12" s="3">
        <v>5</v>
      </c>
      <c r="B12" s="2" t="s">
        <v>3</v>
      </c>
      <c r="C12" s="87">
        <v>365</v>
      </c>
      <c r="D12" s="87">
        <v>365</v>
      </c>
    </row>
    <row r="13" spans="1:11" ht="13.15" x14ac:dyDescent="0.4">
      <c r="A13" s="3">
        <v>6</v>
      </c>
      <c r="B13" s="2" t="s">
        <v>118</v>
      </c>
      <c r="C13" s="105">
        <f>C10*C11*C12</f>
        <v>760691.48489999969</v>
      </c>
      <c r="D13" s="105">
        <f>D10*D11*D12</f>
        <v>359805.65579999989</v>
      </c>
      <c r="E13" s="13" t="s">
        <v>4</v>
      </c>
    </row>
    <row r="14" spans="1:11" ht="13.15" x14ac:dyDescent="0.4">
      <c r="B14" s="2"/>
      <c r="C14" s="88"/>
      <c r="D14" s="88"/>
      <c r="E14" s="13"/>
    </row>
    <row r="15" spans="1:11" ht="13.15" x14ac:dyDescent="0.4">
      <c r="A15" s="3">
        <v>7</v>
      </c>
      <c r="B15" s="2" t="s">
        <v>5</v>
      </c>
      <c r="C15" s="89">
        <v>2</v>
      </c>
      <c r="D15" s="89">
        <v>1</v>
      </c>
      <c r="E15" s="13" t="s">
        <v>47</v>
      </c>
    </row>
    <row r="16" spans="1:11" ht="13.15" x14ac:dyDescent="0.4">
      <c r="A16" s="3">
        <v>8</v>
      </c>
      <c r="B16" s="2" t="s">
        <v>6</v>
      </c>
      <c r="C16" s="90">
        <v>4</v>
      </c>
      <c r="D16" s="145">
        <v>4</v>
      </c>
      <c r="E16" s="13" t="s">
        <v>47</v>
      </c>
    </row>
    <row r="17" spans="1:5" ht="13.15" x14ac:dyDescent="0.4">
      <c r="A17" s="3">
        <v>9</v>
      </c>
      <c r="B17" s="2" t="s">
        <v>119</v>
      </c>
      <c r="C17" s="91">
        <f>+C15/C16</f>
        <v>0.5</v>
      </c>
      <c r="D17" s="91">
        <f>+D15/D16</f>
        <v>0.25</v>
      </c>
      <c r="E17" s="13" t="s">
        <v>7</v>
      </c>
    </row>
    <row r="18" spans="1:5" ht="13.15" x14ac:dyDescent="0.4">
      <c r="B18" s="2"/>
      <c r="C18" s="88"/>
      <c r="D18" s="88"/>
      <c r="E18" s="13"/>
    </row>
    <row r="19" spans="1:5" ht="13.15" x14ac:dyDescent="0.4">
      <c r="A19" s="3">
        <v>10</v>
      </c>
      <c r="B19" s="2" t="s">
        <v>120</v>
      </c>
      <c r="C19" s="88">
        <f>C13*C17</f>
        <v>380345.74244999985</v>
      </c>
      <c r="D19" s="88">
        <f>D13*D17</f>
        <v>89951.413949999973</v>
      </c>
      <c r="E19" s="13" t="s">
        <v>8</v>
      </c>
    </row>
    <row r="20" spans="1:5" ht="13.15" x14ac:dyDescent="0.4">
      <c r="B20" s="2"/>
      <c r="C20" s="88"/>
      <c r="D20" s="88"/>
      <c r="E20" s="13"/>
    </row>
    <row r="21" spans="1:5" ht="13.15" x14ac:dyDescent="0.4">
      <c r="A21" s="3">
        <v>11</v>
      </c>
      <c r="B21" s="2" t="s">
        <v>9</v>
      </c>
      <c r="C21" s="17">
        <f>'Attachment-D-4'!C21</f>
        <v>979864.50492319057</v>
      </c>
      <c r="D21" s="17">
        <f>'Attachment-D-4'!D21</f>
        <v>979864.50492319057</v>
      </c>
    </row>
    <row r="22" spans="1:5" ht="13.15" x14ac:dyDescent="0.4">
      <c r="A22" s="3">
        <v>12</v>
      </c>
      <c r="B22" s="2" t="s">
        <v>10</v>
      </c>
      <c r="C22" s="87">
        <f>C21*C17</f>
        <v>489932.25246159529</v>
      </c>
      <c r="D22" s="87">
        <f>D21*D17</f>
        <v>244966.12623079764</v>
      </c>
      <c r="E22" s="13" t="s">
        <v>11</v>
      </c>
    </row>
    <row r="23" spans="1:5" ht="13.15" x14ac:dyDescent="0.4">
      <c r="B23" s="2"/>
      <c r="C23" s="88"/>
      <c r="D23" s="88"/>
      <c r="E23" s="13"/>
    </row>
    <row r="24" spans="1:5" ht="13.5" thickBot="1" x14ac:dyDescent="0.45">
      <c r="A24" s="3">
        <v>13</v>
      </c>
      <c r="B24" s="2" t="s">
        <v>50</v>
      </c>
      <c r="C24" s="92">
        <f>ROUND(+C19/C22,2)</f>
        <v>0.78</v>
      </c>
      <c r="D24" s="92">
        <f>ROUND(+D19/D22,2)</f>
        <v>0.37</v>
      </c>
      <c r="E24" s="93" t="s">
        <v>12</v>
      </c>
    </row>
    <row r="25" spans="1:5" ht="13.5" thickTop="1" x14ac:dyDescent="0.4">
      <c r="B25" s="2"/>
      <c r="C25" s="88"/>
      <c r="D25" s="88"/>
      <c r="E25" s="13"/>
    </row>
    <row r="26" spans="1:5" ht="13.15" x14ac:dyDescent="0.4">
      <c r="B26" s="2"/>
      <c r="C26" s="88"/>
      <c r="D26" s="88"/>
      <c r="E26" s="13"/>
    </row>
    <row r="27" spans="1:5" ht="13.15" x14ac:dyDescent="0.4">
      <c r="B27" s="2"/>
      <c r="C27" s="88"/>
      <c r="D27" s="88"/>
      <c r="E27" s="13"/>
    </row>
    <row r="29" spans="1:5" x14ac:dyDescent="0.35">
      <c r="C29" s="17"/>
      <c r="D29" s="17"/>
    </row>
    <row r="31" spans="1:5" ht="13.15" x14ac:dyDescent="0.4">
      <c r="B31" s="2"/>
      <c r="C31" s="83"/>
      <c r="D31" s="83"/>
      <c r="E31" s="13"/>
    </row>
  </sheetData>
  <mergeCells count="1">
    <mergeCell ref="E5:K5"/>
  </mergeCells>
  <pageMargins left="0.7" right="0.7" top="0.75" bottom="0.75" header="0.3" footer="0.3"/>
  <pageSetup scale="79" fitToHeight="0" orientation="landscape" r:id="rId1"/>
  <headerFooter>
    <oddHeader>&amp;R&amp;"Arial,Bold"Attachment D
&amp;"Arial,Regular"Page 3 of 5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I31"/>
  <sheetViews>
    <sheetView showWhiteSpace="0" view="pageBreakPreview" zoomScaleNormal="100" zoomScaleSheetLayoutView="100" workbookViewId="0">
      <selection activeCell="N1" sqref="N1:N2"/>
    </sheetView>
  </sheetViews>
  <sheetFormatPr defaultColWidth="9.1328125" defaultRowHeight="12.75" x14ac:dyDescent="0.35"/>
  <cols>
    <col min="1" max="1" width="3.265625" style="3" bestFit="1" customWidth="1"/>
    <col min="2" max="2" width="81.1328125" style="3" customWidth="1"/>
    <col min="3" max="3" width="14" style="3" bestFit="1" customWidth="1"/>
    <col min="4" max="5" width="16.86328125" style="3" customWidth="1"/>
    <col min="6" max="9" width="9.1328125" style="3"/>
    <col min="10" max="10" width="12.3984375" style="3" customWidth="1"/>
    <col min="11" max="16384" width="9.1328125" style="3"/>
  </cols>
  <sheetData>
    <row r="3" spans="1:9" ht="15" x14ac:dyDescent="0.4">
      <c r="B3" s="81" t="s">
        <v>55</v>
      </c>
    </row>
    <row r="4" spans="1:9" ht="21" customHeight="1" x14ac:dyDescent="0.4">
      <c r="B4" s="81" t="s">
        <v>146</v>
      </c>
    </row>
    <row r="5" spans="1:9" ht="92.1" customHeight="1" x14ac:dyDescent="0.4">
      <c r="B5" s="81" t="s">
        <v>146</v>
      </c>
      <c r="C5" s="144" t="s">
        <v>148</v>
      </c>
      <c r="D5" s="144" t="s">
        <v>191</v>
      </c>
      <c r="E5" s="144" t="s">
        <v>200</v>
      </c>
    </row>
    <row r="6" spans="1:9" ht="25.5" customHeight="1" x14ac:dyDescent="0.35">
      <c r="C6" s="82" t="s">
        <v>147</v>
      </c>
      <c r="D6" s="82" t="s">
        <v>147</v>
      </c>
      <c r="E6" s="82" t="s">
        <v>147</v>
      </c>
      <c r="F6" s="1" t="s">
        <v>0</v>
      </c>
    </row>
    <row r="7" spans="1:9" ht="13.15" x14ac:dyDescent="0.4">
      <c r="A7" s="3">
        <v>1</v>
      </c>
      <c r="B7" s="2" t="s">
        <v>134</v>
      </c>
      <c r="C7" s="83">
        <v>50</v>
      </c>
      <c r="D7" s="83">
        <f>C7</f>
        <v>50</v>
      </c>
      <c r="E7" s="83">
        <f>D7</f>
        <v>50</v>
      </c>
      <c r="F7" s="13" t="s">
        <v>132</v>
      </c>
    </row>
    <row r="8" spans="1:9" ht="13.15" x14ac:dyDescent="0.4">
      <c r="A8" s="3">
        <v>2</v>
      </c>
      <c r="B8" s="2" t="s">
        <v>48</v>
      </c>
      <c r="C8" s="84">
        <v>44.63</v>
      </c>
      <c r="D8" s="123">
        <v>47.46</v>
      </c>
      <c r="E8" s="123">
        <v>53.76</v>
      </c>
      <c r="F8" s="13" t="s">
        <v>211</v>
      </c>
      <c r="G8" s="13"/>
      <c r="H8" s="13"/>
      <c r="I8" s="13"/>
    </row>
    <row r="9" spans="1:9" x14ac:dyDescent="0.35">
      <c r="C9" s="82"/>
      <c r="F9" s="1"/>
    </row>
    <row r="10" spans="1:9" ht="13.15" x14ac:dyDescent="0.4">
      <c r="A10" s="3">
        <v>3</v>
      </c>
      <c r="B10" s="2" t="s">
        <v>49</v>
      </c>
      <c r="C10" s="85">
        <f>C7-C8</f>
        <v>5.3699999999999974</v>
      </c>
      <c r="D10" s="85">
        <f>D7-D8</f>
        <v>2.5399999999999991</v>
      </c>
      <c r="E10" s="85">
        <f>E7-E8</f>
        <v>-3.759999999999998</v>
      </c>
      <c r="F10" s="13" t="s">
        <v>1</v>
      </c>
    </row>
    <row r="11" spans="1:9" ht="13.15" x14ac:dyDescent="0.4">
      <c r="A11" s="3">
        <v>4</v>
      </c>
      <c r="B11" s="2" t="s">
        <v>2</v>
      </c>
      <c r="C11" s="86">
        <v>388.09800000000001</v>
      </c>
      <c r="D11" s="86">
        <f>C11</f>
        <v>388.09800000000001</v>
      </c>
      <c r="E11" s="86">
        <f>D11</f>
        <v>388.09800000000001</v>
      </c>
    </row>
    <row r="12" spans="1:9" ht="13.15" x14ac:dyDescent="0.4">
      <c r="A12" s="3">
        <v>5</v>
      </c>
      <c r="B12" s="2" t="s">
        <v>3</v>
      </c>
      <c r="C12" s="87">
        <v>365</v>
      </c>
      <c r="D12" s="87">
        <f>C12</f>
        <v>365</v>
      </c>
      <c r="E12" s="87">
        <f>D12</f>
        <v>365</v>
      </c>
    </row>
    <row r="13" spans="1:9" ht="13.15" x14ac:dyDescent="0.4">
      <c r="A13" s="3">
        <v>6</v>
      </c>
      <c r="B13" s="2" t="s">
        <v>118</v>
      </c>
      <c r="C13" s="105">
        <f>C10*C11*C12</f>
        <v>760691.48489999969</v>
      </c>
      <c r="D13" s="105">
        <f>D10*D11*D12</f>
        <v>359805.65579999989</v>
      </c>
      <c r="E13" s="105">
        <f>E10*E11*E12</f>
        <v>-532625.69519999973</v>
      </c>
      <c r="F13" s="13" t="s">
        <v>4</v>
      </c>
    </row>
    <row r="14" spans="1:9" ht="13.15" x14ac:dyDescent="0.4">
      <c r="B14" s="2"/>
      <c r="C14" s="88"/>
      <c r="F14" s="13"/>
    </row>
    <row r="15" spans="1:9" ht="13.15" x14ac:dyDescent="0.4">
      <c r="A15" s="3">
        <v>7</v>
      </c>
      <c r="B15" s="2" t="s">
        <v>5</v>
      </c>
      <c r="C15" s="89">
        <v>2</v>
      </c>
      <c r="D15" s="89">
        <v>1</v>
      </c>
      <c r="E15" s="89">
        <v>1</v>
      </c>
      <c r="F15" s="13" t="s">
        <v>47</v>
      </c>
    </row>
    <row r="16" spans="1:9" ht="13.15" x14ac:dyDescent="0.4">
      <c r="A16" s="3">
        <v>8</v>
      </c>
      <c r="B16" s="2" t="s">
        <v>6</v>
      </c>
      <c r="C16" s="90">
        <v>4</v>
      </c>
      <c r="D16" s="90">
        <v>4</v>
      </c>
      <c r="E16" s="90">
        <v>4</v>
      </c>
      <c r="F16" s="13" t="s">
        <v>47</v>
      </c>
    </row>
    <row r="17" spans="1:6" ht="13.15" x14ac:dyDescent="0.4">
      <c r="A17" s="3">
        <v>9</v>
      </c>
      <c r="B17" s="2" t="s">
        <v>119</v>
      </c>
      <c r="C17" s="91">
        <f>+C15/C16</f>
        <v>0.5</v>
      </c>
      <c r="D17" s="91">
        <f>+D15/D16</f>
        <v>0.25</v>
      </c>
      <c r="E17" s="91">
        <f>+E15/E16</f>
        <v>0.25</v>
      </c>
      <c r="F17" s="13" t="s">
        <v>7</v>
      </c>
    </row>
    <row r="18" spans="1:6" ht="13.15" x14ac:dyDescent="0.4">
      <c r="B18" s="2"/>
      <c r="C18" s="88"/>
      <c r="F18" s="13"/>
    </row>
    <row r="19" spans="1:6" ht="13.15" x14ac:dyDescent="0.4">
      <c r="A19" s="3">
        <v>10</v>
      </c>
      <c r="B19" s="2" t="s">
        <v>120</v>
      </c>
      <c r="C19" s="88">
        <f>C13*C17</f>
        <v>380345.74244999985</v>
      </c>
      <c r="D19" s="88">
        <f>D13*D17</f>
        <v>89951.413949999973</v>
      </c>
      <c r="E19" s="88">
        <f>E13*E17</f>
        <v>-133156.42379999993</v>
      </c>
      <c r="F19" s="13" t="s">
        <v>8</v>
      </c>
    </row>
    <row r="20" spans="1:6" ht="13.15" x14ac:dyDescent="0.4">
      <c r="B20" s="2"/>
      <c r="C20" s="88"/>
      <c r="F20" s="13"/>
    </row>
    <row r="21" spans="1:6" ht="13.15" x14ac:dyDescent="0.4">
      <c r="A21" s="3">
        <v>11</v>
      </c>
      <c r="B21" s="2" t="s">
        <v>9</v>
      </c>
      <c r="C21" s="17">
        <v>979864.50492319057</v>
      </c>
      <c r="D21" s="17">
        <f>C21</f>
        <v>979864.50492319057</v>
      </c>
      <c r="E21" s="17">
        <f>D21</f>
        <v>979864.50492319057</v>
      </c>
    </row>
    <row r="22" spans="1:6" ht="13.15" x14ac:dyDescent="0.4">
      <c r="A22" s="3">
        <v>12</v>
      </c>
      <c r="B22" s="2" t="s">
        <v>10</v>
      </c>
      <c r="C22" s="87">
        <f>C21*C17</f>
        <v>489932.25246159529</v>
      </c>
      <c r="D22" s="87">
        <f>D21*D17</f>
        <v>244966.12623079764</v>
      </c>
      <c r="E22" s="87">
        <f>E21*E17</f>
        <v>244966.12623079764</v>
      </c>
      <c r="F22" s="13" t="s">
        <v>11</v>
      </c>
    </row>
    <row r="23" spans="1:6" ht="13.15" x14ac:dyDescent="0.4">
      <c r="B23" s="2"/>
      <c r="C23" s="88"/>
      <c r="F23" s="13"/>
    </row>
    <row r="24" spans="1:6" ht="13.5" thickBot="1" x14ac:dyDescent="0.45">
      <c r="A24" s="3">
        <v>13</v>
      </c>
      <c r="B24" s="2" t="s">
        <v>50</v>
      </c>
      <c r="C24" s="92">
        <f>ROUND(+C19/C22,2)</f>
        <v>0.78</v>
      </c>
      <c r="D24" s="92">
        <f>ROUND(+D19/D22,2)</f>
        <v>0.37</v>
      </c>
      <c r="E24" s="92">
        <f>ROUND(+E19/E22,2)</f>
        <v>-0.54</v>
      </c>
      <c r="F24" s="93" t="s">
        <v>12</v>
      </c>
    </row>
    <row r="25" spans="1:6" ht="13.5" thickTop="1" x14ac:dyDescent="0.4">
      <c r="B25" s="2"/>
      <c r="C25" s="88"/>
      <c r="F25" s="13"/>
    </row>
    <row r="26" spans="1:6" ht="13.15" x14ac:dyDescent="0.4">
      <c r="B26" s="2"/>
      <c r="C26" s="88"/>
      <c r="F26" s="13"/>
    </row>
    <row r="27" spans="1:6" ht="13.15" x14ac:dyDescent="0.4">
      <c r="B27" s="2"/>
      <c r="C27" s="88"/>
      <c r="F27" s="13"/>
    </row>
    <row r="29" spans="1:6" x14ac:dyDescent="0.35">
      <c r="C29" s="17"/>
    </row>
    <row r="31" spans="1:6" ht="13.15" x14ac:dyDescent="0.4">
      <c r="B31" s="2"/>
      <c r="C31" s="83"/>
      <c r="F31" s="13"/>
    </row>
  </sheetData>
  <printOptions horizontalCentered="1"/>
  <pageMargins left="0.5" right="0.5" top="0.5" bottom="0.5" header="0.5" footer="0.5"/>
  <pageSetup scale="67" orientation="landscape" r:id="rId1"/>
  <headerFooter alignWithMargins="0">
    <oddHeader xml:space="preserve">&amp;R&amp;"Arial,Bold"Attachment D&amp;"Arial,Regular"
Page 1 of 7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15576-B42C-4900-BDB8-FAF545041BF2}">
  <sheetPr>
    <pageSetUpPr fitToPage="1"/>
  </sheetPr>
  <dimension ref="A1:K31"/>
  <sheetViews>
    <sheetView showWhiteSpace="0" view="pageBreakPreview" zoomScaleNormal="100" zoomScaleSheetLayoutView="100" workbookViewId="0">
      <selection activeCell="N1" sqref="N1:N2"/>
    </sheetView>
  </sheetViews>
  <sheetFormatPr defaultColWidth="9.1328125" defaultRowHeight="12.75" x14ac:dyDescent="0.35"/>
  <cols>
    <col min="1" max="1" width="3.265625" style="3" bestFit="1" customWidth="1"/>
    <col min="2" max="2" width="81.1328125" style="3" customWidth="1"/>
    <col min="3" max="3" width="14" style="3" bestFit="1" customWidth="1"/>
    <col min="4" max="4" width="14" style="3" customWidth="1"/>
    <col min="5" max="8" width="9.1328125" style="3"/>
    <col min="9" max="9" width="12.3984375" style="3" customWidth="1"/>
    <col min="10" max="16384" width="9.1328125" style="3"/>
  </cols>
  <sheetData>
    <row r="1" spans="1:11" ht="13.15" x14ac:dyDescent="0.35">
      <c r="E1" s="157"/>
      <c r="F1" s="157"/>
      <c r="G1" s="157"/>
      <c r="H1" s="157"/>
      <c r="I1" s="157"/>
      <c r="J1" s="157"/>
      <c r="K1" s="157"/>
    </row>
    <row r="3" spans="1:11" ht="15" x14ac:dyDescent="0.4">
      <c r="B3" s="81" t="s">
        <v>55</v>
      </c>
    </row>
    <row r="4" spans="1:11" ht="15" x14ac:dyDescent="0.4">
      <c r="B4" s="81" t="s">
        <v>193</v>
      </c>
    </row>
    <row r="5" spans="1:11" ht="89.25" x14ac:dyDescent="0.4">
      <c r="B5" s="81" t="s">
        <v>193</v>
      </c>
      <c r="C5" s="144" t="s">
        <v>191</v>
      </c>
      <c r="D5" s="144" t="s">
        <v>199</v>
      </c>
    </row>
    <row r="6" spans="1:11" ht="25.5" x14ac:dyDescent="0.35">
      <c r="C6" s="82" t="s">
        <v>194</v>
      </c>
      <c r="D6" s="82" t="s">
        <v>194</v>
      </c>
      <c r="E6" s="1" t="s">
        <v>0</v>
      </c>
    </row>
    <row r="7" spans="1:11" ht="13.15" x14ac:dyDescent="0.4">
      <c r="A7" s="3">
        <v>1</v>
      </c>
      <c r="B7" s="2" t="s">
        <v>134</v>
      </c>
      <c r="C7" s="83">
        <v>50</v>
      </c>
      <c r="D7" s="83">
        <v>50</v>
      </c>
      <c r="E7" s="13" t="s">
        <v>132</v>
      </c>
    </row>
    <row r="8" spans="1:11" ht="13.15" x14ac:dyDescent="0.4">
      <c r="A8" s="3">
        <v>2</v>
      </c>
      <c r="B8" s="2" t="s">
        <v>48</v>
      </c>
      <c r="C8" s="84">
        <v>49.05</v>
      </c>
      <c r="D8" s="84">
        <v>50.9</v>
      </c>
      <c r="E8" s="13" t="s">
        <v>201</v>
      </c>
      <c r="F8" s="13"/>
      <c r="G8" s="13"/>
      <c r="H8" s="13"/>
    </row>
    <row r="9" spans="1:11" x14ac:dyDescent="0.35">
      <c r="C9" s="82"/>
      <c r="D9" s="82"/>
      <c r="E9" s="1"/>
    </row>
    <row r="10" spans="1:11" ht="13.15" x14ac:dyDescent="0.4">
      <c r="A10" s="3">
        <v>3</v>
      </c>
      <c r="B10" s="2" t="s">
        <v>49</v>
      </c>
      <c r="C10" s="85">
        <f>C7-C8</f>
        <v>0.95000000000000284</v>
      </c>
      <c r="D10" s="85">
        <f>D7-D8</f>
        <v>-0.89999999999999858</v>
      </c>
      <c r="E10" s="13" t="s">
        <v>1</v>
      </c>
    </row>
    <row r="11" spans="1:11" ht="13.15" x14ac:dyDescent="0.4">
      <c r="A11" s="3">
        <v>4</v>
      </c>
      <c r="B11" s="2" t="s">
        <v>2</v>
      </c>
      <c r="C11" s="86">
        <f>'Attachment-D-4'!C11</f>
        <v>388.09800000000001</v>
      </c>
      <c r="D11" s="86">
        <f>'Attachment-D-4'!D11</f>
        <v>388.09800000000001</v>
      </c>
    </row>
    <row r="12" spans="1:11" ht="13.15" x14ac:dyDescent="0.4">
      <c r="A12" s="3">
        <v>5</v>
      </c>
      <c r="B12" s="2" t="s">
        <v>3</v>
      </c>
      <c r="C12" s="87">
        <v>365</v>
      </c>
      <c r="D12" s="87">
        <v>365</v>
      </c>
    </row>
    <row r="13" spans="1:11" ht="13.15" x14ac:dyDescent="0.4">
      <c r="A13" s="3">
        <v>6</v>
      </c>
      <c r="B13" s="2" t="s">
        <v>118</v>
      </c>
      <c r="C13" s="105">
        <f>C10*C11*C12</f>
        <v>134572.9815000004</v>
      </c>
      <c r="D13" s="105">
        <f>D10*D11*D12</f>
        <v>-127490.1929999998</v>
      </c>
      <c r="E13" s="13" t="s">
        <v>4</v>
      </c>
    </row>
    <row r="14" spans="1:11" ht="13.15" x14ac:dyDescent="0.4">
      <c r="B14" s="2"/>
      <c r="C14" s="88"/>
      <c r="D14" s="88"/>
      <c r="E14" s="13"/>
    </row>
    <row r="15" spans="1:11" ht="13.15" x14ac:dyDescent="0.4">
      <c r="A15" s="3">
        <v>7</v>
      </c>
      <c r="B15" s="2" t="s">
        <v>5</v>
      </c>
      <c r="C15" s="89">
        <v>1</v>
      </c>
      <c r="D15" s="89">
        <v>1</v>
      </c>
      <c r="E15" s="13" t="s">
        <v>47</v>
      </c>
    </row>
    <row r="16" spans="1:11" ht="13.15" x14ac:dyDescent="0.4">
      <c r="A16" s="3">
        <v>8</v>
      </c>
      <c r="B16" s="2" t="s">
        <v>6</v>
      </c>
      <c r="C16" s="90">
        <v>4</v>
      </c>
      <c r="D16" s="90">
        <v>4</v>
      </c>
      <c r="E16" s="13" t="s">
        <v>47</v>
      </c>
    </row>
    <row r="17" spans="1:5" ht="13.15" x14ac:dyDescent="0.4">
      <c r="A17" s="3">
        <v>9</v>
      </c>
      <c r="B17" s="2" t="s">
        <v>119</v>
      </c>
      <c r="C17" s="91">
        <f>+C15/C16</f>
        <v>0.25</v>
      </c>
      <c r="D17" s="91">
        <f>+D15/D16</f>
        <v>0.25</v>
      </c>
      <c r="E17" s="13" t="s">
        <v>7</v>
      </c>
    </row>
    <row r="18" spans="1:5" ht="13.15" x14ac:dyDescent="0.4">
      <c r="B18" s="2"/>
      <c r="C18" s="88"/>
      <c r="D18" s="88"/>
      <c r="E18" s="13"/>
    </row>
    <row r="19" spans="1:5" ht="13.15" x14ac:dyDescent="0.4">
      <c r="A19" s="3">
        <v>10</v>
      </c>
      <c r="B19" s="2" t="s">
        <v>120</v>
      </c>
      <c r="C19" s="88">
        <f>C13*C17</f>
        <v>33643.2453750001</v>
      </c>
      <c r="D19" s="88">
        <f>D13*D17</f>
        <v>-31872.548249999949</v>
      </c>
      <c r="E19" s="13" t="s">
        <v>8</v>
      </c>
    </row>
    <row r="20" spans="1:5" ht="13.15" x14ac:dyDescent="0.4">
      <c r="B20" s="2"/>
      <c r="C20" s="88"/>
      <c r="D20" s="88"/>
      <c r="E20" s="13"/>
    </row>
    <row r="21" spans="1:5" ht="13.15" x14ac:dyDescent="0.4">
      <c r="A21" s="3">
        <v>11</v>
      </c>
      <c r="B21" s="2" t="s">
        <v>9</v>
      </c>
      <c r="C21" s="17">
        <f>'Attachment-D-4'!D21</f>
        <v>979864.50492319057</v>
      </c>
      <c r="D21" s="17">
        <f>'Attachment-D-4'!E21</f>
        <v>979864.50492319057</v>
      </c>
    </row>
    <row r="22" spans="1:5" ht="13.15" x14ac:dyDescent="0.4">
      <c r="A22" s="3">
        <v>12</v>
      </c>
      <c r="B22" s="2" t="s">
        <v>10</v>
      </c>
      <c r="C22" s="87">
        <f>C21*C17</f>
        <v>244966.12623079764</v>
      </c>
      <c r="D22" s="87">
        <f>D21*D17</f>
        <v>244966.12623079764</v>
      </c>
      <c r="E22" s="13" t="s">
        <v>11</v>
      </c>
    </row>
    <row r="23" spans="1:5" ht="13.15" x14ac:dyDescent="0.4">
      <c r="B23" s="2"/>
      <c r="C23" s="88"/>
      <c r="D23" s="88"/>
      <c r="E23" s="13"/>
    </row>
    <row r="24" spans="1:5" ht="13.5" thickBot="1" x14ac:dyDescent="0.45">
      <c r="A24" s="3">
        <v>13</v>
      </c>
      <c r="B24" s="2" t="s">
        <v>50</v>
      </c>
      <c r="C24" s="92">
        <f>ROUND(+C19/C22,2)</f>
        <v>0.14000000000000001</v>
      </c>
      <c r="D24" s="92">
        <f>ROUND(+D19/D22,2)</f>
        <v>-0.13</v>
      </c>
      <c r="E24" s="93" t="s">
        <v>12</v>
      </c>
    </row>
    <row r="25" spans="1:5" ht="13.5" thickTop="1" x14ac:dyDescent="0.4">
      <c r="B25" s="2"/>
      <c r="C25" s="88"/>
      <c r="D25" s="88"/>
      <c r="E25" s="13"/>
    </row>
    <row r="26" spans="1:5" ht="13.15" x14ac:dyDescent="0.4">
      <c r="B26" s="2"/>
      <c r="C26" s="88"/>
      <c r="D26" s="88"/>
      <c r="E26" s="13"/>
    </row>
    <row r="27" spans="1:5" ht="13.15" x14ac:dyDescent="0.4">
      <c r="B27" s="2"/>
      <c r="C27" s="88"/>
      <c r="D27" s="88"/>
      <c r="E27" s="13"/>
    </row>
    <row r="29" spans="1:5" x14ac:dyDescent="0.35">
      <c r="C29" s="17"/>
      <c r="D29" s="17"/>
    </row>
    <row r="31" spans="1:5" ht="13.15" x14ac:dyDescent="0.4">
      <c r="B31" s="2"/>
      <c r="C31" s="83"/>
      <c r="D31" s="83"/>
      <c r="E31" s="13"/>
    </row>
  </sheetData>
  <mergeCells count="1">
    <mergeCell ref="E1:K1"/>
  </mergeCells>
  <printOptions horizontalCentered="1"/>
  <pageMargins left="0.5" right="0.5" top="0.5" bottom="0.5" header="0.5" footer="0.5"/>
  <pageSetup scale="76" orientation="landscape" r:id="rId1"/>
  <headerFooter alignWithMargins="0">
    <oddHeader xml:space="preserve">&amp;R&amp;"Arial,Bold"Attachment D&amp;"Arial,Regular"
Page 1 of 7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N51"/>
  <sheetViews>
    <sheetView zoomScaleNormal="100" workbookViewId="0">
      <selection activeCell="E11" sqref="E11"/>
    </sheetView>
  </sheetViews>
  <sheetFormatPr defaultColWidth="9.1328125" defaultRowHeight="12.75" x14ac:dyDescent="0.35"/>
  <cols>
    <col min="1" max="1" width="9.1328125" style="3"/>
    <col min="2" max="2" width="4.73046875" style="3" customWidth="1"/>
    <col min="3" max="3" width="30.86328125" style="3" customWidth="1"/>
    <col min="4" max="6" width="9.59765625" style="3" customWidth="1"/>
    <col min="7" max="7" width="9.86328125" style="3" customWidth="1"/>
    <col min="8" max="8" width="2.3984375" style="3" customWidth="1"/>
    <col min="9" max="13" width="9.1328125" style="3"/>
    <col min="14" max="14" width="12.86328125" style="3" customWidth="1"/>
    <col min="15" max="17" width="9.1328125" style="3"/>
    <col min="18" max="18" width="13.1328125" style="3" customWidth="1"/>
    <col min="19" max="16384" width="9.1328125" style="3"/>
  </cols>
  <sheetData>
    <row r="1" spans="1:9" ht="13.15" x14ac:dyDescent="0.4">
      <c r="A1" s="94" t="s">
        <v>116</v>
      </c>
    </row>
    <row r="2" spans="1:9" ht="13.15" x14ac:dyDescent="0.4">
      <c r="A2" s="2" t="s">
        <v>117</v>
      </c>
    </row>
    <row r="4" spans="1:9" s="75" customFormat="1" ht="13.15" x14ac:dyDescent="0.4">
      <c r="A4" s="2" t="s">
        <v>15</v>
      </c>
      <c r="B4" s="2" t="s">
        <v>115</v>
      </c>
    </row>
    <row r="5" spans="1:9" s="75" customFormat="1" ht="10.15" x14ac:dyDescent="0.3"/>
    <row r="6" spans="1:9" s="75" customFormat="1" ht="10.15" x14ac:dyDescent="0.3">
      <c r="D6" s="79">
        <f>F6-2</f>
        <v>2020</v>
      </c>
      <c r="E6" s="79">
        <f>F6-1</f>
        <v>2021</v>
      </c>
      <c r="F6" s="79">
        <v>2022</v>
      </c>
    </row>
    <row r="7" spans="1:9" s="75" customFormat="1" ht="10.15" x14ac:dyDescent="0.3">
      <c r="D7" s="79" t="s">
        <v>80</v>
      </c>
      <c r="E7" s="79" t="s">
        <v>80</v>
      </c>
      <c r="F7" s="79" t="s">
        <v>80</v>
      </c>
    </row>
    <row r="8" spans="1:9" s="75" customFormat="1" ht="10.15" x14ac:dyDescent="0.3">
      <c r="B8" s="78" t="s">
        <v>114</v>
      </c>
      <c r="C8" s="78" t="s">
        <v>113</v>
      </c>
      <c r="D8" s="95" t="s">
        <v>112</v>
      </c>
      <c r="E8" s="95" t="s">
        <v>112</v>
      </c>
      <c r="F8" s="95" t="s">
        <v>112</v>
      </c>
      <c r="G8" s="96" t="s">
        <v>78</v>
      </c>
      <c r="I8" s="78" t="s">
        <v>0</v>
      </c>
    </row>
    <row r="9" spans="1:9" s="75" customFormat="1" ht="10.15" x14ac:dyDescent="0.3">
      <c r="B9" s="79">
        <v>1</v>
      </c>
      <c r="C9" s="75" t="s">
        <v>77</v>
      </c>
      <c r="D9" s="75">
        <v>2</v>
      </c>
      <c r="E9" s="75">
        <v>1</v>
      </c>
      <c r="F9" s="75">
        <v>1</v>
      </c>
      <c r="G9" s="75">
        <f>SUM(D9:F9)</f>
        <v>4</v>
      </c>
      <c r="I9" s="75" t="s">
        <v>111</v>
      </c>
    </row>
    <row r="10" spans="1:9" s="75" customFormat="1" ht="10.15" x14ac:dyDescent="0.3">
      <c r="B10" s="79" t="s">
        <v>110</v>
      </c>
      <c r="C10" s="97" t="s">
        <v>105</v>
      </c>
      <c r="D10" s="74">
        <v>8.2420000000000009</v>
      </c>
      <c r="E10" s="74">
        <v>6.6920000000000002</v>
      </c>
      <c r="F10" s="74">
        <v>8.2059999999999995</v>
      </c>
      <c r="I10" s="75" t="str">
        <f>"(Note: "&amp;F6&amp;" Auction Price Shown for Illustrative Purposes Only)"</f>
        <v>(Note: 2022 Auction Price Shown for Illustrative Purposes Only)</v>
      </c>
    </row>
    <row r="11" spans="1:9" s="75" customFormat="1" ht="10.15" x14ac:dyDescent="0.3">
      <c r="B11" s="79" t="s">
        <v>109</v>
      </c>
      <c r="C11" s="97" t="s">
        <v>108</v>
      </c>
      <c r="D11" s="74">
        <f>ROUND(('Attachment-D-1'!C23/1000)*100,3)</f>
        <v>-0.78900000000000003</v>
      </c>
      <c r="E11" s="74">
        <f>ROUND(('Attachment-D-1'!C23/1000)*100,3)</f>
        <v>-0.78900000000000003</v>
      </c>
      <c r="F11" s="106"/>
      <c r="I11" s="75" t="s">
        <v>107</v>
      </c>
    </row>
    <row r="12" spans="1:9" s="75" customFormat="1" ht="10.15" x14ac:dyDescent="0.3">
      <c r="B12" s="79" t="s">
        <v>106</v>
      </c>
      <c r="C12" s="97" t="s">
        <v>105</v>
      </c>
      <c r="D12" s="74">
        <f>D11+D10</f>
        <v>7.4530000000000012</v>
      </c>
      <c r="E12" s="74">
        <f>E11+E10</f>
        <v>5.9030000000000005</v>
      </c>
      <c r="F12" s="74">
        <f>F11+F10</f>
        <v>8.2059999999999995</v>
      </c>
      <c r="I12" s="75" t="s">
        <v>104</v>
      </c>
    </row>
    <row r="13" spans="1:9" s="75" customFormat="1" ht="10.15" x14ac:dyDescent="0.3">
      <c r="B13" s="79">
        <v>3</v>
      </c>
      <c r="C13" s="97" t="s">
        <v>103</v>
      </c>
      <c r="D13" s="74">
        <v>1.327</v>
      </c>
      <c r="E13" s="106"/>
      <c r="F13" s="106"/>
      <c r="I13" s="75" t="s">
        <v>131</v>
      </c>
    </row>
    <row r="14" spans="1:9" s="75" customFormat="1" ht="10.15" x14ac:dyDescent="0.3">
      <c r="B14" s="79">
        <v>4</v>
      </c>
      <c r="C14" s="97" t="s">
        <v>101</v>
      </c>
      <c r="D14" s="74">
        <f>D12-D13</f>
        <v>6.1260000000000012</v>
      </c>
      <c r="E14" s="74">
        <f>E12-E13</f>
        <v>5.9030000000000005</v>
      </c>
      <c r="F14" s="74">
        <f>F12-F13</f>
        <v>8.2059999999999995</v>
      </c>
      <c r="G14" s="74"/>
      <c r="I14" s="97" t="s">
        <v>100</v>
      </c>
    </row>
    <row r="15" spans="1:9" s="75" customFormat="1" ht="10.15" x14ac:dyDescent="0.3">
      <c r="B15" s="79">
        <v>5</v>
      </c>
      <c r="C15" s="97" t="s">
        <v>70</v>
      </c>
      <c r="D15" s="74">
        <f>D9/$G$9*D14</f>
        <v>3.0630000000000006</v>
      </c>
      <c r="E15" s="74">
        <f>E9/$G$9*E14</f>
        <v>1.4757500000000001</v>
      </c>
      <c r="F15" s="74">
        <f>F9/$G$9*F14</f>
        <v>2.0514999999999999</v>
      </c>
      <c r="G15" s="74">
        <f>SUM(D15:F15)</f>
        <v>6.5902500000000002</v>
      </c>
      <c r="I15" s="97" t="s">
        <v>99</v>
      </c>
    </row>
    <row r="16" spans="1:9" s="75" customFormat="1" ht="10.15" x14ac:dyDescent="0.3">
      <c r="B16" s="79">
        <v>6</v>
      </c>
      <c r="C16" s="97" t="s">
        <v>68</v>
      </c>
      <c r="D16" s="74">
        <f>D9/$G$9*D13</f>
        <v>0.66349999999999998</v>
      </c>
      <c r="E16" s="74">
        <f>E9/$G$9*E13</f>
        <v>0</v>
      </c>
      <c r="F16" s="74">
        <f>F9/$G$9*F13</f>
        <v>0</v>
      </c>
      <c r="G16" s="74">
        <f>SUM(D16:F16)</f>
        <v>0.66349999999999998</v>
      </c>
      <c r="I16" s="97" t="s">
        <v>98</v>
      </c>
    </row>
    <row r="17" spans="2:14" s="75" customFormat="1" ht="10.15" x14ac:dyDescent="0.3">
      <c r="B17" s="79">
        <v>7</v>
      </c>
      <c r="C17" s="97" t="s">
        <v>97</v>
      </c>
      <c r="G17" s="98">
        <f>G15+G16</f>
        <v>7.2537500000000001</v>
      </c>
    </row>
    <row r="18" spans="2:14" s="75" customFormat="1" ht="10.15" x14ac:dyDescent="0.3">
      <c r="B18" s="79"/>
    </row>
    <row r="19" spans="2:14" s="75" customFormat="1" ht="10.15" x14ac:dyDescent="0.3">
      <c r="B19" s="79"/>
      <c r="C19" s="78" t="s">
        <v>96</v>
      </c>
    </row>
    <row r="20" spans="2:14" s="75" customFormat="1" ht="10.15" x14ac:dyDescent="0.3">
      <c r="B20" s="79">
        <v>8</v>
      </c>
      <c r="C20" s="99" t="s">
        <v>26</v>
      </c>
      <c r="D20" s="80">
        <v>1</v>
      </c>
      <c r="E20" s="80">
        <v>1</v>
      </c>
      <c r="F20" s="80">
        <v>1</v>
      </c>
      <c r="G20" s="75" t="s">
        <v>95</v>
      </c>
      <c r="I20" s="97" t="s">
        <v>92</v>
      </c>
    </row>
    <row r="21" spans="2:14" s="75" customFormat="1" ht="10.15" x14ac:dyDescent="0.3">
      <c r="B21" s="79">
        <v>9</v>
      </c>
      <c r="C21" s="99" t="s">
        <v>27</v>
      </c>
      <c r="D21" s="80">
        <v>1</v>
      </c>
      <c r="E21" s="80">
        <v>1</v>
      </c>
      <c r="F21" s="80">
        <v>1</v>
      </c>
      <c r="G21" s="75" t="s">
        <v>95</v>
      </c>
      <c r="I21" s="97" t="s">
        <v>92</v>
      </c>
    </row>
    <row r="22" spans="2:14" s="75" customFormat="1" ht="10.15" x14ac:dyDescent="0.3">
      <c r="B22" s="79"/>
      <c r="D22" s="80"/>
      <c r="E22" s="80"/>
      <c r="F22" s="80"/>
    </row>
    <row r="23" spans="2:14" s="75" customFormat="1" ht="10.15" x14ac:dyDescent="0.3">
      <c r="B23" s="79"/>
      <c r="C23" s="78" t="s">
        <v>94</v>
      </c>
      <c r="F23" s="79" t="s">
        <v>93</v>
      </c>
    </row>
    <row r="24" spans="2:14" s="75" customFormat="1" ht="10.15" x14ac:dyDescent="0.3">
      <c r="B24" s="79">
        <v>10</v>
      </c>
      <c r="C24" s="100" t="s">
        <v>29</v>
      </c>
      <c r="D24" s="76">
        <v>386727.44055912853</v>
      </c>
      <c r="I24" s="97" t="s">
        <v>92</v>
      </c>
      <c r="N24" s="76"/>
    </row>
    <row r="25" spans="2:14" s="75" customFormat="1" ht="10.15" x14ac:dyDescent="0.3">
      <c r="B25" s="79">
        <v>11</v>
      </c>
      <c r="C25" s="100" t="s">
        <v>30</v>
      </c>
      <c r="D25" s="77">
        <v>561490.00230262347</v>
      </c>
      <c r="I25" s="97" t="s">
        <v>92</v>
      </c>
      <c r="N25" s="76"/>
    </row>
    <row r="26" spans="2:14" s="75" customFormat="1" ht="10.15" x14ac:dyDescent="0.3">
      <c r="B26" s="79">
        <v>12</v>
      </c>
      <c r="D26" s="76">
        <f>SUM(D24:D25)</f>
        <v>948217.442861752</v>
      </c>
      <c r="N26" s="76"/>
    </row>
    <row r="27" spans="2:14" s="75" customFormat="1" ht="10.15" x14ac:dyDescent="0.3">
      <c r="B27" s="79"/>
    </row>
    <row r="28" spans="2:14" s="75" customFormat="1" ht="10.15" x14ac:dyDescent="0.3">
      <c r="B28" s="79"/>
      <c r="C28" s="78" t="s">
        <v>91</v>
      </c>
    </row>
    <row r="29" spans="2:14" s="75" customFormat="1" ht="10.15" x14ac:dyDescent="0.3">
      <c r="B29" s="79">
        <v>13</v>
      </c>
      <c r="C29" s="100" t="s">
        <v>88</v>
      </c>
      <c r="D29" s="76">
        <f>ROUND(D$9/$G$9*(D$12-D$13)/100*D$20*$D$24*1000,0)</f>
        <v>11845462</v>
      </c>
      <c r="E29" s="76">
        <f t="shared" ref="E29:F29" si="0">ROUND(E$9/$G$9*(E$12-E$13)/100*E$20*$D$24*1000,0)</f>
        <v>5707130</v>
      </c>
      <c r="F29" s="76">
        <f t="shared" si="0"/>
        <v>7933713</v>
      </c>
      <c r="G29" s="76">
        <f>SUM(D29:F29)</f>
        <v>25486305</v>
      </c>
      <c r="I29" s="97" t="s">
        <v>143</v>
      </c>
    </row>
    <row r="30" spans="2:14" s="75" customFormat="1" ht="10.15" x14ac:dyDescent="0.3">
      <c r="B30" s="79">
        <v>14</v>
      </c>
      <c r="C30" s="100" t="s">
        <v>86</v>
      </c>
      <c r="D30" s="77">
        <f>ROUND(D$9/$G$9*(D$12-D$13)/100*D$21*$D$25*1000,0)</f>
        <v>17198439</v>
      </c>
      <c r="E30" s="77">
        <f t="shared" ref="E30:F30" si="1">ROUND(E$9/$G$9*(E$12-E$13)/100*E$21*$D$25*1000,0)</f>
        <v>8286189</v>
      </c>
      <c r="F30" s="77">
        <f t="shared" si="1"/>
        <v>11518967</v>
      </c>
      <c r="G30" s="77">
        <f>SUM(D30:F30)</f>
        <v>37003595</v>
      </c>
      <c r="I30" s="97" t="s">
        <v>144</v>
      </c>
    </row>
    <row r="31" spans="2:14" s="75" customFormat="1" ht="10.15" x14ac:dyDescent="0.3">
      <c r="B31" s="79">
        <v>15</v>
      </c>
      <c r="C31" s="100" t="s">
        <v>78</v>
      </c>
      <c r="D31" s="76">
        <f>SUM(D29:D30)</f>
        <v>29043901</v>
      </c>
      <c r="E31" s="76">
        <f>SUM(E29:E30)</f>
        <v>13993319</v>
      </c>
      <c r="F31" s="76">
        <f>SUM(F29:F30)</f>
        <v>19452680</v>
      </c>
      <c r="G31" s="76">
        <f>SUM(G29:G30)</f>
        <v>62489900</v>
      </c>
      <c r="I31" s="97" t="s">
        <v>90</v>
      </c>
    </row>
    <row r="32" spans="2:14" s="75" customFormat="1" ht="10.15" x14ac:dyDescent="0.3">
      <c r="B32" s="79"/>
    </row>
    <row r="33" spans="2:11" s="75" customFormat="1" ht="10.15" x14ac:dyDescent="0.3">
      <c r="B33" s="79"/>
      <c r="C33" s="101" t="s">
        <v>89</v>
      </c>
    </row>
    <row r="34" spans="2:11" s="75" customFormat="1" ht="10.15" x14ac:dyDescent="0.3">
      <c r="B34" s="79">
        <v>16</v>
      </c>
      <c r="C34" s="100" t="s">
        <v>88</v>
      </c>
      <c r="D34" s="74">
        <f>ROUND(G29/D24/1000*100,3)</f>
        <v>6.59</v>
      </c>
      <c r="E34" s="75" t="s">
        <v>84</v>
      </c>
      <c r="I34" s="97" t="s">
        <v>87</v>
      </c>
    </row>
    <row r="35" spans="2:11" s="75" customFormat="1" ht="10.15" x14ac:dyDescent="0.3">
      <c r="B35" s="79">
        <v>17</v>
      </c>
      <c r="C35" s="100" t="s">
        <v>86</v>
      </c>
      <c r="D35" s="74">
        <f>ROUND(G30/D25/1000*100,3)</f>
        <v>6.59</v>
      </c>
      <c r="E35" s="75" t="s">
        <v>84</v>
      </c>
      <c r="I35" s="97" t="s">
        <v>85</v>
      </c>
    </row>
    <row r="36" spans="2:11" s="75" customFormat="1" ht="10.15" x14ac:dyDescent="0.3">
      <c r="B36" s="79">
        <v>18</v>
      </c>
      <c r="C36" s="100" t="s">
        <v>78</v>
      </c>
      <c r="D36" s="98">
        <f>ROUND(G31/D26/1000*100,3)</f>
        <v>6.59</v>
      </c>
      <c r="E36" s="75" t="s">
        <v>84</v>
      </c>
      <c r="I36" s="97" t="s">
        <v>83</v>
      </c>
    </row>
    <row r="37" spans="2:11" s="75" customFormat="1" ht="10.15" x14ac:dyDescent="0.3">
      <c r="B37" s="79"/>
      <c r="C37" s="76"/>
    </row>
    <row r="38" spans="2:11" s="75" customFormat="1" ht="10.15" x14ac:dyDescent="0.3">
      <c r="B38" s="79"/>
      <c r="C38" s="78" t="s">
        <v>82</v>
      </c>
    </row>
    <row r="39" spans="2:11" s="75" customFormat="1" ht="10.15" x14ac:dyDescent="0.3">
      <c r="B39" s="79"/>
      <c r="D39" s="100" t="s">
        <v>72</v>
      </c>
      <c r="E39" s="100" t="s">
        <v>81</v>
      </c>
    </row>
    <row r="40" spans="2:11" s="75" customFormat="1" ht="10.15" x14ac:dyDescent="0.3">
      <c r="B40" s="79"/>
      <c r="D40" s="96" t="s">
        <v>80</v>
      </c>
      <c r="E40" s="96" t="s">
        <v>79</v>
      </c>
      <c r="F40" s="102"/>
      <c r="G40" s="96" t="s">
        <v>78</v>
      </c>
    </row>
    <row r="41" spans="2:11" s="75" customFormat="1" ht="10.15" x14ac:dyDescent="0.3">
      <c r="B41" s="79">
        <v>19</v>
      </c>
      <c r="C41" s="75" t="s">
        <v>77</v>
      </c>
      <c r="D41" s="75">
        <f>SUM(D9:F9)</f>
        <v>4</v>
      </c>
      <c r="E41" s="75">
        <v>0.60099999999999998</v>
      </c>
      <c r="G41" s="75">
        <f>SUM(D41:E41)</f>
        <v>4.601</v>
      </c>
      <c r="I41" s="75" t="s">
        <v>76</v>
      </c>
    </row>
    <row r="42" spans="2:11" s="75" customFormat="1" ht="10.15" x14ac:dyDescent="0.3">
      <c r="B42" s="79">
        <v>20</v>
      </c>
      <c r="C42" s="75" t="s">
        <v>75</v>
      </c>
      <c r="D42" s="74">
        <f>D36</f>
        <v>6.59</v>
      </c>
      <c r="E42" s="74">
        <v>6.59</v>
      </c>
      <c r="F42" s="74"/>
      <c r="I42" s="75" t="str">
        <f>"BGS Auction from (18)"</f>
        <v>BGS Auction from (18)</v>
      </c>
      <c r="K42" s="75" t="str">
        <f>"Note "&amp;$E$42&amp;"¢ for RFP is illustrative"</f>
        <v>Note 6.59¢ for RFP is illustrative</v>
      </c>
    </row>
    <row r="43" spans="2:11" s="75" customFormat="1" ht="10.15" x14ac:dyDescent="0.3">
      <c r="B43" s="79"/>
      <c r="D43" s="74"/>
      <c r="E43" s="98"/>
      <c r="F43" s="74"/>
      <c r="I43" s="75" t="s">
        <v>74</v>
      </c>
    </row>
    <row r="44" spans="2:11" s="75" customFormat="1" ht="10.15" x14ac:dyDescent="0.3">
      <c r="B44" s="79">
        <v>21</v>
      </c>
      <c r="C44" s="75" t="s">
        <v>73</v>
      </c>
      <c r="D44" s="74">
        <f>F13</f>
        <v>0</v>
      </c>
      <c r="E44" s="74">
        <v>0</v>
      </c>
    </row>
    <row r="45" spans="2:11" s="75" customFormat="1" ht="10.15" x14ac:dyDescent="0.3">
      <c r="B45" s="79">
        <v>22</v>
      </c>
      <c r="C45" s="75" t="s">
        <v>72</v>
      </c>
      <c r="D45" s="74">
        <f>D42-D44</f>
        <v>6.59</v>
      </c>
      <c r="E45" s="75">
        <f>E42-E44</f>
        <v>6.59</v>
      </c>
      <c r="I45" s="97" t="s">
        <v>71</v>
      </c>
    </row>
    <row r="46" spans="2:11" s="75" customFormat="1" ht="10.15" x14ac:dyDescent="0.3">
      <c r="B46" s="79">
        <v>23</v>
      </c>
      <c r="C46" s="97" t="s">
        <v>70</v>
      </c>
      <c r="D46" s="74">
        <f>D41/$G$41*D45</f>
        <v>5.7291893066724624</v>
      </c>
      <c r="E46" s="74">
        <f>E41/$G$41*E45</f>
        <v>0.86081069332753757</v>
      </c>
      <c r="F46" s="74"/>
      <c r="G46" s="74">
        <f>SUM(D46:E46)</f>
        <v>6.59</v>
      </c>
      <c r="I46" s="97" t="s">
        <v>69</v>
      </c>
    </row>
    <row r="47" spans="2:11" s="75" customFormat="1" ht="10.5" thickBot="1" x14ac:dyDescent="0.35">
      <c r="B47" s="79">
        <v>24</v>
      </c>
      <c r="C47" s="97" t="s">
        <v>68</v>
      </c>
      <c r="D47" s="74">
        <f>D41/$G$41*D44</f>
        <v>0</v>
      </c>
      <c r="E47" s="74">
        <f>E41/$G$41*E44</f>
        <v>0</v>
      </c>
      <c r="F47" s="74"/>
      <c r="G47" s="74">
        <f>SUM(D47:E47)</f>
        <v>0</v>
      </c>
      <c r="I47" s="97" t="s">
        <v>67</v>
      </c>
    </row>
    <row r="48" spans="2:11" s="75" customFormat="1" ht="10.5" thickBot="1" x14ac:dyDescent="0.35">
      <c r="B48" s="79">
        <v>25</v>
      </c>
      <c r="C48" s="103" t="s">
        <v>66</v>
      </c>
      <c r="G48" s="73">
        <f>ROUND(G46+G47,3)</f>
        <v>6.59</v>
      </c>
      <c r="I48" s="97" t="s">
        <v>65</v>
      </c>
    </row>
    <row r="50" spans="3:3" x14ac:dyDescent="0.35">
      <c r="C50" s="104" t="s">
        <v>64</v>
      </c>
    </row>
    <row r="51" spans="3:3" x14ac:dyDescent="0.35">
      <c r="C51" s="104" t="s">
        <v>63</v>
      </c>
    </row>
  </sheetData>
  <printOptions horizontalCentered="1"/>
  <pageMargins left="0.5" right="0.5" top="0.5" bottom="0.5" header="0.5" footer="0.5"/>
  <pageSetup scale="90" orientation="landscape" r:id="rId1"/>
  <headerFooter alignWithMargins="0">
    <oddHeader xml:space="preserve">&amp;R&amp;"Arial,Bold"Attachment D
&amp;"Arial,Regular"Page 4 of 5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0CD1D-CA37-4F31-A766-3B2BE76BEFF5}">
  <sheetPr>
    <pageSetUpPr fitToPage="1"/>
  </sheetPr>
  <dimension ref="A1:J31"/>
  <sheetViews>
    <sheetView showWhiteSpace="0" view="pageBreakPreview" zoomScaleNormal="100" zoomScaleSheetLayoutView="100" workbookViewId="0">
      <selection activeCell="I5" sqref="I5"/>
    </sheetView>
  </sheetViews>
  <sheetFormatPr defaultColWidth="9.1328125" defaultRowHeight="12.75" x14ac:dyDescent="0.35"/>
  <cols>
    <col min="1" max="1" width="3.265625" style="3" bestFit="1" customWidth="1"/>
    <col min="2" max="2" width="81.1328125" style="3" customWidth="1"/>
    <col min="3" max="3" width="14" style="3" bestFit="1" customWidth="1"/>
    <col min="4" max="7" width="9.1328125" style="3"/>
    <col min="8" max="8" width="12.3984375" style="3" customWidth="1"/>
    <col min="9" max="16384" width="9.1328125" style="3"/>
  </cols>
  <sheetData>
    <row r="1" spans="1:10" ht="13.15" x14ac:dyDescent="0.35">
      <c r="D1" s="157"/>
      <c r="E1" s="157"/>
      <c r="F1" s="157"/>
      <c r="G1" s="157"/>
      <c r="H1" s="157"/>
      <c r="I1" s="157"/>
      <c r="J1" s="157"/>
    </row>
    <row r="3" spans="1:10" ht="15" x14ac:dyDescent="0.4">
      <c r="B3" s="81" t="s">
        <v>55</v>
      </c>
    </row>
    <row r="4" spans="1:10" ht="15" x14ac:dyDescent="0.4">
      <c r="B4" s="81" t="s">
        <v>202</v>
      </c>
    </row>
    <row r="5" spans="1:10" ht="102" x14ac:dyDescent="0.4">
      <c r="B5" s="81" t="s">
        <v>202</v>
      </c>
      <c r="C5" s="144" t="s">
        <v>203</v>
      </c>
    </row>
    <row r="6" spans="1:10" ht="25.5" x14ac:dyDescent="0.35">
      <c r="C6" s="82" t="s">
        <v>204</v>
      </c>
      <c r="D6" s="1" t="s">
        <v>0</v>
      </c>
    </row>
    <row r="7" spans="1:10" ht="13.15" x14ac:dyDescent="0.4">
      <c r="A7" s="3">
        <v>1</v>
      </c>
      <c r="B7" s="2" t="s">
        <v>134</v>
      </c>
      <c r="C7" s="83">
        <v>50</v>
      </c>
      <c r="D7" s="13" t="s">
        <v>132</v>
      </c>
    </row>
    <row r="8" spans="1:10" ht="13.15" x14ac:dyDescent="0.4">
      <c r="A8" s="3">
        <v>2</v>
      </c>
      <c r="B8" s="2" t="s">
        <v>48</v>
      </c>
      <c r="C8" s="84">
        <v>50.9</v>
      </c>
      <c r="D8" s="13" t="s">
        <v>205</v>
      </c>
      <c r="E8" s="13"/>
      <c r="F8" s="13"/>
      <c r="G8" s="13"/>
    </row>
    <row r="9" spans="1:10" x14ac:dyDescent="0.35">
      <c r="C9" s="82"/>
      <c r="D9" s="1"/>
    </row>
    <row r="10" spans="1:10" ht="13.15" x14ac:dyDescent="0.4">
      <c r="A10" s="3">
        <v>3</v>
      </c>
      <c r="B10" s="2" t="s">
        <v>49</v>
      </c>
      <c r="C10" s="85">
        <f>C7-C8</f>
        <v>-0.89999999999999858</v>
      </c>
      <c r="D10" s="13" t="s">
        <v>1</v>
      </c>
    </row>
    <row r="11" spans="1:10" ht="13.15" x14ac:dyDescent="0.4">
      <c r="A11" s="3">
        <v>4</v>
      </c>
      <c r="B11" s="2" t="s">
        <v>2</v>
      </c>
      <c r="C11" s="86">
        <f>'Attachment-D-4'!C11</f>
        <v>388.09800000000001</v>
      </c>
    </row>
    <row r="12" spans="1:10" ht="13.15" x14ac:dyDescent="0.4">
      <c r="A12" s="3">
        <v>5</v>
      </c>
      <c r="B12" s="2" t="s">
        <v>3</v>
      </c>
      <c r="C12" s="87">
        <v>366</v>
      </c>
    </row>
    <row r="13" spans="1:10" ht="13.15" x14ac:dyDescent="0.4">
      <c r="A13" s="3">
        <v>6</v>
      </c>
      <c r="B13" s="2" t="s">
        <v>118</v>
      </c>
      <c r="C13" s="105">
        <f>C10*C11*C12</f>
        <v>-127839.48119999981</v>
      </c>
      <c r="D13" s="13" t="s">
        <v>4</v>
      </c>
    </row>
    <row r="14" spans="1:10" ht="13.15" x14ac:dyDescent="0.4">
      <c r="B14" s="2"/>
      <c r="C14" s="88"/>
      <c r="D14" s="13"/>
    </row>
    <row r="15" spans="1:10" ht="13.15" x14ac:dyDescent="0.4">
      <c r="A15" s="3">
        <v>7</v>
      </c>
      <c r="B15" s="2" t="s">
        <v>5</v>
      </c>
      <c r="C15" s="89">
        <v>1</v>
      </c>
      <c r="D15" s="13" t="s">
        <v>47</v>
      </c>
    </row>
    <row r="16" spans="1:10" ht="13.15" x14ac:dyDescent="0.4">
      <c r="A16" s="3">
        <v>8</v>
      </c>
      <c r="B16" s="2" t="s">
        <v>6</v>
      </c>
      <c r="C16" s="90">
        <v>4</v>
      </c>
      <c r="D16" s="13" t="s">
        <v>47</v>
      </c>
    </row>
    <row r="17" spans="1:4" ht="13.15" x14ac:dyDescent="0.4">
      <c r="A17" s="3">
        <v>9</v>
      </c>
      <c r="B17" s="2" t="s">
        <v>119</v>
      </c>
      <c r="C17" s="91">
        <f>+C15/C16</f>
        <v>0.25</v>
      </c>
      <c r="D17" s="13" t="s">
        <v>7</v>
      </c>
    </row>
    <row r="18" spans="1:4" ht="13.15" x14ac:dyDescent="0.4">
      <c r="B18" s="2"/>
      <c r="C18" s="88"/>
      <c r="D18" s="13"/>
    </row>
    <row r="19" spans="1:4" ht="13.15" x14ac:dyDescent="0.4">
      <c r="A19" s="3">
        <v>10</v>
      </c>
      <c r="B19" s="2" t="s">
        <v>120</v>
      </c>
      <c r="C19" s="88">
        <f>C13*C17</f>
        <v>-31959.870299999951</v>
      </c>
      <c r="D19" s="13" t="s">
        <v>8</v>
      </c>
    </row>
    <row r="20" spans="1:4" ht="13.15" x14ac:dyDescent="0.4">
      <c r="B20" s="2"/>
      <c r="C20" s="88"/>
      <c r="D20" s="13"/>
    </row>
    <row r="21" spans="1:4" ht="13.15" x14ac:dyDescent="0.4">
      <c r="A21" s="3">
        <v>11</v>
      </c>
      <c r="B21" s="2" t="s">
        <v>9</v>
      </c>
      <c r="C21" s="17">
        <f>'Attachment-D-4'!D21</f>
        <v>979864.50492319057</v>
      </c>
    </row>
    <row r="22" spans="1:4" ht="13.15" x14ac:dyDescent="0.4">
      <c r="A22" s="3">
        <v>12</v>
      </c>
      <c r="B22" s="2" t="s">
        <v>10</v>
      </c>
      <c r="C22" s="87">
        <f>C21*C17</f>
        <v>244966.12623079764</v>
      </c>
      <c r="D22" s="13" t="s">
        <v>11</v>
      </c>
    </row>
    <row r="23" spans="1:4" ht="13.15" x14ac:dyDescent="0.4">
      <c r="B23" s="2"/>
      <c r="C23" s="88"/>
      <c r="D23" s="13"/>
    </row>
    <row r="24" spans="1:4" ht="13.5" thickBot="1" x14ac:dyDescent="0.45">
      <c r="A24" s="3">
        <v>13</v>
      </c>
      <c r="B24" s="2" t="s">
        <v>50</v>
      </c>
      <c r="C24" s="92">
        <f>ROUND(+C19/C22,2)</f>
        <v>-0.13</v>
      </c>
      <c r="D24" s="93" t="s">
        <v>12</v>
      </c>
    </row>
    <row r="25" spans="1:4" ht="13.5" thickTop="1" x14ac:dyDescent="0.4">
      <c r="B25" s="2"/>
      <c r="C25" s="88"/>
      <c r="D25" s="13"/>
    </row>
    <row r="26" spans="1:4" ht="13.15" x14ac:dyDescent="0.4">
      <c r="B26" s="2"/>
      <c r="C26" s="88"/>
      <c r="D26" s="13"/>
    </row>
    <row r="27" spans="1:4" ht="13.15" x14ac:dyDescent="0.4">
      <c r="B27" s="2"/>
      <c r="C27" s="88"/>
      <c r="D27" s="13"/>
    </row>
    <row r="29" spans="1:4" x14ac:dyDescent="0.35">
      <c r="C29" s="17"/>
    </row>
    <row r="31" spans="1:4" ht="13.15" x14ac:dyDescent="0.4">
      <c r="B31" s="2"/>
      <c r="C31" s="83"/>
      <c r="D31" s="13"/>
    </row>
  </sheetData>
  <mergeCells count="1">
    <mergeCell ref="D1:J1"/>
  </mergeCells>
  <printOptions horizontalCentered="1"/>
  <pageMargins left="0.5" right="0.5" top="0.5" bottom="0.5" header="0.5" footer="0.5"/>
  <pageSetup scale="83" orientation="landscape" r:id="rId1"/>
  <headerFooter alignWithMargins="0">
    <oddHeader xml:space="preserve">&amp;R&amp;"Arial,Bold"Attachment D&amp;"Arial,Regular"
Page 1 of 7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C8031-1995-42E1-9302-87FB55EE9997}">
  <sheetPr codeName="Sheet7">
    <pageSetUpPr fitToPage="1"/>
  </sheetPr>
  <dimension ref="A1:N51"/>
  <sheetViews>
    <sheetView view="pageBreakPreview" zoomScale="60" zoomScaleNormal="100" workbookViewId="0">
      <selection activeCell="N1" sqref="N1:N2"/>
    </sheetView>
  </sheetViews>
  <sheetFormatPr defaultColWidth="9.1328125" defaultRowHeight="12.75" x14ac:dyDescent="0.35"/>
  <cols>
    <col min="1" max="1" width="9.1328125" style="3"/>
    <col min="2" max="2" width="4.73046875" style="3" customWidth="1"/>
    <col min="3" max="3" width="30.86328125" style="3" customWidth="1"/>
    <col min="4" max="6" width="9.59765625" style="3" customWidth="1"/>
    <col min="7" max="7" width="9.86328125" style="3" customWidth="1"/>
    <col min="8" max="8" width="2.3984375" style="3" customWidth="1"/>
    <col min="9" max="13" width="9.1328125" style="3"/>
    <col min="14" max="14" width="12.86328125" style="3" customWidth="1"/>
    <col min="15" max="17" width="9.1328125" style="3"/>
    <col min="18" max="18" width="13.1328125" style="3" customWidth="1"/>
    <col min="19" max="16384" width="9.1328125" style="3"/>
  </cols>
  <sheetData>
    <row r="1" spans="1:9" ht="13.15" x14ac:dyDescent="0.4">
      <c r="A1" s="94" t="s">
        <v>116</v>
      </c>
    </row>
    <row r="2" spans="1:9" ht="13.15" x14ac:dyDescent="0.4">
      <c r="A2" s="2" t="s">
        <v>198</v>
      </c>
    </row>
    <row r="4" spans="1:9" s="75" customFormat="1" ht="13.15" x14ac:dyDescent="0.4">
      <c r="A4" s="2" t="s">
        <v>15</v>
      </c>
      <c r="B4" s="2" t="s">
        <v>115</v>
      </c>
    </row>
    <row r="5" spans="1:9" s="75" customFormat="1" ht="10.15" x14ac:dyDescent="0.3"/>
    <row r="6" spans="1:9" s="75" customFormat="1" ht="10.15" x14ac:dyDescent="0.3">
      <c r="D6" s="79">
        <v>2024</v>
      </c>
      <c r="E6" s="79">
        <v>2025</v>
      </c>
      <c r="F6" s="79">
        <v>2026</v>
      </c>
    </row>
    <row r="7" spans="1:9" s="75" customFormat="1" ht="10.15" x14ac:dyDescent="0.3">
      <c r="D7" s="79" t="s">
        <v>80</v>
      </c>
      <c r="E7" s="79" t="s">
        <v>80</v>
      </c>
      <c r="F7" s="79" t="s">
        <v>80</v>
      </c>
    </row>
    <row r="8" spans="1:9" s="75" customFormat="1" ht="10.15" x14ac:dyDescent="0.3">
      <c r="B8" s="78" t="s">
        <v>114</v>
      </c>
      <c r="C8" s="78" t="s">
        <v>113</v>
      </c>
      <c r="D8" s="95" t="s">
        <v>112</v>
      </c>
      <c r="E8" s="95" t="s">
        <v>112</v>
      </c>
      <c r="F8" s="95" t="s">
        <v>112</v>
      </c>
      <c r="G8" s="96" t="s">
        <v>78</v>
      </c>
      <c r="I8" s="78" t="s">
        <v>0</v>
      </c>
    </row>
    <row r="9" spans="1:9" s="75" customFormat="1" ht="10.15" x14ac:dyDescent="0.3">
      <c r="B9" s="79">
        <v>1</v>
      </c>
      <c r="C9" s="75" t="s">
        <v>77</v>
      </c>
      <c r="D9" s="75">
        <v>1</v>
      </c>
      <c r="E9" s="75">
        <v>1</v>
      </c>
      <c r="F9" s="75">
        <v>2</v>
      </c>
      <c r="G9" s="75">
        <v>4</v>
      </c>
      <c r="I9" s="75" t="s">
        <v>111</v>
      </c>
    </row>
    <row r="10" spans="1:9" s="75" customFormat="1" ht="10.15" x14ac:dyDescent="0.3">
      <c r="B10" s="79" t="s">
        <v>110</v>
      </c>
      <c r="C10" s="97" t="s">
        <v>105</v>
      </c>
      <c r="D10" s="74">
        <f>'Table A'!E10</f>
        <v>8.5549999999999997</v>
      </c>
      <c r="E10" s="74">
        <f>'Table A'!E14</f>
        <v>8.5920000000000005</v>
      </c>
      <c r="F10" s="74">
        <f>E14</f>
        <v>8.5790000000000006</v>
      </c>
    </row>
    <row r="11" spans="1:9" s="75" customFormat="1" ht="10.15" x14ac:dyDescent="0.3">
      <c r="B11" s="79" t="s">
        <v>109</v>
      </c>
      <c r="C11" s="97" t="s">
        <v>108</v>
      </c>
      <c r="D11" s="74">
        <f>'Attachment D-5'!C24/10</f>
        <v>1.4000000000000002E-2</v>
      </c>
      <c r="E11" s="74">
        <f>'Attachment D-5'!D24/10</f>
        <v>-1.3000000000000001E-2</v>
      </c>
      <c r="F11" s="74"/>
      <c r="I11" s="75" t="s">
        <v>212</v>
      </c>
    </row>
    <row r="12" spans="1:9" s="75" customFormat="1" ht="10.15" hidden="1" x14ac:dyDescent="0.3">
      <c r="B12" s="79" t="s">
        <v>106</v>
      </c>
      <c r="C12" s="97" t="s">
        <v>105</v>
      </c>
      <c r="D12" s="74">
        <v>3.7459999999999996</v>
      </c>
      <c r="E12" s="74">
        <v>8.0679999999999996</v>
      </c>
      <c r="F12" s="74">
        <v>9.6479999999999997</v>
      </c>
      <c r="I12" s="75" t="s">
        <v>104</v>
      </c>
    </row>
    <row r="13" spans="1:9" s="75" customFormat="1" ht="10.15" hidden="1" x14ac:dyDescent="0.3">
      <c r="B13" s="79">
        <v>3</v>
      </c>
      <c r="C13" s="97" t="s">
        <v>103</v>
      </c>
      <c r="D13" s="74">
        <v>0</v>
      </c>
      <c r="E13" s="74">
        <v>0</v>
      </c>
      <c r="F13" s="74">
        <v>0</v>
      </c>
      <c r="I13" s="75" t="s">
        <v>131</v>
      </c>
    </row>
    <row r="14" spans="1:9" s="75" customFormat="1" ht="10.15" x14ac:dyDescent="0.3">
      <c r="B14" s="79">
        <v>3</v>
      </c>
      <c r="C14" s="97" t="s">
        <v>101</v>
      </c>
      <c r="D14" s="74">
        <f>D10+D11</f>
        <v>8.5689999999999991</v>
      </c>
      <c r="E14" s="74">
        <f>E10+E11</f>
        <v>8.5790000000000006</v>
      </c>
      <c r="F14" s="74">
        <f>F10+F11</f>
        <v>8.5790000000000006</v>
      </c>
      <c r="G14" s="74"/>
      <c r="I14" s="97" t="s">
        <v>151</v>
      </c>
    </row>
    <row r="15" spans="1:9" s="75" customFormat="1" ht="10.15" x14ac:dyDescent="0.3">
      <c r="B15" s="79">
        <v>4</v>
      </c>
      <c r="C15" s="97" t="s">
        <v>70</v>
      </c>
      <c r="D15" s="74">
        <f>D9/$G$9*D14</f>
        <v>2.1422499999999998</v>
      </c>
      <c r="E15" s="74">
        <f>E9/$G$9*E14</f>
        <v>2.1447500000000002</v>
      </c>
      <c r="F15" s="74">
        <f>F9/$G$9*F14</f>
        <v>4.2895000000000003</v>
      </c>
      <c r="G15" s="74">
        <f>SUM(D15:F15)</f>
        <v>8.5764999999999993</v>
      </c>
      <c r="I15" s="97" t="s">
        <v>98</v>
      </c>
    </row>
    <row r="16" spans="1:9" s="75" customFormat="1" ht="10.15" hidden="1" x14ac:dyDescent="0.3">
      <c r="B16" s="79">
        <v>5</v>
      </c>
      <c r="C16" s="97" t="s">
        <v>68</v>
      </c>
      <c r="D16" s="74">
        <v>0</v>
      </c>
      <c r="E16" s="74">
        <v>0</v>
      </c>
      <c r="F16" s="74">
        <v>0</v>
      </c>
      <c r="G16" s="74">
        <f>SUM(D16:F16)</f>
        <v>0</v>
      </c>
      <c r="I16" s="97" t="s">
        <v>98</v>
      </c>
    </row>
    <row r="17" spans="2:14" s="75" customFormat="1" ht="10.15" x14ac:dyDescent="0.3">
      <c r="B17" s="79">
        <v>5</v>
      </c>
      <c r="C17" s="97" t="s">
        <v>97</v>
      </c>
      <c r="G17" s="98">
        <f>G15+G16</f>
        <v>8.5764999999999993</v>
      </c>
    </row>
    <row r="18" spans="2:14" s="75" customFormat="1" ht="10.15" x14ac:dyDescent="0.3">
      <c r="B18" s="79"/>
    </row>
    <row r="19" spans="2:14" s="75" customFormat="1" ht="10.15" x14ac:dyDescent="0.3">
      <c r="B19" s="79"/>
      <c r="C19" s="78" t="s">
        <v>96</v>
      </c>
    </row>
    <row r="20" spans="2:14" s="75" customFormat="1" ht="10.15" x14ac:dyDescent="0.3">
      <c r="B20" s="79">
        <v>6</v>
      </c>
      <c r="C20" s="99" t="s">
        <v>26</v>
      </c>
      <c r="D20" s="80">
        <v>1</v>
      </c>
      <c r="E20" s="80">
        <v>1</v>
      </c>
      <c r="F20" s="80">
        <v>1</v>
      </c>
      <c r="G20" s="75" t="s">
        <v>95</v>
      </c>
      <c r="I20" s="97" t="s">
        <v>92</v>
      </c>
    </row>
    <row r="21" spans="2:14" s="75" customFormat="1" ht="10.15" x14ac:dyDescent="0.3">
      <c r="B21" s="79">
        <v>7</v>
      </c>
      <c r="C21" s="99" t="s">
        <v>27</v>
      </c>
      <c r="D21" s="80">
        <v>1</v>
      </c>
      <c r="E21" s="80">
        <v>1</v>
      </c>
      <c r="F21" s="80">
        <v>1</v>
      </c>
      <c r="G21" s="75" t="s">
        <v>95</v>
      </c>
      <c r="I21" s="97" t="s">
        <v>92</v>
      </c>
    </row>
    <row r="22" spans="2:14" s="75" customFormat="1" ht="10.15" x14ac:dyDescent="0.3">
      <c r="B22" s="79"/>
      <c r="D22" s="80"/>
      <c r="E22" s="80"/>
      <c r="F22" s="80"/>
    </row>
    <row r="23" spans="2:14" s="75" customFormat="1" ht="10.15" x14ac:dyDescent="0.3">
      <c r="B23" s="79"/>
      <c r="C23" s="78" t="s">
        <v>94</v>
      </c>
      <c r="F23" s="79" t="s">
        <v>93</v>
      </c>
    </row>
    <row r="24" spans="2:14" s="75" customFormat="1" ht="10.15" x14ac:dyDescent="0.3">
      <c r="B24" s="79">
        <v>8</v>
      </c>
      <c r="C24" s="100" t="s">
        <v>29</v>
      </c>
      <c r="D24" s="76">
        <f>'Table A'!D24</f>
        <v>411375.96020131477</v>
      </c>
      <c r="I24" s="97" t="s">
        <v>92</v>
      </c>
      <c r="N24" s="76"/>
    </row>
    <row r="25" spans="2:14" s="75" customFormat="1" ht="10.15" x14ac:dyDescent="0.3">
      <c r="B25" s="79">
        <v>9</v>
      </c>
      <c r="C25" s="100" t="s">
        <v>30</v>
      </c>
      <c r="D25" s="77">
        <f>'Table A'!D25</f>
        <v>568488.54472187581</v>
      </c>
      <c r="I25" s="97" t="s">
        <v>92</v>
      </c>
      <c r="N25" s="76"/>
    </row>
    <row r="26" spans="2:14" s="75" customFormat="1" ht="10.15" x14ac:dyDescent="0.3">
      <c r="B26" s="79">
        <v>10</v>
      </c>
      <c r="D26" s="76">
        <f>SUM(D24:D25)</f>
        <v>979864.50492319057</v>
      </c>
      <c r="N26" s="76"/>
    </row>
    <row r="27" spans="2:14" s="75" customFormat="1" ht="10.15" x14ac:dyDescent="0.3">
      <c r="B27" s="79"/>
      <c r="D27" s="76"/>
    </row>
    <row r="28" spans="2:14" s="75" customFormat="1" ht="10.15" x14ac:dyDescent="0.3">
      <c r="B28" s="79"/>
      <c r="C28" s="78" t="s">
        <v>91</v>
      </c>
    </row>
    <row r="29" spans="2:14" s="75" customFormat="1" ht="10.15" x14ac:dyDescent="0.3">
      <c r="B29" s="79">
        <v>11</v>
      </c>
      <c r="C29" s="100" t="s">
        <v>88</v>
      </c>
      <c r="D29" s="76">
        <f>ROUND(D$9/$G$9*(D$14)/100*D$20*$D$24*1000,0)</f>
        <v>8812702</v>
      </c>
      <c r="E29" s="76">
        <f>ROUND(E$9/$G$9*(E$14)/100*E$20*$D$24*1000,0)</f>
        <v>8822986</v>
      </c>
      <c r="F29" s="76">
        <f>ROUND(F$9/$G$9*(F$14)/100*F$20*$D$24*1000,0)</f>
        <v>17645972</v>
      </c>
      <c r="G29" s="76">
        <f>SUM(D29:F29)</f>
        <v>35281660</v>
      </c>
      <c r="I29" s="97" t="s">
        <v>152</v>
      </c>
    </row>
    <row r="30" spans="2:14" s="75" customFormat="1" ht="10.15" x14ac:dyDescent="0.3">
      <c r="B30" s="79">
        <v>12</v>
      </c>
      <c r="C30" s="100" t="s">
        <v>86</v>
      </c>
      <c r="D30" s="77">
        <f>ROUND(D$9/$G$9*(D$14)/100*D$21*$D$25*1000,0)</f>
        <v>12178446</v>
      </c>
      <c r="E30" s="77">
        <f>ROUND(E$9/$G$9*(E$14)/100*E$21*$D$25*1000,0)</f>
        <v>12192658</v>
      </c>
      <c r="F30" s="77">
        <f>ROUND(F$9/$G$9*(F$14)/100*F$21*$D$25*1000,0)</f>
        <v>24385316</v>
      </c>
      <c r="G30" s="77">
        <f>SUM(D30:F30)</f>
        <v>48756420</v>
      </c>
      <c r="I30" s="97" t="s">
        <v>153</v>
      </c>
    </row>
    <row r="31" spans="2:14" s="75" customFormat="1" ht="10.15" x14ac:dyDescent="0.3">
      <c r="B31" s="79">
        <v>13</v>
      </c>
      <c r="C31" s="100" t="s">
        <v>78</v>
      </c>
      <c r="D31" s="76">
        <f>SUM(D29:D30)</f>
        <v>20991148</v>
      </c>
      <c r="E31" s="76">
        <f>SUM(E29:E30)</f>
        <v>21015644</v>
      </c>
      <c r="F31" s="76">
        <f>SUM(F29:F30)</f>
        <v>42031288</v>
      </c>
      <c r="G31" s="76">
        <f>SUM(G29:G30)</f>
        <v>84038080</v>
      </c>
      <c r="I31" s="97" t="s">
        <v>154</v>
      </c>
    </row>
    <row r="32" spans="2:14" s="75" customFormat="1" ht="10.15" x14ac:dyDescent="0.3">
      <c r="B32" s="79"/>
    </row>
    <row r="33" spans="2:11" s="75" customFormat="1" ht="10.15" x14ac:dyDescent="0.3">
      <c r="B33" s="79"/>
      <c r="C33" s="101" t="s">
        <v>89</v>
      </c>
    </row>
    <row r="34" spans="2:11" s="75" customFormat="1" ht="10.15" x14ac:dyDescent="0.3">
      <c r="B34" s="79">
        <v>14</v>
      </c>
      <c r="C34" s="100" t="s">
        <v>88</v>
      </c>
      <c r="D34" s="74">
        <f>ROUND(G29/D24/1000*100,3)</f>
        <v>8.577</v>
      </c>
      <c r="E34" s="75" t="s">
        <v>84</v>
      </c>
      <c r="I34" s="97" t="s">
        <v>155</v>
      </c>
    </row>
    <row r="35" spans="2:11" s="75" customFormat="1" ht="10.15" x14ac:dyDescent="0.3">
      <c r="B35" s="79">
        <v>15</v>
      </c>
      <c r="C35" s="100" t="s">
        <v>86</v>
      </c>
      <c r="D35" s="74">
        <f>ROUND(G30/D25/1000*100,3)</f>
        <v>8.5760000000000005</v>
      </c>
      <c r="E35" s="75" t="s">
        <v>84</v>
      </c>
      <c r="I35" s="97" t="s">
        <v>156</v>
      </c>
    </row>
    <row r="36" spans="2:11" s="75" customFormat="1" ht="10.15" x14ac:dyDescent="0.3">
      <c r="B36" s="79">
        <v>16</v>
      </c>
      <c r="C36" s="100" t="s">
        <v>78</v>
      </c>
      <c r="D36" s="98">
        <f>ROUND(G31/D26/1000*100,3)</f>
        <v>8.577</v>
      </c>
      <c r="E36" s="75" t="s">
        <v>84</v>
      </c>
      <c r="I36" s="97" t="s">
        <v>87</v>
      </c>
    </row>
    <row r="37" spans="2:11" s="75" customFormat="1" ht="10.15" x14ac:dyDescent="0.3">
      <c r="B37" s="79"/>
      <c r="C37" s="76"/>
    </row>
    <row r="38" spans="2:11" s="75" customFormat="1" ht="10.15" x14ac:dyDescent="0.3">
      <c r="B38" s="79"/>
      <c r="C38" s="78" t="s">
        <v>82</v>
      </c>
    </row>
    <row r="39" spans="2:11" s="75" customFormat="1" ht="10.15" x14ac:dyDescent="0.3">
      <c r="B39" s="79"/>
      <c r="D39" s="100" t="s">
        <v>72</v>
      </c>
      <c r="E39" s="100" t="s">
        <v>81</v>
      </c>
    </row>
    <row r="40" spans="2:11" s="75" customFormat="1" ht="10.15" x14ac:dyDescent="0.3">
      <c r="B40" s="79"/>
      <c r="D40" s="96" t="s">
        <v>80</v>
      </c>
      <c r="E40" s="96" t="s">
        <v>79</v>
      </c>
      <c r="F40" s="102"/>
      <c r="G40" s="96" t="s">
        <v>78</v>
      </c>
    </row>
    <row r="41" spans="2:11" s="75" customFormat="1" ht="10.15" x14ac:dyDescent="0.3">
      <c r="B41" s="79">
        <v>17</v>
      </c>
      <c r="C41" s="75" t="s">
        <v>77</v>
      </c>
      <c r="D41" s="75">
        <f>SUM(D9:F9)</f>
        <v>4</v>
      </c>
      <c r="E41" s="75">
        <f>'Table A'!E41</f>
        <v>0.51200000000000001</v>
      </c>
      <c r="G41" s="75">
        <f>SUM(D41:E41)</f>
        <v>4.5120000000000005</v>
      </c>
      <c r="I41" s="75" t="s">
        <v>76</v>
      </c>
    </row>
    <row r="42" spans="2:11" s="75" customFormat="1" ht="10.15" x14ac:dyDescent="0.3">
      <c r="B42" s="79">
        <v>18</v>
      </c>
      <c r="C42" s="75" t="s">
        <v>75</v>
      </c>
      <c r="D42" s="74">
        <f>D36</f>
        <v>8.577</v>
      </c>
      <c r="E42" s="75">
        <f>'Table A'!E42</f>
        <v>8.9610000000000003</v>
      </c>
      <c r="F42" s="74"/>
      <c r="I42" s="75" t="s">
        <v>195</v>
      </c>
      <c r="K42" s="75" t="s">
        <v>196</v>
      </c>
    </row>
    <row r="43" spans="2:11" s="75" customFormat="1" ht="10.15" x14ac:dyDescent="0.3">
      <c r="B43" s="79"/>
      <c r="D43" s="74"/>
      <c r="E43" s="98"/>
      <c r="F43" s="74"/>
    </row>
    <row r="44" spans="2:11" s="75" customFormat="1" ht="10.15" hidden="1" x14ac:dyDescent="0.3">
      <c r="B44" s="79">
        <v>19</v>
      </c>
      <c r="C44" s="75" t="s">
        <v>73</v>
      </c>
      <c r="D44" s="74">
        <f>F13</f>
        <v>0</v>
      </c>
      <c r="E44" s="74">
        <v>0</v>
      </c>
    </row>
    <row r="45" spans="2:11" s="75" customFormat="1" ht="10.15" hidden="1" x14ac:dyDescent="0.3">
      <c r="B45" s="79">
        <v>20</v>
      </c>
      <c r="C45" s="75" t="s">
        <v>72</v>
      </c>
      <c r="D45" s="74">
        <f>D42-D44</f>
        <v>8.577</v>
      </c>
      <c r="E45" s="75">
        <f>E42-E44</f>
        <v>8.9610000000000003</v>
      </c>
      <c r="I45" s="97" t="s">
        <v>157</v>
      </c>
    </row>
    <row r="46" spans="2:11" s="75" customFormat="1" ht="10.15" x14ac:dyDescent="0.3">
      <c r="B46" s="79">
        <v>19</v>
      </c>
      <c r="C46" s="97" t="s">
        <v>70</v>
      </c>
      <c r="D46" s="74">
        <f>D41/$G$41*D42</f>
        <v>7.6037234042553186</v>
      </c>
      <c r="E46" s="74">
        <f>E41/$G$41*E42</f>
        <v>1.0168510638297872</v>
      </c>
      <c r="F46" s="74"/>
      <c r="G46" s="74">
        <f>SUM(D46:E46)</f>
        <v>8.6205744680851062</v>
      </c>
      <c r="I46" s="97" t="s">
        <v>158</v>
      </c>
    </row>
    <row r="47" spans="2:11" s="75" customFormat="1" ht="10.15" hidden="1" x14ac:dyDescent="0.3">
      <c r="B47" s="79">
        <v>22</v>
      </c>
      <c r="C47" s="97" t="s">
        <v>68</v>
      </c>
      <c r="D47" s="74">
        <f>D41/$G$41*D44</f>
        <v>0</v>
      </c>
      <c r="E47" s="74">
        <f>E41/$G$41*E44</f>
        <v>0</v>
      </c>
      <c r="F47" s="74"/>
      <c r="G47" s="74">
        <f>SUM(D47:E47)</f>
        <v>0</v>
      </c>
      <c r="I47" s="97" t="s">
        <v>159</v>
      </c>
    </row>
    <row r="48" spans="2:11" s="75" customFormat="1" ht="10.15" x14ac:dyDescent="0.3">
      <c r="B48" s="79">
        <v>20</v>
      </c>
      <c r="C48" s="103" t="s">
        <v>66</v>
      </c>
      <c r="G48" s="98">
        <f>ROUND(G46,3)</f>
        <v>8.6210000000000004</v>
      </c>
      <c r="I48" s="97" t="s">
        <v>160</v>
      </c>
    </row>
    <row r="50" spans="3:3" x14ac:dyDescent="0.35">
      <c r="C50" s="104" t="s">
        <v>64</v>
      </c>
    </row>
    <row r="51" spans="3:3" x14ac:dyDescent="0.35">
      <c r="C51" s="104" t="s">
        <v>63</v>
      </c>
    </row>
  </sheetData>
  <printOptions horizontalCentered="1"/>
  <pageMargins left="0.5" right="0.5" top="0.5" bottom="0.5" header="0.5" footer="0.5"/>
  <pageSetup scale="89" orientation="landscape" r:id="rId1"/>
  <headerFooter alignWithMargins="0">
    <oddHeader xml:space="preserve">&amp;R&amp;"Arial,Bold"Attachment D&amp;"Arial,Regular"
Page 1 of 7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C0619-56AD-45FA-972F-BE846550F4D0}">
  <sheetPr>
    <pageSetUpPr fitToPage="1"/>
  </sheetPr>
  <dimension ref="A1:N51"/>
  <sheetViews>
    <sheetView view="pageBreakPreview" zoomScale="60" zoomScaleNormal="100" workbookViewId="0">
      <selection activeCell="N1" sqref="N1:N2"/>
    </sheetView>
  </sheetViews>
  <sheetFormatPr defaultColWidth="9.1328125" defaultRowHeight="12.75" x14ac:dyDescent="0.35"/>
  <cols>
    <col min="1" max="1" width="9.1328125" style="3"/>
    <col min="2" max="2" width="4.73046875" style="3" customWidth="1"/>
    <col min="3" max="3" width="30.86328125" style="3" customWidth="1"/>
    <col min="4" max="6" width="9.59765625" style="3" customWidth="1"/>
    <col min="7" max="7" width="9.86328125" style="3" customWidth="1"/>
    <col min="8" max="8" width="2.3984375" style="3" customWidth="1"/>
    <col min="9" max="13" width="9.1328125" style="3"/>
    <col min="14" max="14" width="12.86328125" style="3" customWidth="1"/>
    <col min="15" max="17" width="9.1328125" style="3"/>
    <col min="18" max="18" width="13.1328125" style="3" customWidth="1"/>
    <col min="19" max="16384" width="9.1328125" style="3"/>
  </cols>
  <sheetData>
    <row r="1" spans="1:9" ht="13.15" x14ac:dyDescent="0.4">
      <c r="A1" s="94" t="s">
        <v>116</v>
      </c>
    </row>
    <row r="2" spans="1:9" ht="13.15" x14ac:dyDescent="0.4">
      <c r="A2" s="2" t="s">
        <v>206</v>
      </c>
    </row>
    <row r="4" spans="1:9" s="75" customFormat="1" ht="13.15" x14ac:dyDescent="0.4">
      <c r="A4" s="2" t="s">
        <v>15</v>
      </c>
      <c r="B4" s="2" t="s">
        <v>115</v>
      </c>
    </row>
    <row r="5" spans="1:9" s="75" customFormat="1" ht="10.15" x14ac:dyDescent="0.3"/>
    <row r="6" spans="1:9" s="75" customFormat="1" ht="10.15" x14ac:dyDescent="0.3">
      <c r="D6" s="79">
        <v>2025</v>
      </c>
      <c r="E6" s="79">
        <v>2026</v>
      </c>
      <c r="F6" s="79">
        <v>2027</v>
      </c>
    </row>
    <row r="7" spans="1:9" s="75" customFormat="1" ht="10.15" x14ac:dyDescent="0.3">
      <c r="D7" s="79" t="s">
        <v>80</v>
      </c>
      <c r="E7" s="79" t="s">
        <v>80</v>
      </c>
      <c r="F7" s="79" t="s">
        <v>80</v>
      </c>
    </row>
    <row r="8" spans="1:9" s="75" customFormat="1" ht="10.15" x14ac:dyDescent="0.3">
      <c r="B8" s="78" t="s">
        <v>114</v>
      </c>
      <c r="C8" s="78" t="s">
        <v>113</v>
      </c>
      <c r="D8" s="95" t="s">
        <v>112</v>
      </c>
      <c r="E8" s="95" t="s">
        <v>112</v>
      </c>
      <c r="F8" s="95" t="s">
        <v>112</v>
      </c>
      <c r="G8" s="96" t="s">
        <v>78</v>
      </c>
      <c r="I8" s="78" t="s">
        <v>0</v>
      </c>
    </row>
    <row r="9" spans="1:9" s="75" customFormat="1" ht="10.15" x14ac:dyDescent="0.3">
      <c r="B9" s="79">
        <v>1</v>
      </c>
      <c r="C9" s="75" t="s">
        <v>77</v>
      </c>
      <c r="D9" s="75">
        <v>1</v>
      </c>
      <c r="E9" s="75">
        <v>2</v>
      </c>
      <c r="F9" s="75">
        <v>1</v>
      </c>
      <c r="G9" s="75">
        <v>4</v>
      </c>
      <c r="I9" s="75" t="s">
        <v>111</v>
      </c>
    </row>
    <row r="10" spans="1:9" s="75" customFormat="1" ht="10.15" x14ac:dyDescent="0.3">
      <c r="B10" s="79" t="s">
        <v>110</v>
      </c>
      <c r="C10" s="97" t="s">
        <v>105</v>
      </c>
      <c r="D10" s="74">
        <f>'Table A'!F10</f>
        <v>8.5920000000000005</v>
      </c>
      <c r="E10" s="74">
        <f>'Attachment D-7'!F10</f>
        <v>8.5790000000000006</v>
      </c>
      <c r="F10" s="74">
        <f>E14</f>
        <v>8.5790000000000006</v>
      </c>
    </row>
    <row r="11" spans="1:9" s="75" customFormat="1" ht="10.15" x14ac:dyDescent="0.3">
      <c r="B11" s="79" t="s">
        <v>109</v>
      </c>
      <c r="C11" s="97" t="s">
        <v>108</v>
      </c>
      <c r="D11" s="74">
        <f>'Attachment D-6'!C24/10</f>
        <v>-1.3000000000000001E-2</v>
      </c>
      <c r="E11" s="74"/>
      <c r="F11" s="74"/>
      <c r="I11" s="75" t="s">
        <v>213</v>
      </c>
    </row>
    <row r="12" spans="1:9" s="75" customFormat="1" ht="10.15" hidden="1" x14ac:dyDescent="0.3">
      <c r="B12" s="79" t="s">
        <v>106</v>
      </c>
      <c r="C12" s="97" t="s">
        <v>105</v>
      </c>
      <c r="D12" s="74">
        <v>3.7459999999999996</v>
      </c>
      <c r="E12" s="74">
        <v>8.0679999999999996</v>
      </c>
      <c r="F12" s="74">
        <v>9.6479999999999997</v>
      </c>
      <c r="I12" s="75" t="s">
        <v>104</v>
      </c>
    </row>
    <row r="13" spans="1:9" s="75" customFormat="1" ht="10.15" hidden="1" x14ac:dyDescent="0.3">
      <c r="B13" s="79">
        <v>3</v>
      </c>
      <c r="C13" s="97" t="s">
        <v>103</v>
      </c>
      <c r="D13" s="74">
        <v>0</v>
      </c>
      <c r="E13" s="74">
        <v>0</v>
      </c>
      <c r="F13" s="74">
        <v>0</v>
      </c>
      <c r="I13" s="75" t="s">
        <v>131</v>
      </c>
    </row>
    <row r="14" spans="1:9" s="75" customFormat="1" ht="10.15" x14ac:dyDescent="0.3">
      <c r="B14" s="79">
        <v>3</v>
      </c>
      <c r="C14" s="97" t="s">
        <v>101</v>
      </c>
      <c r="D14" s="74">
        <f>D10+D11</f>
        <v>8.5790000000000006</v>
      </c>
      <c r="E14" s="74">
        <f>E10+E11</f>
        <v>8.5790000000000006</v>
      </c>
      <c r="F14" s="74">
        <f>F10+F11</f>
        <v>8.5790000000000006</v>
      </c>
      <c r="G14" s="74"/>
      <c r="I14" s="97" t="s">
        <v>151</v>
      </c>
    </row>
    <row r="15" spans="1:9" s="75" customFormat="1" ht="10.15" x14ac:dyDescent="0.3">
      <c r="B15" s="79">
        <v>4</v>
      </c>
      <c r="C15" s="97" t="s">
        <v>70</v>
      </c>
      <c r="D15" s="74">
        <f>D9/$G$9*D14</f>
        <v>2.1447500000000002</v>
      </c>
      <c r="E15" s="74">
        <f>E9/$G$9*E14</f>
        <v>4.2895000000000003</v>
      </c>
      <c r="F15" s="74">
        <f>F9/$G$9*F14</f>
        <v>2.1447500000000002</v>
      </c>
      <c r="G15" s="74">
        <f>SUM(D15:F15)</f>
        <v>8.5790000000000006</v>
      </c>
      <c r="I15" s="97" t="s">
        <v>98</v>
      </c>
    </row>
    <row r="16" spans="1:9" s="75" customFormat="1" ht="10.15" hidden="1" x14ac:dyDescent="0.3">
      <c r="B16" s="79">
        <v>5</v>
      </c>
      <c r="C16" s="97" t="s">
        <v>68</v>
      </c>
      <c r="D16" s="74">
        <v>0</v>
      </c>
      <c r="E16" s="74">
        <v>0</v>
      </c>
      <c r="F16" s="74">
        <v>0</v>
      </c>
      <c r="G16" s="74">
        <f>SUM(D16:F16)</f>
        <v>0</v>
      </c>
      <c r="I16" s="97" t="s">
        <v>98</v>
      </c>
    </row>
    <row r="17" spans="2:14" s="75" customFormat="1" ht="10.15" x14ac:dyDescent="0.3">
      <c r="B17" s="79">
        <v>5</v>
      </c>
      <c r="C17" s="97" t="s">
        <v>97</v>
      </c>
      <c r="G17" s="98">
        <f>G15+G16</f>
        <v>8.5790000000000006</v>
      </c>
    </row>
    <row r="18" spans="2:14" s="75" customFormat="1" ht="10.15" x14ac:dyDescent="0.3">
      <c r="B18" s="79"/>
    </row>
    <row r="19" spans="2:14" s="75" customFormat="1" ht="10.15" x14ac:dyDescent="0.3">
      <c r="B19" s="79"/>
      <c r="C19" s="78" t="s">
        <v>96</v>
      </c>
    </row>
    <row r="20" spans="2:14" s="75" customFormat="1" ht="10.15" x14ac:dyDescent="0.3">
      <c r="B20" s="79">
        <v>6</v>
      </c>
      <c r="C20" s="99" t="s">
        <v>26</v>
      </c>
      <c r="D20" s="80">
        <v>1</v>
      </c>
      <c r="E20" s="80">
        <v>1</v>
      </c>
      <c r="F20" s="80">
        <v>1</v>
      </c>
      <c r="G20" s="75" t="s">
        <v>95</v>
      </c>
      <c r="I20" s="97" t="s">
        <v>92</v>
      </c>
    </row>
    <row r="21" spans="2:14" s="75" customFormat="1" ht="10.15" x14ac:dyDescent="0.3">
      <c r="B21" s="79">
        <v>7</v>
      </c>
      <c r="C21" s="99" t="s">
        <v>27</v>
      </c>
      <c r="D21" s="80">
        <v>1</v>
      </c>
      <c r="E21" s="80">
        <v>1</v>
      </c>
      <c r="F21" s="80">
        <v>1</v>
      </c>
      <c r="G21" s="75" t="s">
        <v>95</v>
      </c>
      <c r="I21" s="97" t="s">
        <v>92</v>
      </c>
    </row>
    <row r="22" spans="2:14" s="75" customFormat="1" ht="10.15" x14ac:dyDescent="0.3">
      <c r="B22" s="79"/>
      <c r="D22" s="80"/>
      <c r="E22" s="80"/>
      <c r="F22" s="80"/>
    </row>
    <row r="23" spans="2:14" s="75" customFormat="1" ht="10.15" x14ac:dyDescent="0.3">
      <c r="B23" s="79"/>
      <c r="C23" s="78" t="s">
        <v>94</v>
      </c>
      <c r="F23" s="79" t="s">
        <v>93</v>
      </c>
    </row>
    <row r="24" spans="2:14" s="75" customFormat="1" ht="10.15" x14ac:dyDescent="0.3">
      <c r="B24" s="79">
        <v>8</v>
      </c>
      <c r="C24" s="100" t="s">
        <v>29</v>
      </c>
      <c r="D24" s="76">
        <f>'Attachment D-7'!D24</f>
        <v>411375.96020131477</v>
      </c>
      <c r="I24" s="97" t="s">
        <v>92</v>
      </c>
      <c r="N24" s="76"/>
    </row>
    <row r="25" spans="2:14" s="75" customFormat="1" ht="10.15" x14ac:dyDescent="0.3">
      <c r="B25" s="79">
        <v>9</v>
      </c>
      <c r="C25" s="100" t="s">
        <v>30</v>
      </c>
      <c r="D25" s="77">
        <f>'Attachment D-7'!D25</f>
        <v>568488.54472187581</v>
      </c>
      <c r="I25" s="97" t="s">
        <v>92</v>
      </c>
      <c r="N25" s="76"/>
    </row>
    <row r="26" spans="2:14" s="75" customFormat="1" ht="10.15" x14ac:dyDescent="0.3">
      <c r="B26" s="79">
        <v>10</v>
      </c>
      <c r="D26" s="76">
        <f>SUM(D24:D25)</f>
        <v>979864.50492319057</v>
      </c>
      <c r="N26" s="76"/>
    </row>
    <row r="27" spans="2:14" s="75" customFormat="1" ht="10.15" x14ac:dyDescent="0.3">
      <c r="B27" s="79"/>
    </row>
    <row r="28" spans="2:14" s="75" customFormat="1" ht="10.15" x14ac:dyDescent="0.3">
      <c r="B28" s="79"/>
      <c r="C28" s="78" t="s">
        <v>91</v>
      </c>
    </row>
    <row r="29" spans="2:14" s="75" customFormat="1" ht="10.15" x14ac:dyDescent="0.3">
      <c r="B29" s="79">
        <v>11</v>
      </c>
      <c r="C29" s="100" t="s">
        <v>88</v>
      </c>
      <c r="D29" s="76">
        <f>ROUND(D$9/$G$9*(D$14)/100*D$20*$D$24*1000,0)</f>
        <v>8822986</v>
      </c>
      <c r="E29" s="76">
        <f>ROUND(E$9/$G$9*(E$14)/100*E$20*$D$24*1000,0)</f>
        <v>17645972</v>
      </c>
      <c r="F29" s="76">
        <f>ROUND(F$9/$G$9*(F$14)/100*F$20*$D$24*1000,0)</f>
        <v>8822986</v>
      </c>
      <c r="G29" s="76">
        <f>SUM(D29:F29)</f>
        <v>35291944</v>
      </c>
      <c r="I29" s="97" t="s">
        <v>152</v>
      </c>
    </row>
    <row r="30" spans="2:14" s="75" customFormat="1" ht="10.15" x14ac:dyDescent="0.3">
      <c r="B30" s="79">
        <v>12</v>
      </c>
      <c r="C30" s="100" t="s">
        <v>86</v>
      </c>
      <c r="D30" s="77">
        <f>ROUND(D$9/$G$9*(D$14)/100*D$21*$D$25*1000,0)</f>
        <v>12192658</v>
      </c>
      <c r="E30" s="77">
        <f>ROUND(E$9/$G$9*(E$14)/100*E$21*$D$25*1000,0)</f>
        <v>24385316</v>
      </c>
      <c r="F30" s="77">
        <f>ROUND(F$9/$G$9*(F$14)/100*F$21*$D$25*1000,0)</f>
        <v>12192658</v>
      </c>
      <c r="G30" s="77">
        <f>SUM(D30:F30)</f>
        <v>48770632</v>
      </c>
      <c r="I30" s="97" t="s">
        <v>153</v>
      </c>
    </row>
    <row r="31" spans="2:14" s="75" customFormat="1" ht="10.15" x14ac:dyDescent="0.3">
      <c r="B31" s="79">
        <v>13</v>
      </c>
      <c r="C31" s="100" t="s">
        <v>78</v>
      </c>
      <c r="D31" s="76">
        <f>SUM(D29:D30)</f>
        <v>21015644</v>
      </c>
      <c r="E31" s="76">
        <f>SUM(E29:E30)</f>
        <v>42031288</v>
      </c>
      <c r="F31" s="76">
        <f>SUM(F29:F30)</f>
        <v>21015644</v>
      </c>
      <c r="G31" s="76">
        <f>SUM(G29:G30)</f>
        <v>84062576</v>
      </c>
      <c r="I31" s="97" t="s">
        <v>154</v>
      </c>
    </row>
    <row r="32" spans="2:14" s="75" customFormat="1" ht="10.15" x14ac:dyDescent="0.3">
      <c r="B32" s="79"/>
    </row>
    <row r="33" spans="2:11" s="75" customFormat="1" ht="10.15" x14ac:dyDescent="0.3">
      <c r="B33" s="79"/>
      <c r="C33" s="101" t="s">
        <v>89</v>
      </c>
    </row>
    <row r="34" spans="2:11" s="75" customFormat="1" ht="10.15" x14ac:dyDescent="0.3">
      <c r="B34" s="79">
        <v>14</v>
      </c>
      <c r="C34" s="100" t="s">
        <v>88</v>
      </c>
      <c r="D34" s="74">
        <f>ROUND(G29/D24/1000*100,3)</f>
        <v>8.5790000000000006</v>
      </c>
      <c r="E34" s="75" t="s">
        <v>84</v>
      </c>
      <c r="I34" s="97" t="s">
        <v>155</v>
      </c>
    </row>
    <row r="35" spans="2:11" s="75" customFormat="1" ht="10.15" x14ac:dyDescent="0.3">
      <c r="B35" s="79">
        <v>15</v>
      </c>
      <c r="C35" s="100" t="s">
        <v>86</v>
      </c>
      <c r="D35" s="74">
        <f>ROUND(G30/D25/1000*100,3)</f>
        <v>8.5790000000000006</v>
      </c>
      <c r="E35" s="75" t="s">
        <v>84</v>
      </c>
      <c r="I35" s="97" t="s">
        <v>156</v>
      </c>
    </row>
    <row r="36" spans="2:11" s="75" customFormat="1" ht="10.15" x14ac:dyDescent="0.3">
      <c r="B36" s="79">
        <v>16</v>
      </c>
      <c r="C36" s="100" t="s">
        <v>78</v>
      </c>
      <c r="D36" s="98">
        <f>ROUND(G31/D26/1000*100,3)</f>
        <v>8.5790000000000006</v>
      </c>
      <c r="E36" s="75" t="s">
        <v>84</v>
      </c>
      <c r="I36" s="97" t="s">
        <v>87</v>
      </c>
    </row>
    <row r="37" spans="2:11" s="75" customFormat="1" ht="10.15" x14ac:dyDescent="0.3">
      <c r="B37" s="79"/>
      <c r="C37" s="76"/>
    </row>
    <row r="38" spans="2:11" s="75" customFormat="1" ht="10.15" x14ac:dyDescent="0.3">
      <c r="B38" s="79"/>
      <c r="C38" s="78" t="s">
        <v>82</v>
      </c>
    </row>
    <row r="39" spans="2:11" s="75" customFormat="1" ht="10.15" x14ac:dyDescent="0.3">
      <c r="B39" s="79"/>
      <c r="D39" s="100" t="s">
        <v>72</v>
      </c>
      <c r="E39" s="100" t="s">
        <v>81</v>
      </c>
    </row>
    <row r="40" spans="2:11" s="75" customFormat="1" ht="10.15" x14ac:dyDescent="0.3">
      <c r="B40" s="79"/>
      <c r="D40" s="96" t="s">
        <v>80</v>
      </c>
      <c r="E40" s="96" t="s">
        <v>79</v>
      </c>
      <c r="F40" s="102"/>
      <c r="G40" s="96" t="s">
        <v>78</v>
      </c>
    </row>
    <row r="41" spans="2:11" s="75" customFormat="1" ht="10.15" x14ac:dyDescent="0.3">
      <c r="B41" s="79">
        <v>17</v>
      </c>
      <c r="C41" s="75" t="s">
        <v>77</v>
      </c>
      <c r="D41" s="75">
        <f>SUM(D9:F9)</f>
        <v>4</v>
      </c>
      <c r="E41" s="75">
        <v>0.51200000000000001</v>
      </c>
      <c r="G41" s="75">
        <f>SUM(D41:E41)</f>
        <v>4.5120000000000005</v>
      </c>
      <c r="I41" s="75" t="s">
        <v>76</v>
      </c>
    </row>
    <row r="42" spans="2:11" s="75" customFormat="1" ht="10.15" x14ac:dyDescent="0.3">
      <c r="B42" s="79">
        <v>18</v>
      </c>
      <c r="C42" s="75" t="s">
        <v>75</v>
      </c>
      <c r="D42" s="74">
        <f>D36</f>
        <v>8.5790000000000006</v>
      </c>
      <c r="E42" s="75">
        <v>8.9610000000000003</v>
      </c>
      <c r="F42" s="74"/>
      <c r="I42" s="75" t="s">
        <v>195</v>
      </c>
      <c r="K42" s="75" t="s">
        <v>196</v>
      </c>
    </row>
    <row r="43" spans="2:11" s="75" customFormat="1" ht="10.15" x14ac:dyDescent="0.3">
      <c r="B43" s="79"/>
      <c r="D43" s="74"/>
      <c r="E43" s="98"/>
      <c r="F43" s="74"/>
    </row>
    <row r="44" spans="2:11" s="75" customFormat="1" ht="10.15" hidden="1" x14ac:dyDescent="0.3">
      <c r="B44" s="79">
        <v>19</v>
      </c>
      <c r="C44" s="75" t="s">
        <v>73</v>
      </c>
      <c r="D44" s="74">
        <f>F13</f>
        <v>0</v>
      </c>
      <c r="E44" s="74">
        <v>0</v>
      </c>
    </row>
    <row r="45" spans="2:11" s="75" customFormat="1" ht="10.15" hidden="1" x14ac:dyDescent="0.3">
      <c r="B45" s="79">
        <v>20</v>
      </c>
      <c r="C45" s="75" t="s">
        <v>72</v>
      </c>
      <c r="D45" s="74">
        <f>D42-D44</f>
        <v>8.5790000000000006</v>
      </c>
      <c r="E45" s="75">
        <f>E42-E44</f>
        <v>8.9610000000000003</v>
      </c>
      <c r="I45" s="97" t="s">
        <v>157</v>
      </c>
    </row>
    <row r="46" spans="2:11" s="75" customFormat="1" ht="10.15" x14ac:dyDescent="0.3">
      <c r="B46" s="79">
        <v>19</v>
      </c>
      <c r="C46" s="97" t="s">
        <v>70</v>
      </c>
      <c r="D46" s="74">
        <f>D41/$G$41*D42</f>
        <v>7.6054964539007095</v>
      </c>
      <c r="E46" s="74">
        <f>E41/$G$41*E42</f>
        <v>1.0168510638297872</v>
      </c>
      <c r="F46" s="74"/>
      <c r="G46" s="74">
        <f>SUM(D46:E46)</f>
        <v>8.6223475177304962</v>
      </c>
      <c r="I46" s="97" t="s">
        <v>158</v>
      </c>
    </row>
    <row r="47" spans="2:11" s="75" customFormat="1" ht="10.15" hidden="1" x14ac:dyDescent="0.3">
      <c r="B47" s="79">
        <v>22</v>
      </c>
      <c r="C47" s="97" t="s">
        <v>68</v>
      </c>
      <c r="D47" s="74">
        <f>D41/$G$41*D44</f>
        <v>0</v>
      </c>
      <c r="E47" s="74">
        <f>E41/$G$41*E44</f>
        <v>0</v>
      </c>
      <c r="F47" s="74"/>
      <c r="G47" s="74">
        <f>SUM(D47:E47)</f>
        <v>0</v>
      </c>
      <c r="I47" s="97" t="s">
        <v>159</v>
      </c>
    </row>
    <row r="48" spans="2:11" s="75" customFormat="1" ht="10.15" x14ac:dyDescent="0.3">
      <c r="B48" s="79">
        <v>20</v>
      </c>
      <c r="C48" s="103" t="s">
        <v>66</v>
      </c>
      <c r="G48" s="98">
        <f>ROUND(G46,3)</f>
        <v>8.6219999999999999</v>
      </c>
      <c r="I48" s="97" t="s">
        <v>160</v>
      </c>
    </row>
    <row r="50" spans="3:3" x14ac:dyDescent="0.35">
      <c r="C50" s="104" t="s">
        <v>64</v>
      </c>
    </row>
    <row r="51" spans="3:3" x14ac:dyDescent="0.35">
      <c r="C51" s="104" t="s">
        <v>63</v>
      </c>
    </row>
  </sheetData>
  <printOptions horizontalCentered="1"/>
  <pageMargins left="0.5" right="0.5" top="0.5" bottom="0.5" header="0.5" footer="0.5"/>
  <pageSetup scale="89" orientation="landscape" r:id="rId1"/>
  <headerFooter alignWithMargins="0">
    <oddHeader xml:space="preserve">&amp;R&amp;"Arial,Bold"Attachment D&amp;"Arial,Regular"
Page 1 of 7
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A7679-1391-44D5-B669-DDB4C411BE57}">
  <sheetPr>
    <pageSetUpPr fitToPage="1"/>
  </sheetPr>
  <dimension ref="A1:J31"/>
  <sheetViews>
    <sheetView tabSelected="1" showWhiteSpace="0" view="pageBreakPreview" zoomScaleNormal="100" zoomScaleSheetLayoutView="100" workbookViewId="0">
      <selection activeCell="B12" sqref="B12"/>
    </sheetView>
  </sheetViews>
  <sheetFormatPr defaultColWidth="9.1328125" defaultRowHeight="12.75" x14ac:dyDescent="0.35"/>
  <cols>
    <col min="1" max="1" width="3.265625" style="3" bestFit="1" customWidth="1"/>
    <col min="2" max="2" width="81.1328125" style="3" customWidth="1"/>
    <col min="3" max="3" width="14" style="3" bestFit="1" customWidth="1"/>
    <col min="4" max="7" width="9.1328125" style="3"/>
    <col min="8" max="8" width="12.3984375" style="3" customWidth="1"/>
    <col min="9" max="16384" width="9.1328125" style="3"/>
  </cols>
  <sheetData>
    <row r="1" spans="1:10" ht="13.15" x14ac:dyDescent="0.35">
      <c r="D1" s="157"/>
      <c r="E1" s="157"/>
      <c r="F1" s="157"/>
      <c r="G1" s="157"/>
      <c r="H1" s="157"/>
      <c r="I1" s="157"/>
      <c r="J1" s="157"/>
    </row>
    <row r="3" spans="1:10" ht="15" x14ac:dyDescent="0.4">
      <c r="B3" s="81" t="s">
        <v>215</v>
      </c>
    </row>
    <row r="4" spans="1:10" ht="15" x14ac:dyDescent="0.4">
      <c r="B4" s="81" t="s">
        <v>146</v>
      </c>
    </row>
    <row r="5" spans="1:10" ht="102" x14ac:dyDescent="0.4">
      <c r="B5" s="81" t="s">
        <v>146</v>
      </c>
      <c r="C5" s="144" t="s">
        <v>207</v>
      </c>
    </row>
    <row r="6" spans="1:10" ht="25.5" x14ac:dyDescent="0.35">
      <c r="C6" s="82" t="s">
        <v>147</v>
      </c>
      <c r="D6" s="1" t="s">
        <v>0</v>
      </c>
    </row>
    <row r="7" spans="1:10" ht="13.15" x14ac:dyDescent="0.4">
      <c r="A7" s="3">
        <v>1</v>
      </c>
      <c r="B7" s="2" t="s">
        <v>134</v>
      </c>
      <c r="C7" s="83">
        <v>50</v>
      </c>
      <c r="D7" s="13" t="s">
        <v>132</v>
      </c>
    </row>
    <row r="8" spans="1:10" ht="13.15" x14ac:dyDescent="0.4">
      <c r="A8" s="3">
        <v>2</v>
      </c>
      <c r="B8" s="2" t="s">
        <v>48</v>
      </c>
      <c r="C8" s="84">
        <v>53.76</v>
      </c>
      <c r="D8" s="13" t="s">
        <v>205</v>
      </c>
      <c r="E8" s="13"/>
      <c r="F8" s="13"/>
      <c r="G8" s="13"/>
    </row>
    <row r="9" spans="1:10" x14ac:dyDescent="0.35">
      <c r="C9" s="82"/>
      <c r="D9" s="1"/>
    </row>
    <row r="10" spans="1:10" ht="13.15" x14ac:dyDescent="0.4">
      <c r="A10" s="3">
        <v>3</v>
      </c>
      <c r="B10" s="2" t="s">
        <v>49</v>
      </c>
      <c r="C10" s="84">
        <f>C7-C8</f>
        <v>-3.759999999999998</v>
      </c>
      <c r="D10" s="13" t="s">
        <v>1</v>
      </c>
    </row>
    <row r="11" spans="1:10" ht="13.15" x14ac:dyDescent="0.4">
      <c r="B11" s="2"/>
      <c r="C11" s="86"/>
    </row>
    <row r="12" spans="1:10" ht="13.15" x14ac:dyDescent="0.4">
      <c r="A12" s="3">
        <v>4</v>
      </c>
      <c r="B12" s="2" t="s">
        <v>216</v>
      </c>
      <c r="C12" s="83">
        <v>300.83999999999997</v>
      </c>
      <c r="D12" s="154" t="s">
        <v>210</v>
      </c>
    </row>
    <row r="14" spans="1:10" ht="13.15" x14ac:dyDescent="0.4">
      <c r="B14" s="2"/>
      <c r="C14" s="88"/>
      <c r="D14" s="13"/>
    </row>
    <row r="15" spans="1:10" ht="13.15" x14ac:dyDescent="0.4">
      <c r="A15" s="3">
        <v>5</v>
      </c>
      <c r="B15" s="2" t="s">
        <v>208</v>
      </c>
      <c r="C15" s="85">
        <f>C12+C10</f>
        <v>297.08</v>
      </c>
      <c r="D15" s="13" t="s">
        <v>209</v>
      </c>
    </row>
    <row r="16" spans="1:10" ht="13.15" x14ac:dyDescent="0.4">
      <c r="B16" s="2"/>
      <c r="C16" s="145"/>
      <c r="D16" s="13"/>
    </row>
    <row r="17" spans="2:4" ht="13.15" x14ac:dyDescent="0.4">
      <c r="B17" s="2"/>
      <c r="C17" s="153"/>
      <c r="D17" s="13"/>
    </row>
    <row r="18" spans="2:4" ht="13.15" x14ac:dyDescent="0.4">
      <c r="B18" s="2"/>
      <c r="C18" s="88"/>
      <c r="D18" s="13"/>
    </row>
    <row r="19" spans="2:4" ht="13.15" x14ac:dyDescent="0.4">
      <c r="B19" s="2"/>
      <c r="C19" s="88"/>
      <c r="D19" s="13"/>
    </row>
    <row r="20" spans="2:4" ht="13.15" x14ac:dyDescent="0.4">
      <c r="B20" s="2"/>
      <c r="C20" s="88"/>
      <c r="D20" s="13"/>
    </row>
    <row r="21" spans="2:4" ht="13.15" x14ac:dyDescent="0.4">
      <c r="B21" s="2"/>
      <c r="C21" s="17"/>
    </row>
    <row r="22" spans="2:4" ht="13.15" x14ac:dyDescent="0.4">
      <c r="B22" s="2"/>
      <c r="C22" s="17"/>
      <c r="D22" s="13"/>
    </row>
    <row r="23" spans="2:4" ht="13.15" x14ac:dyDescent="0.4">
      <c r="B23" s="2"/>
      <c r="C23" s="88"/>
      <c r="D23" s="13"/>
    </row>
    <row r="24" spans="2:4" ht="13.15" x14ac:dyDescent="0.4">
      <c r="B24" s="2"/>
      <c r="C24" s="152"/>
      <c r="D24" s="93"/>
    </row>
    <row r="25" spans="2:4" ht="13.15" x14ac:dyDescent="0.4">
      <c r="B25" s="2"/>
      <c r="C25" s="88"/>
      <c r="D25" s="13"/>
    </row>
    <row r="26" spans="2:4" ht="13.15" x14ac:dyDescent="0.4">
      <c r="B26" s="2"/>
      <c r="C26" s="88"/>
      <c r="D26" s="13"/>
    </row>
    <row r="27" spans="2:4" ht="13.15" x14ac:dyDescent="0.4">
      <c r="B27" s="2"/>
      <c r="C27" s="88"/>
      <c r="D27" s="13"/>
    </row>
    <row r="29" spans="2:4" x14ac:dyDescent="0.35">
      <c r="C29" s="17"/>
    </row>
    <row r="31" spans="2:4" ht="13.15" x14ac:dyDescent="0.4">
      <c r="B31" s="2"/>
      <c r="C31" s="83"/>
      <c r="D31" s="13"/>
    </row>
  </sheetData>
  <mergeCells count="1">
    <mergeCell ref="D1:J1"/>
  </mergeCells>
  <printOptions horizontalCentered="1"/>
  <pageMargins left="0.5" right="0.5" top="0.5" bottom="0.5" header="0.5" footer="0.5"/>
  <pageSetup scale="83" orientation="landscape" r:id="rId1"/>
  <headerFooter alignWithMargins="0">
    <oddHeader xml:space="preserve">&amp;R&amp;"Arial,Bold"Attachment D&amp;"Arial,Regular"
Page 1 of 7
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1211C-DD92-4161-A276-9A74D9840D62}">
  <sheetPr>
    <pageSetUpPr fitToPage="1"/>
  </sheetPr>
  <dimension ref="A1:N51"/>
  <sheetViews>
    <sheetView zoomScaleNormal="100" workbookViewId="0">
      <selection activeCell="N13" sqref="N13"/>
    </sheetView>
  </sheetViews>
  <sheetFormatPr defaultColWidth="9.1328125" defaultRowHeight="12.75" x14ac:dyDescent="0.35"/>
  <cols>
    <col min="1" max="1" width="9.1328125" style="3"/>
    <col min="2" max="2" width="4.73046875" style="3" customWidth="1"/>
    <col min="3" max="3" width="30.86328125" style="3" customWidth="1"/>
    <col min="4" max="6" width="9.59765625" style="3" customWidth="1"/>
    <col min="7" max="7" width="9.86328125" style="3" customWidth="1"/>
    <col min="8" max="8" width="2.3984375" style="3" customWidth="1"/>
    <col min="9" max="13" width="9.1328125" style="3"/>
    <col min="14" max="14" width="12.86328125" style="3" customWidth="1"/>
    <col min="15" max="17" width="9.1328125" style="3"/>
    <col min="18" max="18" width="13.1328125" style="3" customWidth="1"/>
    <col min="19" max="16384" width="9.1328125" style="3"/>
  </cols>
  <sheetData>
    <row r="1" spans="1:9" ht="13.15" x14ac:dyDescent="0.4">
      <c r="A1" s="94" t="s">
        <v>116</v>
      </c>
    </row>
    <row r="2" spans="1:9" ht="13.15" x14ac:dyDescent="0.4">
      <c r="A2" s="2" t="s">
        <v>138</v>
      </c>
    </row>
    <row r="4" spans="1:9" s="75" customFormat="1" ht="13.15" x14ac:dyDescent="0.4">
      <c r="A4" s="2" t="s">
        <v>15</v>
      </c>
      <c r="B4" s="2" t="s">
        <v>115</v>
      </c>
    </row>
    <row r="5" spans="1:9" s="75" customFormat="1" ht="10.15" x14ac:dyDescent="0.3"/>
    <row r="6" spans="1:9" s="75" customFormat="1" ht="10.15" x14ac:dyDescent="0.3">
      <c r="D6" s="79">
        <f>F6-2</f>
        <v>2023</v>
      </c>
      <c r="E6" s="79">
        <f>F6-1</f>
        <v>2024</v>
      </c>
      <c r="F6" s="79">
        <v>2025</v>
      </c>
    </row>
    <row r="7" spans="1:9" s="75" customFormat="1" ht="10.15" x14ac:dyDescent="0.3">
      <c r="D7" s="79" t="s">
        <v>80</v>
      </c>
      <c r="E7" s="79" t="s">
        <v>80</v>
      </c>
      <c r="F7" s="79" t="s">
        <v>80</v>
      </c>
    </row>
    <row r="8" spans="1:9" s="75" customFormat="1" ht="10.15" x14ac:dyDescent="0.3">
      <c r="B8" s="78" t="s">
        <v>114</v>
      </c>
      <c r="C8" s="78" t="s">
        <v>113</v>
      </c>
      <c r="D8" s="95" t="s">
        <v>112</v>
      </c>
      <c r="E8" s="95" t="s">
        <v>112</v>
      </c>
      <c r="F8" s="95" t="s">
        <v>112</v>
      </c>
      <c r="G8" s="96" t="s">
        <v>78</v>
      </c>
      <c r="I8" s="78" t="s">
        <v>0</v>
      </c>
    </row>
    <row r="9" spans="1:9" s="75" customFormat="1" ht="10.15" x14ac:dyDescent="0.3">
      <c r="B9" s="79">
        <v>1</v>
      </c>
      <c r="C9" s="75" t="s">
        <v>77</v>
      </c>
      <c r="D9" s="75">
        <v>2</v>
      </c>
      <c r="E9" s="75">
        <v>1</v>
      </c>
      <c r="F9" s="75">
        <v>1</v>
      </c>
      <c r="G9" s="75">
        <f>SUM(D9:F9)</f>
        <v>4</v>
      </c>
      <c r="I9" s="75" t="s">
        <v>111</v>
      </c>
    </row>
    <row r="10" spans="1:9" s="75" customFormat="1" ht="10.15" x14ac:dyDescent="0.3">
      <c r="B10" s="79" t="s">
        <v>110</v>
      </c>
      <c r="C10" s="97" t="s">
        <v>105</v>
      </c>
      <c r="D10" s="74">
        <v>8.2059999999999995</v>
      </c>
      <c r="E10" s="74" t="e">
        <f>#REF!</f>
        <v>#REF!</v>
      </c>
      <c r="F10" s="74">
        <v>6.96</v>
      </c>
      <c r="I10" s="75" t="str">
        <f>"(Note: "&amp;F6&amp;" Auction Price Shown for Illustrative Purposes Only)"</f>
        <v>(Note: 2025 Auction Price Shown for Illustrative Purposes Only)</v>
      </c>
    </row>
    <row r="11" spans="1:9" s="75" customFormat="1" ht="10.15" x14ac:dyDescent="0.3">
      <c r="B11" s="79" t="s">
        <v>109</v>
      </c>
      <c r="C11" s="97" t="s">
        <v>108</v>
      </c>
      <c r="D11" s="74">
        <f>'Attachment-D-4(B)'!C24</f>
        <v>0.78</v>
      </c>
      <c r="E11" s="106"/>
      <c r="F11" s="106"/>
      <c r="I11" s="75" t="s">
        <v>137</v>
      </c>
    </row>
    <row r="12" spans="1:9" s="75" customFormat="1" ht="10.15" hidden="1" x14ac:dyDescent="0.3">
      <c r="B12" s="79" t="s">
        <v>106</v>
      </c>
      <c r="C12" s="97" t="s">
        <v>105</v>
      </c>
      <c r="D12" s="74">
        <f>D11+D10</f>
        <v>8.9859999999999989</v>
      </c>
      <c r="E12" s="74" t="e">
        <f>E11+E10</f>
        <v>#REF!</v>
      </c>
      <c r="F12" s="74">
        <f>F11+F10</f>
        <v>6.96</v>
      </c>
      <c r="I12" s="75" t="s">
        <v>104</v>
      </c>
    </row>
    <row r="13" spans="1:9" s="75" customFormat="1" ht="10.15" hidden="1" x14ac:dyDescent="0.3">
      <c r="B13" s="79">
        <v>3</v>
      </c>
      <c r="C13" s="97" t="s">
        <v>103</v>
      </c>
      <c r="D13" s="106"/>
      <c r="E13" s="106"/>
      <c r="F13" s="106"/>
      <c r="I13" s="75" t="s">
        <v>102</v>
      </c>
    </row>
    <row r="14" spans="1:9" s="75" customFormat="1" ht="10.15" x14ac:dyDescent="0.3">
      <c r="B14" s="79">
        <v>3</v>
      </c>
      <c r="C14" s="97" t="s">
        <v>101</v>
      </c>
      <c r="D14" s="74">
        <f>D12-D13</f>
        <v>8.9859999999999989</v>
      </c>
      <c r="E14" s="74" t="e">
        <f>E12-E13</f>
        <v>#REF!</v>
      </c>
      <c r="F14" s="74">
        <f>F12-F13</f>
        <v>6.96</v>
      </c>
      <c r="G14" s="74"/>
      <c r="I14" s="97" t="s">
        <v>151</v>
      </c>
    </row>
    <row r="15" spans="1:9" s="75" customFormat="1" ht="10.15" x14ac:dyDescent="0.3">
      <c r="B15" s="79">
        <v>4</v>
      </c>
      <c r="C15" s="97" t="s">
        <v>70</v>
      </c>
      <c r="D15" s="74">
        <f>D9/$G$9*D14</f>
        <v>4.4929999999999994</v>
      </c>
      <c r="E15" s="74" t="e">
        <f>E9/$G$9*E14</f>
        <v>#REF!</v>
      </c>
      <c r="F15" s="74">
        <f>F9/$G$9*F14</f>
        <v>1.74</v>
      </c>
      <c r="G15" s="74" t="e">
        <f>SUM(D15:F15)</f>
        <v>#REF!</v>
      </c>
      <c r="I15" s="97" t="s">
        <v>98</v>
      </c>
    </row>
    <row r="16" spans="1:9" s="75" customFormat="1" ht="10.15" hidden="1" x14ac:dyDescent="0.3">
      <c r="B16" s="79">
        <v>6</v>
      </c>
      <c r="C16" s="97" t="s">
        <v>68</v>
      </c>
      <c r="D16" s="74">
        <f>D9/$G$9*D13</f>
        <v>0</v>
      </c>
      <c r="E16" s="74">
        <f>E9/$G$9*E13</f>
        <v>0</v>
      </c>
      <c r="F16" s="74">
        <f>F9/$G$9*F13</f>
        <v>0</v>
      </c>
      <c r="G16" s="74">
        <f>SUM(D16:F16)</f>
        <v>0</v>
      </c>
      <c r="I16" s="97" t="s">
        <v>98</v>
      </c>
    </row>
    <row r="17" spans="2:14" s="75" customFormat="1" ht="10.15" x14ac:dyDescent="0.3">
      <c r="B17" s="79">
        <v>5</v>
      </c>
      <c r="C17" s="97" t="s">
        <v>97</v>
      </c>
      <c r="G17" s="98" t="e">
        <f>G15+G16</f>
        <v>#REF!</v>
      </c>
    </row>
    <row r="18" spans="2:14" s="75" customFormat="1" ht="10.15" x14ac:dyDescent="0.3">
      <c r="B18" s="79"/>
    </row>
    <row r="19" spans="2:14" s="75" customFormat="1" ht="10.15" x14ac:dyDescent="0.3">
      <c r="B19" s="79"/>
      <c r="C19" s="78" t="s">
        <v>96</v>
      </c>
    </row>
    <row r="20" spans="2:14" s="75" customFormat="1" ht="10.15" x14ac:dyDescent="0.3">
      <c r="B20" s="79">
        <v>6</v>
      </c>
      <c r="C20" s="99" t="s">
        <v>26</v>
      </c>
      <c r="D20" s="80">
        <v>1</v>
      </c>
      <c r="E20" s="80">
        <v>1</v>
      </c>
      <c r="F20" s="80">
        <v>1</v>
      </c>
      <c r="G20" s="75" t="s">
        <v>95</v>
      </c>
      <c r="I20" s="97" t="s">
        <v>92</v>
      </c>
    </row>
    <row r="21" spans="2:14" s="75" customFormat="1" ht="10.15" x14ac:dyDescent="0.3">
      <c r="B21" s="79">
        <v>7</v>
      </c>
      <c r="C21" s="99" t="s">
        <v>27</v>
      </c>
      <c r="D21" s="80">
        <v>1</v>
      </c>
      <c r="E21" s="80">
        <v>1</v>
      </c>
      <c r="F21" s="80">
        <v>1</v>
      </c>
      <c r="G21" s="75" t="s">
        <v>95</v>
      </c>
      <c r="I21" s="97" t="s">
        <v>92</v>
      </c>
    </row>
    <row r="22" spans="2:14" s="75" customFormat="1" ht="10.15" x14ac:dyDescent="0.3">
      <c r="B22" s="79"/>
      <c r="D22" s="80"/>
      <c r="E22" s="80"/>
      <c r="F22" s="80"/>
    </row>
    <row r="23" spans="2:14" s="75" customFormat="1" ht="10.15" x14ac:dyDescent="0.3">
      <c r="B23" s="79"/>
      <c r="C23" s="78" t="s">
        <v>94</v>
      </c>
      <c r="F23" s="79" t="s">
        <v>93</v>
      </c>
    </row>
    <row r="24" spans="2:14" s="75" customFormat="1" ht="10.15" x14ac:dyDescent="0.3">
      <c r="B24" s="79">
        <v>8</v>
      </c>
      <c r="C24" s="100" t="s">
        <v>29</v>
      </c>
      <c r="D24" s="76">
        <f>'Attachment-D'!D24</f>
        <v>386727.44055912853</v>
      </c>
      <c r="I24" s="97" t="s">
        <v>92</v>
      </c>
      <c r="N24" s="76"/>
    </row>
    <row r="25" spans="2:14" s="75" customFormat="1" ht="10.15" x14ac:dyDescent="0.3">
      <c r="B25" s="79">
        <v>9</v>
      </c>
      <c r="C25" s="100" t="s">
        <v>30</v>
      </c>
      <c r="D25" s="77">
        <f>'Attachment-D'!D25</f>
        <v>561490.00230262347</v>
      </c>
      <c r="I25" s="97" t="s">
        <v>92</v>
      </c>
      <c r="N25" s="76"/>
    </row>
    <row r="26" spans="2:14" s="75" customFormat="1" ht="10.15" x14ac:dyDescent="0.3">
      <c r="B26" s="79">
        <v>10</v>
      </c>
      <c r="D26" s="76">
        <f>SUM(D24:D25)</f>
        <v>948217.442861752</v>
      </c>
      <c r="N26" s="76"/>
    </row>
    <row r="27" spans="2:14" s="75" customFormat="1" ht="10.15" x14ac:dyDescent="0.3">
      <c r="B27" s="79"/>
    </row>
    <row r="28" spans="2:14" s="75" customFormat="1" ht="10.15" x14ac:dyDescent="0.3">
      <c r="B28" s="79"/>
      <c r="C28" s="78" t="s">
        <v>91</v>
      </c>
    </row>
    <row r="29" spans="2:14" s="75" customFormat="1" ht="10.15" x14ac:dyDescent="0.3">
      <c r="B29" s="79">
        <v>11</v>
      </c>
      <c r="C29" s="100" t="s">
        <v>88</v>
      </c>
      <c r="D29" s="76">
        <f>ROUND(D$9/$G$9*(D$10-D$13)/100*D$20*$D$24*1000,0)</f>
        <v>15867427</v>
      </c>
      <c r="E29" s="76" t="e">
        <f>ROUND(E$9/$G$9*(E$10-E$13)/100*E$20*$D$24*1000,0)</f>
        <v>#REF!</v>
      </c>
      <c r="F29" s="76">
        <f>ROUND(F$9/$G$9*(F$10-F413)/100*F$20*$D$24*1000,0)</f>
        <v>6729057</v>
      </c>
      <c r="G29" s="76" t="e">
        <f>SUM(D29:F29)</f>
        <v>#REF!</v>
      </c>
      <c r="I29" s="97" t="s">
        <v>152</v>
      </c>
    </row>
    <row r="30" spans="2:14" s="75" customFormat="1" ht="10.15" x14ac:dyDescent="0.3">
      <c r="B30" s="79">
        <v>12</v>
      </c>
      <c r="C30" s="100" t="s">
        <v>86</v>
      </c>
      <c r="D30" s="77">
        <f>ROUND(D$9/$G$9*(D$10-D$13)/100*D$21*$D$25*1000,0)</f>
        <v>23037935</v>
      </c>
      <c r="E30" s="77" t="e">
        <f>ROUND(E$9/$G$9*(E$10-E$13)/100*E$21*$D$25*1000,0)</f>
        <v>#REF!</v>
      </c>
      <c r="F30" s="77">
        <f>ROUND(F$9/$G$9*(F$10-F$13)/100*F$21*$D$25*1000,0)</f>
        <v>9769926</v>
      </c>
      <c r="G30" s="77" t="e">
        <f>SUM(D30:F30)</f>
        <v>#REF!</v>
      </c>
      <c r="I30" s="97" t="s">
        <v>153</v>
      </c>
    </row>
    <row r="31" spans="2:14" s="75" customFormat="1" ht="10.15" x14ac:dyDescent="0.3">
      <c r="B31" s="79">
        <v>13</v>
      </c>
      <c r="C31" s="100" t="s">
        <v>78</v>
      </c>
      <c r="D31" s="76">
        <f>SUM(D29:D30)</f>
        <v>38905362</v>
      </c>
      <c r="E31" s="76" t="e">
        <f>SUM(E29:E30)</f>
        <v>#REF!</v>
      </c>
      <c r="F31" s="76">
        <f>SUM(F29:F30)</f>
        <v>16498983</v>
      </c>
      <c r="G31" s="76" t="e">
        <f>SUM(G29:G30)</f>
        <v>#REF!</v>
      </c>
      <c r="I31" s="97" t="s">
        <v>154</v>
      </c>
    </row>
    <row r="32" spans="2:14" s="75" customFormat="1" ht="10.15" x14ac:dyDescent="0.3">
      <c r="B32" s="79"/>
    </row>
    <row r="33" spans="2:11" s="75" customFormat="1" ht="10.15" x14ac:dyDescent="0.3">
      <c r="B33" s="79"/>
      <c r="C33" s="101" t="s">
        <v>89</v>
      </c>
    </row>
    <row r="34" spans="2:11" s="75" customFormat="1" ht="10.15" x14ac:dyDescent="0.3">
      <c r="B34" s="79">
        <v>14</v>
      </c>
      <c r="C34" s="100" t="s">
        <v>88</v>
      </c>
      <c r="D34" s="74" t="e">
        <f>ROUND(G29/D24/1000*100,3)</f>
        <v>#REF!</v>
      </c>
      <c r="E34" s="75" t="s">
        <v>84</v>
      </c>
      <c r="I34" s="97" t="s">
        <v>155</v>
      </c>
    </row>
    <row r="35" spans="2:11" s="75" customFormat="1" ht="10.15" x14ac:dyDescent="0.3">
      <c r="B35" s="79">
        <v>15</v>
      </c>
      <c r="C35" s="100" t="s">
        <v>86</v>
      </c>
      <c r="D35" s="74" t="e">
        <f>ROUND(G30/D25/1000*100,3)</f>
        <v>#REF!</v>
      </c>
      <c r="E35" s="75" t="s">
        <v>84</v>
      </c>
      <c r="I35" s="97" t="s">
        <v>156</v>
      </c>
    </row>
    <row r="36" spans="2:11" s="75" customFormat="1" ht="10.15" x14ac:dyDescent="0.3">
      <c r="B36" s="79">
        <v>16</v>
      </c>
      <c r="C36" s="100" t="s">
        <v>78</v>
      </c>
      <c r="D36" s="98" t="e">
        <f>ROUND(G31/D26/1000*100,3)</f>
        <v>#REF!</v>
      </c>
      <c r="E36" s="75" t="s">
        <v>84</v>
      </c>
      <c r="I36" s="97" t="s">
        <v>87</v>
      </c>
    </row>
    <row r="37" spans="2:11" s="75" customFormat="1" ht="10.15" x14ac:dyDescent="0.3">
      <c r="B37" s="79"/>
      <c r="C37" s="76"/>
    </row>
    <row r="38" spans="2:11" s="75" customFormat="1" ht="10.15" x14ac:dyDescent="0.3">
      <c r="B38" s="79"/>
      <c r="C38" s="78" t="s">
        <v>82</v>
      </c>
    </row>
    <row r="39" spans="2:11" s="75" customFormat="1" ht="10.15" x14ac:dyDescent="0.3">
      <c r="B39" s="79"/>
      <c r="D39" s="100" t="s">
        <v>72</v>
      </c>
      <c r="E39" s="100" t="s">
        <v>81</v>
      </c>
    </row>
    <row r="40" spans="2:11" s="75" customFormat="1" ht="10.15" x14ac:dyDescent="0.3">
      <c r="B40" s="79"/>
      <c r="D40" s="96" t="s">
        <v>80</v>
      </c>
      <c r="E40" s="96" t="s">
        <v>79</v>
      </c>
      <c r="F40" s="102"/>
      <c r="G40" s="96" t="s">
        <v>78</v>
      </c>
    </row>
    <row r="41" spans="2:11" s="75" customFormat="1" ht="10.15" x14ac:dyDescent="0.3">
      <c r="B41" s="79">
        <v>17</v>
      </c>
      <c r="C41" s="75" t="s">
        <v>77</v>
      </c>
      <c r="D41" s="75">
        <f>SUM(D9:F9)</f>
        <v>4</v>
      </c>
      <c r="E41" s="75">
        <f>'Attachment-D'!E41</f>
        <v>0.60099999999999998</v>
      </c>
      <c r="G41" s="75">
        <f>SUM(D41:E41)</f>
        <v>4.601</v>
      </c>
      <c r="I41" s="75" t="s">
        <v>76</v>
      </c>
    </row>
    <row r="42" spans="2:11" s="75" customFormat="1" ht="10.15" x14ac:dyDescent="0.3">
      <c r="B42" s="79">
        <v>18</v>
      </c>
      <c r="C42" s="75" t="s">
        <v>75</v>
      </c>
      <c r="D42" s="74" t="e">
        <f>D36</f>
        <v>#REF!</v>
      </c>
      <c r="E42" s="74">
        <f>'Attachment-D'!E42</f>
        <v>6.59</v>
      </c>
      <c r="F42" s="74"/>
      <c r="I42" s="75" t="str">
        <f>"BGS Auction from (16)"</f>
        <v>BGS Auction from (16)</v>
      </c>
      <c r="K42" s="75" t="str">
        <f>"Note "&amp;$E$42&amp;"¢ for RFP is illustrative"</f>
        <v>Note 6.59¢ for RFP is illustrative</v>
      </c>
    </row>
    <row r="43" spans="2:11" s="75" customFormat="1" ht="10.15" x14ac:dyDescent="0.3">
      <c r="B43" s="79"/>
      <c r="D43" s="74"/>
      <c r="E43" s="98"/>
      <c r="F43" s="74"/>
    </row>
    <row r="44" spans="2:11" s="75" customFormat="1" ht="10.15" hidden="1" x14ac:dyDescent="0.3">
      <c r="B44" s="79">
        <v>21</v>
      </c>
      <c r="C44" s="75" t="s">
        <v>73</v>
      </c>
      <c r="D44" s="74">
        <f>F13</f>
        <v>0</v>
      </c>
      <c r="E44" s="74">
        <v>0</v>
      </c>
    </row>
    <row r="45" spans="2:11" s="75" customFormat="1" ht="10.15" hidden="1" x14ac:dyDescent="0.3">
      <c r="B45" s="79">
        <v>22</v>
      </c>
      <c r="C45" s="75" t="s">
        <v>72</v>
      </c>
      <c r="D45" s="74" t="e">
        <f>D42-D44</f>
        <v>#REF!</v>
      </c>
      <c r="E45" s="75">
        <f>E42-E44</f>
        <v>6.59</v>
      </c>
      <c r="I45" s="97" t="s">
        <v>157</v>
      </c>
    </row>
    <row r="46" spans="2:11" s="75" customFormat="1" ht="10.5" thickBot="1" x14ac:dyDescent="0.35">
      <c r="B46" s="79">
        <v>19</v>
      </c>
      <c r="C46" s="97" t="s">
        <v>70</v>
      </c>
      <c r="D46" s="74" t="e">
        <f>D41/$G$41*D45</f>
        <v>#REF!</v>
      </c>
      <c r="E46" s="74">
        <f>E41/$G$41*E45</f>
        <v>0.86081069332753757</v>
      </c>
      <c r="F46" s="74"/>
      <c r="G46" s="74" t="e">
        <f>SUM(D46:E46)</f>
        <v>#REF!</v>
      </c>
      <c r="I46" s="97" t="s">
        <v>158</v>
      </c>
    </row>
    <row r="47" spans="2:11" s="75" customFormat="1" ht="10.5" hidden="1" thickBot="1" x14ac:dyDescent="0.35">
      <c r="B47" s="79">
        <v>24</v>
      </c>
      <c r="C47" s="97" t="s">
        <v>68</v>
      </c>
      <c r="D47" s="74">
        <f>D41/$G$41*D44</f>
        <v>0</v>
      </c>
      <c r="E47" s="74">
        <f>E41/$G$41*E44</f>
        <v>0</v>
      </c>
      <c r="F47" s="74"/>
      <c r="G47" s="74">
        <f>SUM(D47:E47)</f>
        <v>0</v>
      </c>
      <c r="I47" s="97" t="s">
        <v>159</v>
      </c>
    </row>
    <row r="48" spans="2:11" s="75" customFormat="1" ht="10.5" thickBot="1" x14ac:dyDescent="0.35">
      <c r="B48" s="79">
        <v>20</v>
      </c>
      <c r="C48" s="103" t="s">
        <v>66</v>
      </c>
      <c r="G48" s="73" t="e">
        <f>ROUND(G46+G47,3)</f>
        <v>#REF!</v>
      </c>
      <c r="I48" s="97" t="s">
        <v>160</v>
      </c>
    </row>
    <row r="50" spans="3:3" x14ac:dyDescent="0.35">
      <c r="C50" s="104" t="s">
        <v>64</v>
      </c>
    </row>
    <row r="51" spans="3:3" x14ac:dyDescent="0.35">
      <c r="C51" s="104" t="s">
        <v>63</v>
      </c>
    </row>
  </sheetData>
  <printOptions horizontalCentered="1"/>
  <pageMargins left="0.5" right="0.5" top="0.5" bottom="0.5" header="0.5" footer="0.5"/>
  <pageSetup scale="89" orientation="landscape" r:id="rId1"/>
  <headerFooter alignWithMargins="0">
    <oddHeader xml:space="preserve">&amp;R&amp;"Arial,Bold"Attachment D
&amp;"Arial,Regular"Page 5 of 5
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16"/>
  <sheetViews>
    <sheetView zoomScaleNormal="100" workbookViewId="0">
      <selection activeCell="A6" sqref="A6"/>
    </sheetView>
  </sheetViews>
  <sheetFormatPr defaultColWidth="9.265625" defaultRowHeight="12.75" x14ac:dyDescent="0.35"/>
  <cols>
    <col min="1" max="1" width="5" style="113" customWidth="1"/>
    <col min="2" max="2" width="51.59765625" style="113" customWidth="1"/>
    <col min="3" max="3" width="18.3984375" style="113" customWidth="1"/>
    <col min="4" max="4" width="17.1328125" style="113" customWidth="1"/>
    <col min="5" max="5" width="7.86328125" style="113" customWidth="1"/>
    <col min="6" max="9" width="9.265625" style="113"/>
    <col min="10" max="10" width="6.3984375" style="113" customWidth="1"/>
    <col min="11" max="16384" width="9.265625" style="113"/>
  </cols>
  <sheetData>
    <row r="1" spans="1:5" ht="15" x14ac:dyDescent="0.4">
      <c r="A1" s="111" t="s">
        <v>116</v>
      </c>
    </row>
    <row r="2" spans="1:5" ht="15" x14ac:dyDescent="0.4">
      <c r="A2" s="111" t="s">
        <v>124</v>
      </c>
    </row>
    <row r="3" spans="1:5" ht="15" x14ac:dyDescent="0.4">
      <c r="A3" s="111" t="s">
        <v>141</v>
      </c>
    </row>
    <row r="5" spans="1:5" ht="38.25" x14ac:dyDescent="0.35">
      <c r="A5" s="114" t="s">
        <v>17</v>
      </c>
      <c r="C5" s="112" t="s">
        <v>123</v>
      </c>
      <c r="D5" s="112" t="s">
        <v>142</v>
      </c>
    </row>
    <row r="6" spans="1:5" x14ac:dyDescent="0.35">
      <c r="C6" s="110"/>
      <c r="D6" s="110"/>
    </row>
    <row r="7" spans="1:5" ht="13.15" x14ac:dyDescent="0.4">
      <c r="A7" s="109">
        <v>1</v>
      </c>
      <c r="B7" s="108" t="s">
        <v>125</v>
      </c>
      <c r="C7" s="115">
        <v>84.608289699119936</v>
      </c>
      <c r="D7" s="115">
        <v>78.67710734254932</v>
      </c>
      <c r="E7" s="3" t="s">
        <v>126</v>
      </c>
    </row>
    <row r="8" spans="1:5" ht="13.15" x14ac:dyDescent="0.4">
      <c r="A8" s="109">
        <v>2</v>
      </c>
      <c r="B8" s="108" t="s">
        <v>127</v>
      </c>
      <c r="C8" s="115">
        <v>71.656124366450598</v>
      </c>
      <c r="D8" s="115">
        <v>65.408759887684809</v>
      </c>
      <c r="E8" s="113" t="s">
        <v>128</v>
      </c>
    </row>
    <row r="9" spans="1:5" ht="13.15" x14ac:dyDescent="0.4">
      <c r="A9" s="109">
        <v>3</v>
      </c>
      <c r="B9" s="108" t="s">
        <v>129</v>
      </c>
      <c r="C9" s="115">
        <f>C7-C8</f>
        <v>12.952165332669338</v>
      </c>
      <c r="D9" s="115">
        <f>D7-D8</f>
        <v>13.268347454864511</v>
      </c>
      <c r="E9" s="116" t="s">
        <v>130</v>
      </c>
    </row>
    <row r="10" spans="1:5" ht="13.15" x14ac:dyDescent="0.4">
      <c r="A10" s="109"/>
      <c r="B10" s="108"/>
      <c r="C10" s="117"/>
      <c r="D10" s="117"/>
    </row>
    <row r="11" spans="1:5" ht="13.15" x14ac:dyDescent="0.4">
      <c r="A11" s="109"/>
      <c r="B11" s="108"/>
      <c r="C11" s="117"/>
      <c r="D11" s="117"/>
    </row>
    <row r="12" spans="1:5" ht="13.15" x14ac:dyDescent="0.4">
      <c r="A12" s="109"/>
      <c r="B12" s="108"/>
      <c r="C12" s="118"/>
      <c r="D12" s="118"/>
    </row>
    <row r="13" spans="1:5" ht="13.15" x14ac:dyDescent="0.4">
      <c r="A13" s="109"/>
      <c r="B13" s="108"/>
      <c r="C13" s="119"/>
      <c r="D13" s="119"/>
    </row>
    <row r="14" spans="1:5" ht="13.15" x14ac:dyDescent="0.4">
      <c r="A14" s="109"/>
      <c r="B14" s="108"/>
      <c r="C14" s="120"/>
      <c r="D14" s="120"/>
    </row>
    <row r="15" spans="1:5" ht="13.15" x14ac:dyDescent="0.4">
      <c r="A15" s="109"/>
      <c r="B15" s="108"/>
      <c r="C15" s="120"/>
      <c r="D15" s="120"/>
    </row>
    <row r="16" spans="1:5" ht="13.15" x14ac:dyDescent="0.4">
      <c r="A16" s="109"/>
      <c r="B16" s="108"/>
      <c r="C16" s="107"/>
      <c r="D16" s="107"/>
    </row>
  </sheetData>
  <pageMargins left="0.5" right="0.5" top="1" bottom="1" header="0.3" footer="0.3"/>
  <pageSetup scale="80" orientation="landscape" r:id="rId1"/>
  <headerFooter>
    <oddHeader>&amp;RAttachment E
Page 1 of 1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274"/>
  <sheetViews>
    <sheetView zoomScale="120" zoomScaleNormal="120" zoomScaleSheetLayoutView="80" workbookViewId="0">
      <selection activeCell="I19" sqref="I19"/>
    </sheetView>
  </sheetViews>
  <sheetFormatPr defaultColWidth="9.1328125" defaultRowHeight="12.75" x14ac:dyDescent="0.35"/>
  <cols>
    <col min="1" max="1" width="12.265625" bestFit="1" customWidth="1"/>
    <col min="2" max="2" width="46" customWidth="1"/>
    <col min="3" max="3" width="17.86328125" customWidth="1"/>
    <col min="4" max="5" width="13.1328125" customWidth="1"/>
    <col min="6" max="7" width="12.1328125" customWidth="1"/>
    <col min="8" max="8" width="11.86328125" customWidth="1"/>
    <col min="9" max="9" width="11" customWidth="1"/>
    <col min="10" max="10" width="13.1328125" customWidth="1"/>
    <col min="11" max="11" width="12.59765625" customWidth="1"/>
    <col min="12" max="12" width="21" customWidth="1"/>
    <col min="13" max="13" width="14.265625" bestFit="1" customWidth="1"/>
    <col min="14" max="14" width="24.1328125" bestFit="1" customWidth="1"/>
    <col min="15" max="16" width="10.86328125" bestFit="1" customWidth="1"/>
    <col min="17" max="17" width="14.3984375" bestFit="1" customWidth="1"/>
  </cols>
  <sheetData>
    <row r="1" spans="1:7" ht="20.65" x14ac:dyDescent="0.6">
      <c r="A1" s="69" t="s">
        <v>56</v>
      </c>
    </row>
    <row r="2" spans="1:7" ht="15" x14ac:dyDescent="0.4">
      <c r="A2" s="4" t="s">
        <v>58</v>
      </c>
    </row>
    <row r="3" spans="1:7" x14ac:dyDescent="0.35">
      <c r="A3" s="71" t="s">
        <v>13</v>
      </c>
    </row>
    <row r="4" spans="1:7" x14ac:dyDescent="0.35">
      <c r="A4" s="5" t="s">
        <v>14</v>
      </c>
    </row>
    <row r="6" spans="1:7" ht="13.15" x14ac:dyDescent="0.4">
      <c r="A6" s="70" t="s">
        <v>15</v>
      </c>
      <c r="B6" s="2" t="s">
        <v>16</v>
      </c>
    </row>
    <row r="7" spans="1:7" ht="51" customHeight="1" x14ac:dyDescent="0.4">
      <c r="A7" s="7" t="s">
        <v>17</v>
      </c>
      <c r="B7" s="2" t="s">
        <v>57</v>
      </c>
      <c r="C7" s="1" t="s">
        <v>61</v>
      </c>
      <c r="D7" s="1" t="s">
        <v>60</v>
      </c>
      <c r="E7" s="1" t="s">
        <v>59</v>
      </c>
      <c r="G7" s="1" t="s">
        <v>0</v>
      </c>
    </row>
    <row r="9" spans="1:7" ht="13.15" x14ac:dyDescent="0.4">
      <c r="A9" s="7">
        <v>1</v>
      </c>
      <c r="B9" s="2" t="s">
        <v>18</v>
      </c>
      <c r="C9" s="8">
        <v>91.77</v>
      </c>
      <c r="D9" s="8">
        <v>98.04</v>
      </c>
      <c r="E9" s="8">
        <v>99.54</v>
      </c>
      <c r="G9" s="3" t="s">
        <v>51</v>
      </c>
    </row>
    <row r="10" spans="1:7" ht="13.15" x14ac:dyDescent="0.4">
      <c r="A10" s="9" t="s">
        <v>19</v>
      </c>
      <c r="B10" s="2" t="s">
        <v>44</v>
      </c>
      <c r="C10" s="72"/>
      <c r="D10" s="72"/>
      <c r="E10" s="10">
        <v>0</v>
      </c>
      <c r="G10" s="3" t="s">
        <v>62</v>
      </c>
    </row>
    <row r="11" spans="1:7" ht="13.15" x14ac:dyDescent="0.4">
      <c r="A11" s="7"/>
      <c r="B11" s="2" t="s">
        <v>20</v>
      </c>
      <c r="C11" s="12">
        <f>+C9+C10</f>
        <v>91.77</v>
      </c>
      <c r="D11" s="12">
        <f>+D9+D10</f>
        <v>98.04</v>
      </c>
      <c r="E11" s="12">
        <f>+E9+E10</f>
        <v>99.54</v>
      </c>
      <c r="G11" s="13" t="s">
        <v>21</v>
      </c>
    </row>
    <row r="12" spans="1:7" ht="13.15" x14ac:dyDescent="0.4">
      <c r="A12" s="7"/>
      <c r="B12" s="2"/>
      <c r="C12" s="12"/>
      <c r="D12" s="12"/>
      <c r="E12" s="12"/>
      <c r="G12" s="13"/>
    </row>
    <row r="13" spans="1:7" x14ac:dyDescent="0.35">
      <c r="B13" s="5" t="s">
        <v>22</v>
      </c>
    </row>
    <row r="14" spans="1:7" ht="13.15" x14ac:dyDescent="0.4">
      <c r="A14" s="7">
        <v>2</v>
      </c>
      <c r="B14" s="2" t="s">
        <v>23</v>
      </c>
      <c r="C14" s="14">
        <v>29</v>
      </c>
      <c r="D14" s="14">
        <v>28</v>
      </c>
      <c r="E14" s="14">
        <v>28</v>
      </c>
    </row>
    <row r="15" spans="1:7" ht="13.15" x14ac:dyDescent="0.4">
      <c r="A15" s="7">
        <v>3</v>
      </c>
      <c r="B15" s="2" t="s">
        <v>24</v>
      </c>
      <c r="C15" s="14">
        <v>85</v>
      </c>
      <c r="D15" s="14">
        <v>85</v>
      </c>
      <c r="E15" s="14">
        <v>85</v>
      </c>
    </row>
    <row r="16" spans="1:7" ht="13.15" x14ac:dyDescent="0.4">
      <c r="A16" s="7"/>
      <c r="B16" s="2" t="s">
        <v>25</v>
      </c>
    </row>
    <row r="17" spans="1:12" x14ac:dyDescent="0.35">
      <c r="A17" s="7">
        <v>4</v>
      </c>
      <c r="B17" s="15" t="s">
        <v>26</v>
      </c>
      <c r="C17" s="16">
        <v>1</v>
      </c>
      <c r="D17" s="16">
        <v>1</v>
      </c>
      <c r="E17" s="16">
        <v>1</v>
      </c>
      <c r="K17" s="16"/>
    </row>
    <row r="18" spans="1:12" x14ac:dyDescent="0.35">
      <c r="A18" s="7">
        <v>5</v>
      </c>
      <c r="B18" s="15" t="s">
        <v>27</v>
      </c>
      <c r="C18" s="16">
        <v>1</v>
      </c>
      <c r="D18" s="16">
        <v>1</v>
      </c>
      <c r="E18" s="16">
        <v>1</v>
      </c>
      <c r="K18" s="16"/>
    </row>
    <row r="19" spans="1:12" x14ac:dyDescent="0.35">
      <c r="A19" s="7"/>
    </row>
    <row r="20" spans="1:12" ht="13.15" x14ac:dyDescent="0.4">
      <c r="A20" s="7"/>
      <c r="B20" s="2" t="s">
        <v>28</v>
      </c>
    </row>
    <row r="21" spans="1:12" x14ac:dyDescent="0.35">
      <c r="A21" s="7">
        <v>6</v>
      </c>
      <c r="B21" t="s">
        <v>29</v>
      </c>
      <c r="C21" s="17">
        <v>10193805.249086145</v>
      </c>
      <c r="D21" s="18"/>
      <c r="E21" s="18"/>
    </row>
    <row r="22" spans="1:12" x14ac:dyDescent="0.35">
      <c r="A22" s="7">
        <v>7</v>
      </c>
      <c r="B22" t="s">
        <v>30</v>
      </c>
      <c r="C22" s="17">
        <v>15689183.848043982</v>
      </c>
      <c r="D22" s="18"/>
      <c r="E22" s="18"/>
    </row>
    <row r="23" spans="1:12" x14ac:dyDescent="0.35">
      <c r="A23" s="7"/>
    </row>
    <row r="24" spans="1:12" ht="13.15" x14ac:dyDescent="0.4">
      <c r="A24" s="7"/>
      <c r="B24" s="2" t="s">
        <v>31</v>
      </c>
    </row>
    <row r="25" spans="1:12" x14ac:dyDescent="0.35">
      <c r="A25" s="7">
        <v>8</v>
      </c>
      <c r="B25" s="15" t="s">
        <v>26</v>
      </c>
      <c r="C25" s="19">
        <f>+C$9*C$14/C$15*C17*$C21/1000+C$10*C$14/C$15*$C21/1000</f>
        <v>319165.64380647562</v>
      </c>
      <c r="D25" s="19">
        <f t="shared" ref="D25:E26" si="0">+D$9*D$14/D$15*D17*$C21/1000+D$10*D$14/D$15*$C21/1000</f>
        <v>329214.33723966312</v>
      </c>
      <c r="E25" s="19">
        <f t="shared" si="0"/>
        <v>334251.2763039174</v>
      </c>
      <c r="F25" s="20"/>
      <c r="G25" s="21" t="s">
        <v>45</v>
      </c>
      <c r="J25" s="22"/>
      <c r="L25" s="22"/>
    </row>
    <row r="26" spans="1:12" ht="15" x14ac:dyDescent="0.65">
      <c r="A26" s="7">
        <v>9</v>
      </c>
      <c r="B26" s="15" t="s">
        <v>27</v>
      </c>
      <c r="C26" s="23">
        <f>+C$9*C$14/C$15*C18*$C22/1000+C$10*C$14/C$15*$C22/1000</f>
        <v>491224.65470958693</v>
      </c>
      <c r="D26" s="23">
        <f t="shared" si="0"/>
        <v>506690.49841108831</v>
      </c>
      <c r="E26" s="23">
        <f t="shared" si="0"/>
        <v>514442.80101835704</v>
      </c>
      <c r="F26" s="20"/>
      <c r="G26" s="21" t="s">
        <v>46</v>
      </c>
    </row>
    <row r="27" spans="1:12" x14ac:dyDescent="0.35">
      <c r="A27" s="7">
        <v>10</v>
      </c>
      <c r="B27" t="s">
        <v>32</v>
      </c>
      <c r="C27" s="22">
        <f>+C26+C25</f>
        <v>810390.29851606255</v>
      </c>
      <c r="D27" s="22">
        <f>+D26+D25</f>
        <v>835904.83565075137</v>
      </c>
      <c r="E27" s="22">
        <f>+E26+E25</f>
        <v>848694.07732227445</v>
      </c>
      <c r="G27" t="s">
        <v>33</v>
      </c>
      <c r="J27" s="22"/>
      <c r="L27" s="22"/>
    </row>
    <row r="28" spans="1:12" x14ac:dyDescent="0.35">
      <c r="A28" s="7"/>
    </row>
    <row r="29" spans="1:12" ht="13.15" x14ac:dyDescent="0.4">
      <c r="A29" s="7"/>
      <c r="B29" s="2" t="s">
        <v>34</v>
      </c>
    </row>
    <row r="30" spans="1:12" x14ac:dyDescent="0.35">
      <c r="A30" s="7">
        <v>11</v>
      </c>
      <c r="B30" s="15" t="s">
        <v>26</v>
      </c>
      <c r="C30" s="24">
        <f>ROUND(+SUM(C25:E25)/C21*1000,3)</f>
        <v>96.394999999999996</v>
      </c>
      <c r="D30" s="25"/>
      <c r="G30" s="26" t="s">
        <v>35</v>
      </c>
    </row>
    <row r="31" spans="1:12" x14ac:dyDescent="0.35">
      <c r="A31" s="7">
        <v>12</v>
      </c>
      <c r="B31" s="15" t="s">
        <v>27</v>
      </c>
      <c r="C31" s="27">
        <f>ROUND(+SUM(C26:E26)/C22*1000,3)</f>
        <v>96.394999999999996</v>
      </c>
      <c r="G31" s="26" t="s">
        <v>36</v>
      </c>
    </row>
    <row r="32" spans="1:12" x14ac:dyDescent="0.35">
      <c r="A32" s="7"/>
      <c r="B32" s="15"/>
      <c r="C32" s="28"/>
      <c r="G32" s="26"/>
    </row>
    <row r="33" spans="1:10" ht="13.15" x14ac:dyDescent="0.4">
      <c r="A33" s="7">
        <v>13</v>
      </c>
      <c r="B33" t="s">
        <v>37</v>
      </c>
      <c r="C33" s="29">
        <f>ROUND(+SUM(C27:E27)/(C21+C22)*1000,3)</f>
        <v>96.394999999999996</v>
      </c>
      <c r="D33" t="s">
        <v>38</v>
      </c>
      <c r="G33" s="26" t="s">
        <v>39</v>
      </c>
    </row>
    <row r="34" spans="1:10" x14ac:dyDescent="0.35">
      <c r="D34" t="s">
        <v>40</v>
      </c>
      <c r="G34" t="s">
        <v>41</v>
      </c>
    </row>
    <row r="35" spans="1:10" x14ac:dyDescent="0.35">
      <c r="C35" s="25"/>
    </row>
    <row r="36" spans="1:10" ht="13.15" x14ac:dyDescent="0.4">
      <c r="B36" s="30"/>
      <c r="D36" s="25"/>
    </row>
    <row r="37" spans="1:10" x14ac:dyDescent="0.35">
      <c r="A37" s="7"/>
      <c r="B37" s="31"/>
      <c r="C37" s="22"/>
      <c r="D37" s="25"/>
      <c r="G37" s="26"/>
    </row>
    <row r="38" spans="1:10" ht="15" x14ac:dyDescent="0.65">
      <c r="A38" s="7"/>
      <c r="B38" s="31"/>
      <c r="C38" s="32"/>
      <c r="D38" s="25"/>
      <c r="G38" s="26"/>
    </row>
    <row r="39" spans="1:10" x14ac:dyDescent="0.35">
      <c r="A39" s="7"/>
      <c r="B39" s="31"/>
      <c r="C39" s="33"/>
      <c r="D39" s="25"/>
      <c r="G39" s="26"/>
    </row>
    <row r="40" spans="1:10" x14ac:dyDescent="0.35">
      <c r="B40" s="31"/>
      <c r="D40" s="25"/>
    </row>
    <row r="42" spans="1:10" ht="13.15" x14ac:dyDescent="0.4">
      <c r="A42" s="6"/>
      <c r="B42" s="2"/>
      <c r="G42" s="5"/>
    </row>
    <row r="43" spans="1:10" ht="13.15" x14ac:dyDescent="0.4">
      <c r="A43" s="6"/>
      <c r="B43" s="2"/>
      <c r="G43" s="5"/>
    </row>
    <row r="44" spans="1:10" ht="13.15" x14ac:dyDescent="0.4">
      <c r="B44" s="2"/>
    </row>
    <row r="45" spans="1:10" x14ac:dyDescent="0.35">
      <c r="B45" s="5"/>
    </row>
    <row r="46" spans="1:10" ht="13.15" x14ac:dyDescent="0.4">
      <c r="B46" s="2"/>
    </row>
    <row r="47" spans="1:10" ht="13.15" x14ac:dyDescent="0.4">
      <c r="C47" s="34"/>
      <c r="D47" s="34"/>
      <c r="E47" s="34"/>
      <c r="F47" s="34"/>
      <c r="G47" s="34"/>
      <c r="H47" s="34"/>
      <c r="I47" s="34"/>
      <c r="J47" s="34"/>
    </row>
    <row r="48" spans="1:10" ht="13.15" x14ac:dyDescent="0.4">
      <c r="C48" s="34"/>
      <c r="D48" s="34"/>
      <c r="E48" s="34"/>
      <c r="F48" s="34"/>
      <c r="G48" s="34"/>
    </row>
    <row r="49" spans="2:13" ht="13.15" x14ac:dyDescent="0.4">
      <c r="B49" s="35"/>
      <c r="E49" s="36"/>
      <c r="F49" s="37"/>
      <c r="G49" s="37"/>
      <c r="H49" s="37"/>
      <c r="I49" s="36"/>
      <c r="J49" s="36"/>
      <c r="K49" s="38"/>
      <c r="L49" s="38"/>
      <c r="M49" s="38"/>
    </row>
    <row r="50" spans="2:13" ht="13.15" x14ac:dyDescent="0.4">
      <c r="B50" s="39"/>
      <c r="C50" s="40"/>
      <c r="D50" s="41"/>
      <c r="E50" s="37"/>
      <c r="F50" s="36"/>
      <c r="G50" s="36"/>
      <c r="H50" s="36"/>
      <c r="I50" s="3"/>
      <c r="J50" s="42"/>
      <c r="K50" s="38"/>
      <c r="L50" s="38"/>
      <c r="M50" s="38"/>
    </row>
    <row r="51" spans="2:13" ht="13.15" x14ac:dyDescent="0.4">
      <c r="B51" s="39"/>
      <c r="C51" s="40"/>
      <c r="D51" s="41"/>
      <c r="E51" s="37"/>
      <c r="F51" s="36"/>
      <c r="G51" s="36"/>
      <c r="H51" s="43"/>
      <c r="I51" s="3"/>
      <c r="J51" s="42"/>
      <c r="K51" s="44"/>
      <c r="L51" s="38"/>
      <c r="M51" s="38"/>
    </row>
    <row r="52" spans="2:13" ht="13.15" x14ac:dyDescent="0.4">
      <c r="E52" s="40"/>
      <c r="F52" s="41"/>
      <c r="G52" s="41"/>
      <c r="L52" s="38"/>
      <c r="M52" s="38"/>
    </row>
    <row r="53" spans="2:13" ht="13.15" x14ac:dyDescent="0.4">
      <c r="B53" s="45"/>
      <c r="C53" s="37"/>
      <c r="D53" s="37"/>
      <c r="E53" s="40"/>
      <c r="F53" s="41"/>
      <c r="G53" s="41"/>
      <c r="H53" s="41"/>
      <c r="I53" s="41"/>
      <c r="J53" s="41"/>
      <c r="K53" s="38"/>
      <c r="L53" s="38"/>
      <c r="M53" s="38"/>
    </row>
    <row r="54" spans="2:13" ht="13.15" x14ac:dyDescent="0.4">
      <c r="B54" s="45"/>
      <c r="C54" s="46"/>
      <c r="D54" s="46"/>
      <c r="E54" s="47"/>
      <c r="F54" s="41"/>
      <c r="G54" s="41"/>
      <c r="H54" s="41"/>
      <c r="I54" s="41"/>
      <c r="J54" s="41"/>
      <c r="K54" s="38"/>
      <c r="L54" s="38"/>
      <c r="M54" s="38"/>
    </row>
    <row r="55" spans="2:13" ht="13.15" x14ac:dyDescent="0.4">
      <c r="B55" s="45"/>
      <c r="C55" s="46"/>
      <c r="D55" s="46"/>
      <c r="E55" s="47"/>
      <c r="F55" s="41"/>
      <c r="G55" s="41"/>
      <c r="H55" s="41"/>
      <c r="I55" s="41"/>
      <c r="J55" s="41"/>
      <c r="K55" s="38"/>
      <c r="L55" s="38"/>
      <c r="M55" s="38"/>
    </row>
    <row r="56" spans="2:13" x14ac:dyDescent="0.35">
      <c r="G56" s="41"/>
      <c r="H56" s="41"/>
      <c r="I56" s="41"/>
      <c r="J56" s="41"/>
      <c r="K56" s="38"/>
      <c r="L56" s="38"/>
      <c r="M56" s="38"/>
    </row>
    <row r="57" spans="2:13" x14ac:dyDescent="0.35">
      <c r="H57" s="41"/>
      <c r="I57" s="41"/>
      <c r="J57" s="41"/>
      <c r="K57" s="38"/>
      <c r="L57" s="38"/>
      <c r="M57" s="38"/>
    </row>
    <row r="58" spans="2:13" x14ac:dyDescent="0.35">
      <c r="C58" s="41"/>
      <c r="D58" s="41"/>
      <c r="E58" s="41"/>
      <c r="F58" s="41"/>
      <c r="G58" s="41"/>
      <c r="H58" s="41"/>
      <c r="I58" s="41"/>
      <c r="J58" s="41"/>
      <c r="K58" s="38"/>
      <c r="L58" s="38"/>
      <c r="M58" s="38"/>
    </row>
    <row r="59" spans="2:13" ht="13.15" x14ac:dyDescent="0.4">
      <c r="B59" s="35"/>
      <c r="C59" s="37"/>
      <c r="D59" s="37"/>
      <c r="E59" s="36"/>
      <c r="F59" s="37"/>
      <c r="G59" s="37"/>
      <c r="H59" s="37"/>
      <c r="I59" s="36"/>
      <c r="J59" s="36"/>
      <c r="K59" s="38"/>
      <c r="L59" s="38"/>
      <c r="M59" s="38"/>
    </row>
    <row r="60" spans="2:13" ht="13.15" x14ac:dyDescent="0.4">
      <c r="B60" s="39"/>
      <c r="C60" s="41"/>
      <c r="D60" s="41"/>
      <c r="E60" s="37"/>
      <c r="F60" s="41"/>
      <c r="G60" s="41"/>
      <c r="H60" s="41"/>
      <c r="J60" s="42"/>
      <c r="K60" s="38"/>
      <c r="L60" s="38"/>
      <c r="M60" s="38"/>
    </row>
    <row r="61" spans="2:13" ht="13.15" x14ac:dyDescent="0.4">
      <c r="B61" s="39"/>
      <c r="C61" s="41"/>
      <c r="D61" s="41"/>
      <c r="E61" s="37"/>
      <c r="F61" s="41"/>
      <c r="G61" s="41"/>
      <c r="J61" s="42"/>
      <c r="K61" s="44"/>
      <c r="L61" s="38"/>
      <c r="M61" s="38"/>
    </row>
    <row r="62" spans="2:13" x14ac:dyDescent="0.35">
      <c r="C62" s="38"/>
      <c r="D62" s="38"/>
      <c r="E62" s="38"/>
      <c r="F62" s="38"/>
      <c r="G62" s="38"/>
      <c r="K62" s="38"/>
      <c r="L62" s="38"/>
      <c r="M62" s="38"/>
    </row>
    <row r="63" spans="2:13" x14ac:dyDescent="0.35">
      <c r="C63" s="48"/>
      <c r="D63" s="48"/>
      <c r="E63" s="48"/>
      <c r="F63" s="48"/>
      <c r="G63" s="48"/>
      <c r="H63" s="48"/>
      <c r="I63" s="48"/>
      <c r="J63" s="48"/>
      <c r="K63" s="38"/>
      <c r="L63" s="38"/>
      <c r="M63" s="38"/>
    </row>
    <row r="66" spans="2:11" ht="13.15" x14ac:dyDescent="0.4">
      <c r="B66" s="2"/>
    </row>
    <row r="67" spans="2:11" x14ac:dyDescent="0.35">
      <c r="B67" s="5"/>
    </row>
    <row r="68" spans="2:11" x14ac:dyDescent="0.35">
      <c r="B68" s="3"/>
    </row>
    <row r="69" spans="2:11" ht="13.15" x14ac:dyDescent="0.4">
      <c r="C69" s="34"/>
      <c r="D69" s="34"/>
      <c r="E69" s="34"/>
      <c r="F69" s="34"/>
      <c r="H69" s="2"/>
      <c r="I69" s="34"/>
      <c r="J69" s="34"/>
    </row>
    <row r="70" spans="2:11" ht="13.15" x14ac:dyDescent="0.4">
      <c r="C70" s="34"/>
      <c r="D70" s="49"/>
      <c r="E70" s="34"/>
      <c r="F70" s="49"/>
    </row>
    <row r="71" spans="2:11" ht="13.15" x14ac:dyDescent="0.4">
      <c r="B71" s="35"/>
      <c r="C71" s="37"/>
      <c r="D71" s="44"/>
      <c r="E71" s="43"/>
      <c r="F71" s="43"/>
      <c r="H71" s="50"/>
    </row>
    <row r="72" spans="2:11" ht="13.15" x14ac:dyDescent="0.4">
      <c r="B72" s="39"/>
      <c r="C72" s="36"/>
      <c r="D72" s="44"/>
      <c r="E72" s="37"/>
      <c r="F72" s="44"/>
      <c r="H72" s="31"/>
      <c r="I72" s="51"/>
      <c r="J72" s="51"/>
      <c r="K72" s="26"/>
    </row>
    <row r="73" spans="2:11" ht="13.15" x14ac:dyDescent="0.4">
      <c r="B73" s="39"/>
      <c r="C73" s="36"/>
      <c r="D73" s="44"/>
      <c r="E73" s="37"/>
      <c r="F73" s="44"/>
      <c r="H73" s="31"/>
      <c r="I73" s="51"/>
      <c r="J73" s="51"/>
      <c r="K73" s="26"/>
    </row>
    <row r="74" spans="2:11" ht="13.15" x14ac:dyDescent="0.4">
      <c r="C74" s="36"/>
      <c r="D74" s="44"/>
      <c r="E74" s="36"/>
      <c r="F74" s="44"/>
      <c r="H74" s="31"/>
      <c r="I74" s="51"/>
      <c r="J74" s="51"/>
      <c r="K74" s="26"/>
    </row>
    <row r="75" spans="2:11" ht="13.15" x14ac:dyDescent="0.4">
      <c r="B75" s="35"/>
      <c r="C75" s="37"/>
      <c r="D75" s="44"/>
      <c r="E75" s="37"/>
      <c r="F75" s="44"/>
      <c r="H75" s="50"/>
      <c r="I75" s="25"/>
      <c r="J75" s="25"/>
    </row>
    <row r="76" spans="2:11" ht="13.15" x14ac:dyDescent="0.4">
      <c r="B76" s="39"/>
      <c r="C76" s="36"/>
      <c r="D76" s="43"/>
      <c r="E76" s="37"/>
      <c r="F76" s="44"/>
      <c r="H76" s="31"/>
      <c r="I76" s="51"/>
      <c r="J76" s="51"/>
      <c r="K76" s="26"/>
    </row>
    <row r="77" spans="2:11" ht="13.15" x14ac:dyDescent="0.4">
      <c r="B77" s="39"/>
      <c r="C77" s="36"/>
      <c r="D77" s="43"/>
      <c r="E77" s="37"/>
      <c r="F77" s="44"/>
    </row>
    <row r="78" spans="2:11" x14ac:dyDescent="0.35">
      <c r="C78" s="48"/>
      <c r="D78" s="43"/>
      <c r="E78" s="48"/>
      <c r="F78" s="43"/>
    </row>
    <row r="79" spans="2:11" x14ac:dyDescent="0.35">
      <c r="C79" s="48"/>
      <c r="D79" s="43"/>
      <c r="E79" s="48"/>
      <c r="F79" s="43"/>
    </row>
    <row r="80" spans="2:11" x14ac:dyDescent="0.35">
      <c r="C80" s="48"/>
      <c r="D80" s="43"/>
      <c r="E80" s="48"/>
      <c r="F80" s="43"/>
    </row>
    <row r="81" spans="1:13" x14ac:dyDescent="0.35">
      <c r="C81" s="38"/>
      <c r="E81" s="38"/>
    </row>
    <row r="82" spans="1:13" ht="13.15" x14ac:dyDescent="0.4">
      <c r="A82" s="52"/>
      <c r="B82" s="30"/>
      <c r="C82" s="38"/>
      <c r="E82" s="38"/>
    </row>
    <row r="83" spans="1:13" x14ac:dyDescent="0.35">
      <c r="A83" s="52"/>
      <c r="B83" s="5"/>
    </row>
    <row r="85" spans="1:13" ht="13.15" x14ac:dyDescent="0.4">
      <c r="B85" s="2"/>
    </row>
    <row r="86" spans="1:13" x14ac:dyDescent="0.35">
      <c r="B86" s="5"/>
    </row>
    <row r="87" spans="1:13" ht="13.15" x14ac:dyDescent="0.4">
      <c r="B87" s="2"/>
    </row>
    <row r="88" spans="1:13" ht="13.15" x14ac:dyDescent="0.4">
      <c r="C88" s="34"/>
      <c r="D88" s="34"/>
      <c r="E88" s="34"/>
      <c r="F88" s="34"/>
      <c r="G88" s="34"/>
      <c r="H88" s="34"/>
      <c r="I88" s="34"/>
      <c r="J88" s="34"/>
    </row>
    <row r="89" spans="1:13" x14ac:dyDescent="0.35">
      <c r="C89" s="52"/>
      <c r="D89" s="52"/>
      <c r="E89" s="52"/>
      <c r="F89" s="53"/>
      <c r="G89" s="53"/>
      <c r="H89" s="53"/>
      <c r="I89" s="53"/>
      <c r="J89" s="53"/>
    </row>
    <row r="90" spans="1:13" x14ac:dyDescent="0.35">
      <c r="B90" s="35"/>
      <c r="C90" s="52"/>
      <c r="D90" s="52"/>
      <c r="E90" s="52"/>
      <c r="F90" s="53"/>
      <c r="G90" s="53"/>
      <c r="H90" s="53"/>
      <c r="I90" s="53"/>
      <c r="J90" s="53"/>
      <c r="L90" s="38"/>
      <c r="M90" s="38"/>
    </row>
    <row r="91" spans="1:13" x14ac:dyDescent="0.35">
      <c r="B91" s="39"/>
      <c r="C91" s="52"/>
      <c r="D91" s="52"/>
      <c r="E91" s="53"/>
      <c r="F91" s="52"/>
      <c r="G91" s="53"/>
      <c r="H91" s="53"/>
      <c r="I91" s="53"/>
      <c r="J91" s="52"/>
      <c r="L91" s="38"/>
      <c r="M91" s="38"/>
    </row>
    <row r="92" spans="1:13" x14ac:dyDescent="0.35">
      <c r="B92" s="39"/>
      <c r="C92" s="52"/>
      <c r="D92" s="52"/>
      <c r="E92" s="53"/>
      <c r="F92" s="52"/>
      <c r="G92" s="52"/>
      <c r="H92" s="52"/>
      <c r="I92" s="52"/>
      <c r="J92" s="52"/>
      <c r="L92" s="38"/>
      <c r="M92" s="38"/>
    </row>
    <row r="93" spans="1:13" ht="13.15" x14ac:dyDescent="0.4">
      <c r="B93" s="45"/>
      <c r="C93" s="52"/>
      <c r="D93" s="52"/>
      <c r="E93" s="52"/>
      <c r="F93" s="52"/>
      <c r="G93" s="52"/>
      <c r="H93" s="52"/>
      <c r="I93" s="52"/>
      <c r="J93" s="52"/>
      <c r="L93" s="38"/>
      <c r="M93" s="38"/>
    </row>
    <row r="94" spans="1:13" x14ac:dyDescent="0.35">
      <c r="B94" s="47"/>
      <c r="C94" s="53"/>
      <c r="D94" s="53"/>
      <c r="E94" s="52"/>
      <c r="F94" s="52"/>
      <c r="G94" s="52"/>
      <c r="H94" s="52"/>
      <c r="I94" s="52"/>
      <c r="J94" s="52"/>
      <c r="L94" s="38"/>
      <c r="M94" s="38"/>
    </row>
    <row r="95" spans="1:13" x14ac:dyDescent="0.35">
      <c r="B95" s="47"/>
      <c r="C95" s="53"/>
      <c r="D95" s="53"/>
      <c r="E95" s="52"/>
      <c r="F95" s="52"/>
      <c r="G95" s="52"/>
      <c r="H95" s="52"/>
      <c r="I95" s="52"/>
      <c r="J95" s="52"/>
      <c r="L95" s="38"/>
      <c r="M95" s="38"/>
    </row>
    <row r="96" spans="1:13" x14ac:dyDescent="0.35">
      <c r="C96" s="53"/>
      <c r="D96" s="53"/>
      <c r="E96" s="52"/>
      <c r="F96" s="52"/>
      <c r="G96" s="52"/>
      <c r="H96" s="52"/>
      <c r="I96" s="52"/>
      <c r="J96" s="52"/>
      <c r="L96" s="38"/>
      <c r="M96" s="38"/>
    </row>
    <row r="97" spans="2:13" x14ac:dyDescent="0.35">
      <c r="B97" s="35"/>
      <c r="C97" s="53"/>
      <c r="D97" s="53"/>
      <c r="E97" s="52"/>
      <c r="F97" s="53"/>
      <c r="G97" s="53"/>
      <c r="H97" s="53"/>
      <c r="I97" s="53"/>
      <c r="J97" s="53"/>
      <c r="L97" s="38"/>
      <c r="M97" s="38"/>
    </row>
    <row r="98" spans="2:13" x14ac:dyDescent="0.35">
      <c r="B98" s="39"/>
      <c r="C98" s="52"/>
      <c r="D98" s="52"/>
      <c r="E98" s="53"/>
      <c r="F98" s="52"/>
      <c r="G98" s="52"/>
      <c r="H98" s="52"/>
      <c r="I98" s="52"/>
      <c r="J98" s="52"/>
      <c r="L98" s="38"/>
      <c r="M98" s="38"/>
    </row>
    <row r="99" spans="2:13" x14ac:dyDescent="0.35">
      <c r="B99" s="39"/>
      <c r="C99" s="52"/>
      <c r="D99" s="52"/>
      <c r="E99" s="53"/>
      <c r="F99" s="52"/>
      <c r="G99" s="52"/>
      <c r="H99" s="52"/>
      <c r="I99" s="52"/>
      <c r="J99" s="52"/>
      <c r="L99" s="38"/>
      <c r="M99" s="38"/>
    </row>
    <row r="100" spans="2:13" x14ac:dyDescent="0.35">
      <c r="C100" s="52"/>
      <c r="D100" s="52"/>
      <c r="E100" s="53"/>
      <c r="F100" s="52"/>
      <c r="G100" s="52"/>
      <c r="H100" s="52"/>
      <c r="I100" s="52"/>
      <c r="J100" s="52"/>
      <c r="L100" s="38"/>
      <c r="M100" s="38"/>
    </row>
    <row r="103" spans="2:13" ht="13.15" x14ac:dyDescent="0.4">
      <c r="B103" s="2"/>
    </row>
    <row r="104" spans="2:13" x14ac:dyDescent="0.35">
      <c r="B104" s="5"/>
    </row>
    <row r="105" spans="2:13" x14ac:dyDescent="0.35">
      <c r="B105" s="3"/>
    </row>
    <row r="106" spans="2:13" ht="13.15" x14ac:dyDescent="0.4">
      <c r="C106" s="34"/>
      <c r="D106" s="34"/>
      <c r="E106" s="34"/>
      <c r="F106" s="34"/>
      <c r="H106" s="2"/>
      <c r="I106" s="34"/>
      <c r="J106" s="34"/>
    </row>
    <row r="107" spans="2:13" ht="13.15" x14ac:dyDescent="0.4">
      <c r="F107" s="49"/>
    </row>
    <row r="108" spans="2:13" x14ac:dyDescent="0.35">
      <c r="B108" s="35"/>
      <c r="C108" s="53"/>
      <c r="D108" s="53"/>
      <c r="E108" s="53"/>
      <c r="F108" s="43"/>
      <c r="H108" s="50"/>
    </row>
    <row r="109" spans="2:13" ht="13.15" x14ac:dyDescent="0.4">
      <c r="B109" s="39"/>
      <c r="C109" s="53"/>
      <c r="D109" s="53"/>
      <c r="E109" s="53"/>
      <c r="F109" s="44"/>
      <c r="H109" s="31"/>
      <c r="I109" s="54"/>
      <c r="J109" s="54"/>
      <c r="K109" s="26"/>
    </row>
    <row r="110" spans="2:13" ht="13.15" x14ac:dyDescent="0.4">
      <c r="B110" s="39"/>
      <c r="C110" s="53"/>
      <c r="D110" s="53"/>
      <c r="E110" s="53"/>
      <c r="F110" s="44"/>
      <c r="H110" s="31"/>
      <c r="I110" s="54"/>
      <c r="J110" s="54"/>
      <c r="K110" s="26"/>
    </row>
    <row r="111" spans="2:13" ht="13.15" x14ac:dyDescent="0.4">
      <c r="C111" s="53"/>
      <c r="D111" s="53"/>
      <c r="E111" s="53"/>
      <c r="F111" s="44"/>
      <c r="H111" s="31"/>
      <c r="I111" s="51"/>
      <c r="J111" s="51"/>
      <c r="K111" s="26"/>
    </row>
    <row r="112" spans="2:13" ht="13.15" x14ac:dyDescent="0.4">
      <c r="B112" s="35"/>
      <c r="C112" s="53"/>
      <c r="D112" s="53"/>
      <c r="E112" s="53"/>
      <c r="F112" s="44"/>
      <c r="H112" s="50"/>
      <c r="I112" s="25"/>
      <c r="J112" s="25"/>
    </row>
    <row r="113" spans="1:12" ht="13.15" x14ac:dyDescent="0.4">
      <c r="B113" s="39"/>
      <c r="C113" s="53"/>
      <c r="D113" s="53"/>
      <c r="E113" s="53"/>
      <c r="F113" s="44"/>
      <c r="H113" s="31"/>
      <c r="I113" s="54"/>
      <c r="J113" s="54"/>
      <c r="K113" s="26"/>
    </row>
    <row r="114" spans="1:12" ht="13.15" x14ac:dyDescent="0.4">
      <c r="B114" s="39"/>
      <c r="C114" s="53"/>
      <c r="D114" s="53"/>
      <c r="E114" s="53"/>
      <c r="F114" s="44"/>
    </row>
    <row r="115" spans="1:12" x14ac:dyDescent="0.35">
      <c r="C115" s="48"/>
      <c r="D115" s="43"/>
      <c r="E115" s="48"/>
      <c r="F115" s="43"/>
    </row>
    <row r="116" spans="1:12" x14ac:dyDescent="0.35">
      <c r="C116" s="48"/>
      <c r="D116" s="43"/>
      <c r="E116" s="48"/>
      <c r="F116" s="43"/>
    </row>
    <row r="118" spans="1:12" ht="13.15" x14ac:dyDescent="0.4">
      <c r="A118" s="52"/>
      <c r="B118" s="2"/>
      <c r="C118" s="38"/>
      <c r="E118" s="38"/>
    </row>
    <row r="119" spans="1:12" x14ac:dyDescent="0.35">
      <c r="C119" s="38"/>
      <c r="E119" s="38"/>
    </row>
    <row r="120" spans="1:12" ht="13.15" x14ac:dyDescent="0.4">
      <c r="C120" s="34"/>
      <c r="D120" s="34"/>
      <c r="E120" s="34"/>
      <c r="F120" s="34"/>
      <c r="G120" s="34"/>
      <c r="H120" s="34"/>
      <c r="I120" s="34"/>
      <c r="J120" s="34"/>
    </row>
    <row r="122" spans="1:12" x14ac:dyDescent="0.35">
      <c r="B122" s="7"/>
      <c r="C122" s="33"/>
      <c r="D122" s="33"/>
      <c r="E122" s="55"/>
      <c r="F122" s="33"/>
      <c r="G122" s="33"/>
      <c r="H122" s="33"/>
      <c r="I122" s="33"/>
      <c r="J122" s="33"/>
    </row>
    <row r="123" spans="1:12" ht="15" x14ac:dyDescent="0.65">
      <c r="B123" s="7"/>
      <c r="C123" s="56"/>
      <c r="D123" s="56"/>
      <c r="E123" s="56"/>
      <c r="F123" s="56"/>
      <c r="G123" s="56"/>
      <c r="H123" s="56"/>
      <c r="I123" s="56"/>
      <c r="J123" s="56"/>
    </row>
    <row r="124" spans="1:12" x14ac:dyDescent="0.35">
      <c r="B124" s="7"/>
      <c r="C124" s="22"/>
      <c r="D124" s="22"/>
      <c r="E124" s="22"/>
      <c r="F124" s="22"/>
      <c r="G124" s="22"/>
      <c r="H124" s="22"/>
      <c r="I124" s="22"/>
      <c r="J124" s="22"/>
    </row>
    <row r="125" spans="1:12" x14ac:dyDescent="0.35">
      <c r="B125" s="7"/>
      <c r="C125" s="22"/>
      <c r="D125" s="22"/>
      <c r="E125" s="22"/>
      <c r="F125" s="22"/>
      <c r="G125" s="22"/>
      <c r="H125" s="22"/>
      <c r="I125" s="22"/>
      <c r="J125" s="22"/>
      <c r="K125" s="22"/>
      <c r="L125" s="22"/>
    </row>
    <row r="126" spans="1:12" x14ac:dyDescent="0.35">
      <c r="B126" s="7"/>
      <c r="C126" s="22"/>
      <c r="D126" s="22"/>
      <c r="E126" s="22"/>
      <c r="F126" s="22"/>
      <c r="G126" s="22"/>
      <c r="H126" s="22"/>
      <c r="I126" s="22"/>
      <c r="J126" s="22"/>
      <c r="K126" s="22"/>
      <c r="L126" s="22"/>
    </row>
    <row r="127" spans="1:12" ht="13.15" x14ac:dyDescent="0.4">
      <c r="B127" s="7"/>
      <c r="C127" s="34"/>
      <c r="D127" s="34"/>
      <c r="F127" s="34"/>
      <c r="G127" s="34"/>
      <c r="H127" s="22"/>
      <c r="I127" s="22"/>
      <c r="J127" s="22"/>
      <c r="K127" s="22"/>
      <c r="L127" s="22"/>
    </row>
    <row r="128" spans="1:12" ht="13.15" x14ac:dyDescent="0.4">
      <c r="B128" s="7"/>
      <c r="C128" s="34"/>
      <c r="D128" s="34"/>
      <c r="F128" s="34"/>
      <c r="G128" s="34"/>
      <c r="H128" s="22"/>
      <c r="I128" s="22"/>
      <c r="J128" s="22"/>
      <c r="K128" s="22"/>
      <c r="L128" s="22"/>
    </row>
    <row r="129" spans="2:12" x14ac:dyDescent="0.35">
      <c r="B129" s="7"/>
      <c r="G129" s="22"/>
      <c r="H129" s="22"/>
      <c r="I129" s="22"/>
      <c r="J129" s="22"/>
      <c r="K129" s="22"/>
      <c r="L129" s="22"/>
    </row>
    <row r="130" spans="2:12" x14ac:dyDescent="0.35">
      <c r="B130" s="7"/>
      <c r="C130" s="55"/>
      <c r="D130" s="55"/>
      <c r="F130" s="55"/>
      <c r="G130" s="55"/>
      <c r="H130" s="22"/>
      <c r="I130" s="22"/>
      <c r="J130" s="22"/>
      <c r="K130" s="22"/>
      <c r="L130" s="22"/>
    </row>
    <row r="131" spans="2:12" ht="15" x14ac:dyDescent="0.65">
      <c r="B131" s="7"/>
      <c r="C131" s="57"/>
      <c r="D131" s="57"/>
      <c r="F131" s="57"/>
      <c r="G131" s="57"/>
      <c r="H131" s="22"/>
      <c r="I131" s="22"/>
      <c r="J131" s="22"/>
      <c r="K131" s="22"/>
      <c r="L131" s="22"/>
    </row>
    <row r="132" spans="2:12" x14ac:dyDescent="0.35">
      <c r="B132" s="7"/>
      <c r="C132" s="22"/>
      <c r="D132" s="22"/>
      <c r="F132" s="22"/>
      <c r="G132" s="22"/>
      <c r="H132" s="22"/>
      <c r="I132" s="22"/>
      <c r="J132" s="22"/>
      <c r="K132" s="22"/>
      <c r="L132" s="22"/>
    </row>
    <row r="133" spans="2:12" x14ac:dyDescent="0.35">
      <c r="B133" s="7"/>
      <c r="C133" s="22"/>
      <c r="F133" s="22"/>
      <c r="G133" s="22"/>
      <c r="H133" s="22"/>
      <c r="I133" s="22"/>
      <c r="J133" s="22"/>
      <c r="K133" s="22"/>
      <c r="L133" s="22"/>
    </row>
    <row r="134" spans="2:12" x14ac:dyDescent="0.35">
      <c r="B134" s="7"/>
      <c r="C134" s="22"/>
      <c r="D134" s="22"/>
      <c r="E134" s="22"/>
      <c r="F134" s="22"/>
      <c r="G134" s="22"/>
      <c r="H134" s="22"/>
      <c r="I134" s="22"/>
      <c r="J134" s="22"/>
      <c r="K134" s="22"/>
      <c r="L134" s="22"/>
    </row>
    <row r="135" spans="2:12" ht="13.15" x14ac:dyDescent="0.4">
      <c r="B135" s="7"/>
      <c r="C135" s="34"/>
      <c r="D135" s="34"/>
      <c r="E135" s="34"/>
      <c r="F135" s="22"/>
      <c r="G135" s="22"/>
      <c r="H135" s="22"/>
      <c r="I135" s="22"/>
      <c r="J135" s="22"/>
      <c r="K135" s="22"/>
      <c r="L135" s="22"/>
    </row>
    <row r="136" spans="2:12" x14ac:dyDescent="0.35">
      <c r="B136" s="7"/>
      <c r="C136" s="22"/>
      <c r="D136" s="22"/>
      <c r="E136" s="22"/>
      <c r="F136" s="22"/>
      <c r="G136" s="22"/>
      <c r="H136" s="22"/>
      <c r="I136" s="22"/>
      <c r="J136" s="22"/>
      <c r="K136" s="22"/>
      <c r="L136" s="22"/>
    </row>
    <row r="137" spans="2:12" ht="15" x14ac:dyDescent="0.65">
      <c r="B137" s="7"/>
      <c r="C137" s="32"/>
      <c r="D137" s="32"/>
      <c r="E137" s="32"/>
    </row>
    <row r="138" spans="2:12" ht="13.15" x14ac:dyDescent="0.4">
      <c r="B138" s="7"/>
      <c r="C138" s="22"/>
      <c r="D138" s="22"/>
      <c r="E138" s="58"/>
    </row>
    <row r="139" spans="2:12" x14ac:dyDescent="0.35">
      <c r="B139" s="7"/>
      <c r="C139" s="38"/>
      <c r="E139" s="38"/>
    </row>
    <row r="140" spans="2:12" ht="13.15" x14ac:dyDescent="0.4">
      <c r="C140" s="34"/>
      <c r="D140" s="34"/>
      <c r="E140" s="34"/>
      <c r="F140" s="34"/>
      <c r="G140" s="34"/>
      <c r="H140" s="34"/>
      <c r="I140" s="34"/>
      <c r="J140" s="34"/>
      <c r="K140" s="34"/>
      <c r="L140" s="34"/>
    </row>
    <row r="142" spans="2:12" x14ac:dyDescent="0.35">
      <c r="B142" s="7"/>
      <c r="C142" s="22"/>
    </row>
    <row r="143" spans="2:12" ht="15" x14ac:dyDescent="0.65">
      <c r="B143" s="7"/>
      <c r="C143" s="32"/>
    </row>
    <row r="144" spans="2:12" x14ac:dyDescent="0.35">
      <c r="B144" s="7"/>
      <c r="C144" s="22"/>
    </row>
    <row r="145" spans="1:10" x14ac:dyDescent="0.35">
      <c r="C145" s="38"/>
    </row>
    <row r="146" spans="1:10" x14ac:dyDescent="0.35">
      <c r="B146" s="59"/>
      <c r="C146" s="9"/>
    </row>
    <row r="147" spans="1:10" x14ac:dyDescent="0.35">
      <c r="B147" s="7"/>
      <c r="C147" s="22"/>
    </row>
    <row r="148" spans="1:10" ht="15" x14ac:dyDescent="0.65">
      <c r="B148" s="7"/>
      <c r="C148" s="32"/>
    </row>
    <row r="149" spans="1:10" x14ac:dyDescent="0.35">
      <c r="B149" s="7"/>
      <c r="C149" s="22"/>
    </row>
    <row r="154" spans="1:10" ht="13.15" x14ac:dyDescent="0.4">
      <c r="A154" s="52"/>
      <c r="B154" s="30"/>
      <c r="C154" s="38"/>
      <c r="E154" s="38"/>
    </row>
    <row r="155" spans="1:10" x14ac:dyDescent="0.35">
      <c r="B155" s="5"/>
    </row>
    <row r="157" spans="1:10" ht="13.15" x14ac:dyDescent="0.4">
      <c r="B157" s="2"/>
    </row>
    <row r="158" spans="1:10" x14ac:dyDescent="0.35">
      <c r="B158" s="5"/>
    </row>
    <row r="159" spans="1:10" ht="13.15" x14ac:dyDescent="0.4">
      <c r="B159" s="2"/>
    </row>
    <row r="160" spans="1:10" ht="13.15" x14ac:dyDescent="0.4">
      <c r="C160" s="34"/>
      <c r="D160" s="34"/>
      <c r="E160" s="34"/>
      <c r="F160" s="34"/>
      <c r="G160" s="34"/>
      <c r="H160" s="34"/>
      <c r="I160" s="34"/>
      <c r="J160" s="34"/>
    </row>
    <row r="161" spans="2:10" x14ac:dyDescent="0.35">
      <c r="C161" s="52"/>
      <c r="D161" s="52"/>
      <c r="E161" s="52"/>
      <c r="F161" s="53"/>
      <c r="G161" s="53"/>
      <c r="H161" s="53"/>
      <c r="I161" s="53"/>
      <c r="J161" s="53"/>
    </row>
    <row r="162" spans="2:10" x14ac:dyDescent="0.35">
      <c r="B162" s="35"/>
      <c r="C162" s="52"/>
      <c r="D162" s="52"/>
      <c r="E162" s="52"/>
      <c r="F162" s="53"/>
      <c r="G162" s="53"/>
      <c r="H162" s="53"/>
      <c r="I162" s="53"/>
      <c r="J162" s="53"/>
    </row>
    <row r="163" spans="2:10" x14ac:dyDescent="0.35">
      <c r="B163" s="39"/>
      <c r="C163" s="52"/>
      <c r="D163" s="52"/>
      <c r="E163" s="53"/>
      <c r="G163" s="53"/>
      <c r="H163" s="53"/>
      <c r="I163" s="53"/>
      <c r="J163" s="52"/>
    </row>
    <row r="164" spans="2:10" x14ac:dyDescent="0.35">
      <c r="B164" s="39"/>
      <c r="C164" s="52"/>
      <c r="D164" s="52"/>
      <c r="E164" s="53"/>
      <c r="F164" s="52"/>
      <c r="G164" s="52"/>
      <c r="H164" s="52"/>
      <c r="I164" s="52"/>
      <c r="J164" s="52"/>
    </row>
    <row r="165" spans="2:10" ht="13.15" x14ac:dyDescent="0.4">
      <c r="B165" s="45"/>
      <c r="C165" s="52"/>
      <c r="D165" s="52"/>
      <c r="E165" s="52"/>
      <c r="F165" s="52"/>
      <c r="G165" s="52"/>
      <c r="H165" s="52"/>
      <c r="I165" s="52"/>
      <c r="J165" s="52"/>
    </row>
    <row r="166" spans="2:10" x14ac:dyDescent="0.35">
      <c r="B166" s="47"/>
      <c r="C166" s="53"/>
      <c r="D166" s="53"/>
      <c r="E166" s="52"/>
      <c r="F166" s="52"/>
      <c r="G166" s="52"/>
      <c r="H166" s="52"/>
      <c r="I166" s="52"/>
      <c r="J166" s="52"/>
    </row>
    <row r="167" spans="2:10" x14ac:dyDescent="0.35">
      <c r="B167" s="47"/>
      <c r="C167" s="53"/>
      <c r="D167" s="53"/>
      <c r="E167" s="52"/>
      <c r="F167" s="52"/>
      <c r="G167" s="52"/>
      <c r="H167" s="52"/>
      <c r="I167" s="52"/>
      <c r="J167" s="52"/>
    </row>
    <row r="168" spans="2:10" x14ac:dyDescent="0.35">
      <c r="C168" s="53"/>
      <c r="D168" s="53"/>
      <c r="E168" s="52"/>
      <c r="F168" s="52"/>
      <c r="G168" s="52"/>
      <c r="H168" s="52"/>
      <c r="I168" s="52"/>
      <c r="J168" s="52"/>
    </row>
    <row r="169" spans="2:10" x14ac:dyDescent="0.35">
      <c r="B169" s="35"/>
      <c r="C169" s="53"/>
      <c r="D169" s="53"/>
      <c r="E169" s="52"/>
      <c r="F169" s="53"/>
      <c r="G169" s="53"/>
      <c r="H169" s="53"/>
      <c r="I169" s="53"/>
      <c r="J169" s="53"/>
    </row>
    <row r="170" spans="2:10" x14ac:dyDescent="0.35">
      <c r="B170" s="39"/>
      <c r="C170" s="52"/>
      <c r="D170" s="52"/>
      <c r="E170" s="53"/>
      <c r="F170" s="52"/>
      <c r="G170" s="52"/>
      <c r="H170" s="52"/>
      <c r="I170" s="52"/>
      <c r="J170" s="52"/>
    </row>
    <row r="171" spans="2:10" x14ac:dyDescent="0.35">
      <c r="B171" s="39"/>
      <c r="C171" s="52"/>
      <c r="D171" s="52"/>
      <c r="E171" s="53"/>
      <c r="F171" s="52"/>
      <c r="G171" s="52"/>
      <c r="H171" s="52"/>
      <c r="I171" s="52"/>
      <c r="J171" s="52"/>
    </row>
    <row r="172" spans="2:10" x14ac:dyDescent="0.35">
      <c r="C172" s="52"/>
      <c r="D172" s="52"/>
      <c r="E172" s="53"/>
      <c r="F172" s="52"/>
      <c r="G172" s="52"/>
      <c r="H172" s="52"/>
      <c r="I172" s="52"/>
      <c r="J172" s="52"/>
    </row>
    <row r="175" spans="2:10" ht="13.15" x14ac:dyDescent="0.4">
      <c r="B175" s="2"/>
    </row>
    <row r="176" spans="2:10" x14ac:dyDescent="0.35">
      <c r="B176" s="5"/>
    </row>
    <row r="177" spans="1:12" x14ac:dyDescent="0.35">
      <c r="B177" s="3"/>
    </row>
    <row r="178" spans="1:12" ht="13.15" x14ac:dyDescent="0.4">
      <c r="C178" s="34"/>
      <c r="D178" s="34"/>
      <c r="E178" s="34"/>
      <c r="F178" s="34"/>
      <c r="H178" s="2"/>
      <c r="I178" s="34"/>
      <c r="J178" s="34"/>
    </row>
    <row r="179" spans="1:12" ht="13.15" x14ac:dyDescent="0.4">
      <c r="F179" s="49"/>
    </row>
    <row r="180" spans="1:12" x14ac:dyDescent="0.35">
      <c r="B180" s="35"/>
      <c r="C180" s="53"/>
      <c r="D180" s="53"/>
      <c r="E180" s="53"/>
      <c r="F180" s="43"/>
      <c r="H180" s="50"/>
    </row>
    <row r="181" spans="1:12" ht="13.15" x14ac:dyDescent="0.4">
      <c r="B181" s="39"/>
      <c r="C181" s="53"/>
      <c r="D181" s="53"/>
      <c r="E181" s="53"/>
      <c r="F181" s="44"/>
      <c r="H181" s="31"/>
      <c r="I181" s="61"/>
      <c r="J181" s="61"/>
    </row>
    <row r="182" spans="1:12" ht="13.15" x14ac:dyDescent="0.4">
      <c r="B182" s="39"/>
      <c r="C182" s="53"/>
      <c r="D182" s="53"/>
      <c r="E182" s="53"/>
      <c r="F182" s="44"/>
      <c r="H182" s="31"/>
      <c r="I182" s="61"/>
      <c r="J182" s="61"/>
    </row>
    <row r="183" spans="1:12" ht="13.15" x14ac:dyDescent="0.4">
      <c r="C183" s="53"/>
      <c r="D183" s="53"/>
      <c r="E183" s="53"/>
      <c r="F183" s="44"/>
      <c r="H183" s="31"/>
      <c r="I183" s="51"/>
      <c r="J183" s="51"/>
    </row>
    <row r="184" spans="1:12" ht="13.15" x14ac:dyDescent="0.4">
      <c r="B184" s="35"/>
      <c r="C184" s="53"/>
      <c r="D184" s="53"/>
      <c r="E184" s="53"/>
      <c r="F184" s="44"/>
      <c r="H184" s="50"/>
      <c r="I184" s="25"/>
      <c r="J184" s="25"/>
    </row>
    <row r="185" spans="1:12" ht="13.15" x14ac:dyDescent="0.4">
      <c r="B185" s="39"/>
      <c r="C185" s="53"/>
      <c r="D185" s="53"/>
      <c r="E185" s="53"/>
      <c r="F185" s="44"/>
      <c r="H185" s="31"/>
      <c r="I185" s="61"/>
      <c r="J185" s="61"/>
    </row>
    <row r="186" spans="1:12" ht="13.15" x14ac:dyDescent="0.4">
      <c r="B186" s="39"/>
      <c r="C186" s="53"/>
      <c r="D186" s="53"/>
      <c r="E186" s="53"/>
      <c r="F186" s="44"/>
    </row>
    <row r="190" spans="1:12" ht="13.15" x14ac:dyDescent="0.4">
      <c r="A190" s="52"/>
      <c r="B190" s="2"/>
      <c r="C190" s="38"/>
      <c r="E190" s="38"/>
    </row>
    <row r="191" spans="1:12" x14ac:dyDescent="0.35">
      <c r="C191" s="38"/>
      <c r="E191" s="38"/>
    </row>
    <row r="192" spans="1:12" ht="13.15" x14ac:dyDescent="0.4">
      <c r="C192" s="34"/>
      <c r="D192" s="34"/>
      <c r="E192" s="34"/>
      <c r="F192" s="34"/>
      <c r="G192" s="34"/>
      <c r="H192" s="34"/>
      <c r="I192" s="34"/>
      <c r="J192" s="34"/>
      <c r="K192" s="34"/>
      <c r="L192" s="34"/>
    </row>
    <row r="194" spans="2:12" x14ac:dyDescent="0.35">
      <c r="B194" s="7"/>
      <c r="C194" s="33"/>
      <c r="D194" s="33"/>
      <c r="E194" s="55"/>
      <c r="F194" s="33"/>
      <c r="G194" s="33"/>
      <c r="H194" s="33"/>
      <c r="I194" s="33"/>
      <c r="J194" s="33"/>
      <c r="K194" s="55"/>
      <c r="L194" s="55"/>
    </row>
    <row r="195" spans="2:12" ht="15" x14ac:dyDescent="0.65">
      <c r="B195" s="7"/>
      <c r="C195" s="56"/>
      <c r="D195" s="56"/>
      <c r="E195" s="56"/>
      <c r="F195" s="56"/>
      <c r="G195" s="56"/>
      <c r="H195" s="56"/>
      <c r="I195" s="56"/>
      <c r="J195" s="56"/>
      <c r="K195" s="57"/>
      <c r="L195" s="57"/>
    </row>
    <row r="196" spans="2:12" x14ac:dyDescent="0.35">
      <c r="B196" s="7"/>
      <c r="C196" s="22"/>
      <c r="D196" s="22"/>
      <c r="E196" s="22"/>
      <c r="F196" s="22"/>
      <c r="G196" s="22"/>
      <c r="H196" s="22"/>
      <c r="I196" s="22"/>
      <c r="J196" s="22"/>
      <c r="K196" s="22"/>
      <c r="L196" s="22"/>
    </row>
    <row r="197" spans="2:12" x14ac:dyDescent="0.35">
      <c r="B197" s="7"/>
      <c r="C197" s="22"/>
      <c r="D197" s="22"/>
      <c r="E197" s="22"/>
      <c r="F197" s="22"/>
      <c r="G197" s="22"/>
      <c r="H197" s="22"/>
      <c r="I197" s="22"/>
      <c r="J197" s="22"/>
      <c r="K197" s="22"/>
      <c r="L197" s="22"/>
    </row>
    <row r="198" spans="2:12" x14ac:dyDescent="0.35">
      <c r="B198" s="7"/>
      <c r="C198" s="22"/>
      <c r="D198" s="22"/>
      <c r="E198" s="22"/>
      <c r="F198" s="22"/>
      <c r="G198" s="22"/>
      <c r="H198" s="22"/>
      <c r="I198" s="22"/>
      <c r="J198" s="22"/>
      <c r="K198" s="22"/>
      <c r="L198" s="22"/>
    </row>
    <row r="199" spans="2:12" ht="15" x14ac:dyDescent="0.65">
      <c r="B199" s="7"/>
      <c r="C199" s="32"/>
      <c r="E199" s="38"/>
    </row>
    <row r="200" spans="2:12" x14ac:dyDescent="0.35">
      <c r="B200" s="7"/>
      <c r="C200" s="22"/>
      <c r="E200" s="38"/>
    </row>
    <row r="201" spans="2:12" x14ac:dyDescent="0.35">
      <c r="B201" s="7"/>
      <c r="C201" s="38"/>
      <c r="E201" s="38"/>
    </row>
    <row r="202" spans="2:12" ht="13.15" x14ac:dyDescent="0.4">
      <c r="C202" s="34"/>
      <c r="D202" s="34"/>
      <c r="E202" s="34"/>
      <c r="F202" s="34"/>
      <c r="G202" s="34"/>
      <c r="H202" s="34"/>
      <c r="I202" s="34"/>
      <c r="J202" s="34"/>
      <c r="K202" s="34"/>
      <c r="L202" s="34"/>
    </row>
    <row r="204" spans="2:12" x14ac:dyDescent="0.35">
      <c r="B204" s="7"/>
      <c r="C204" s="22"/>
    </row>
    <row r="205" spans="2:12" ht="15" x14ac:dyDescent="0.65">
      <c r="B205" s="7"/>
      <c r="C205" s="32"/>
    </row>
    <row r="206" spans="2:12" x14ac:dyDescent="0.35">
      <c r="B206" s="7"/>
      <c r="C206" s="22"/>
      <c r="D206" s="22"/>
      <c r="G206" s="7"/>
    </row>
    <row r="207" spans="2:12" x14ac:dyDescent="0.35">
      <c r="C207" s="38"/>
      <c r="E207" s="38"/>
      <c r="G207" s="7"/>
    </row>
    <row r="208" spans="2:12" x14ac:dyDescent="0.35">
      <c r="B208" s="59"/>
      <c r="C208" s="22"/>
      <c r="E208" s="62"/>
      <c r="G208" s="62"/>
    </row>
    <row r="209" spans="1:10" x14ac:dyDescent="0.35">
      <c r="B209" s="7"/>
      <c r="C209" s="22"/>
      <c r="E209" s="60"/>
    </row>
    <row r="210" spans="1:10" ht="15" x14ac:dyDescent="0.65">
      <c r="B210" s="7"/>
      <c r="C210" s="32"/>
      <c r="E210" s="63"/>
    </row>
    <row r="211" spans="1:10" x14ac:dyDescent="0.35">
      <c r="B211" s="7"/>
      <c r="C211" s="22"/>
      <c r="E211" s="60"/>
    </row>
    <row r="213" spans="1:10" x14ac:dyDescent="0.35">
      <c r="C213" s="64"/>
    </row>
    <row r="214" spans="1:10" ht="13.15" x14ac:dyDescent="0.4">
      <c r="A214" s="2"/>
    </row>
    <row r="215" spans="1:10" ht="13.15" x14ac:dyDescent="0.4">
      <c r="A215" s="52"/>
      <c r="B215" s="30"/>
      <c r="C215" s="38"/>
      <c r="E215" s="38"/>
    </row>
    <row r="216" spans="1:10" x14ac:dyDescent="0.35">
      <c r="B216" s="5"/>
    </row>
    <row r="217" spans="1:10" x14ac:dyDescent="0.35">
      <c r="A217" s="52"/>
    </row>
    <row r="218" spans="1:10" ht="13.15" x14ac:dyDescent="0.4">
      <c r="B218" s="2"/>
    </row>
    <row r="219" spans="1:10" x14ac:dyDescent="0.35">
      <c r="B219" s="5"/>
    </row>
    <row r="220" spans="1:10" ht="13.15" x14ac:dyDescent="0.4">
      <c r="B220" s="2"/>
    </row>
    <row r="221" spans="1:10" ht="13.15" x14ac:dyDescent="0.4">
      <c r="C221" s="34"/>
      <c r="D221" s="34"/>
      <c r="E221" s="34"/>
      <c r="F221" s="34"/>
      <c r="G221" s="34"/>
      <c r="H221" s="34"/>
      <c r="I221" s="34"/>
      <c r="J221" s="34"/>
    </row>
    <row r="222" spans="1:10" x14ac:dyDescent="0.35">
      <c r="C222" s="52"/>
      <c r="D222" s="52"/>
      <c r="E222" s="52"/>
      <c r="F222" s="53"/>
      <c r="G222" s="53"/>
      <c r="H222" s="53"/>
      <c r="I222" s="53"/>
      <c r="J222" s="53"/>
    </row>
    <row r="223" spans="1:10" x14ac:dyDescent="0.35">
      <c r="B223" s="35"/>
      <c r="C223" s="52"/>
      <c r="D223" s="52"/>
      <c r="E223" s="52"/>
      <c r="F223" s="53"/>
      <c r="G223" s="53"/>
      <c r="H223" s="53"/>
      <c r="I223" s="53"/>
      <c r="J223" s="53"/>
    </row>
    <row r="224" spans="1:10" x14ac:dyDescent="0.35">
      <c r="B224" s="39"/>
      <c r="C224" s="52"/>
      <c r="D224" s="52"/>
      <c r="E224" s="53"/>
    </row>
    <row r="225" spans="2:10" x14ac:dyDescent="0.35">
      <c r="B225" s="39"/>
      <c r="C225" s="52"/>
      <c r="D225" s="52"/>
      <c r="E225" s="53"/>
      <c r="F225" s="52"/>
      <c r="G225" s="52"/>
      <c r="H225" s="52"/>
      <c r="I225" s="52"/>
      <c r="J225" s="52"/>
    </row>
    <row r="226" spans="2:10" ht="13.15" x14ac:dyDescent="0.4">
      <c r="B226" s="45"/>
      <c r="C226" s="52"/>
      <c r="D226" s="52"/>
      <c r="E226" s="52"/>
      <c r="F226" s="52"/>
      <c r="G226" s="52"/>
      <c r="H226" s="52"/>
      <c r="I226" s="52"/>
      <c r="J226" s="52"/>
    </row>
    <row r="227" spans="2:10" x14ac:dyDescent="0.35">
      <c r="B227" s="47"/>
      <c r="C227" s="53"/>
      <c r="D227" s="53"/>
      <c r="E227" s="52"/>
      <c r="F227" s="52"/>
      <c r="G227" s="52"/>
      <c r="H227" s="52"/>
      <c r="I227" s="52"/>
      <c r="J227" s="52"/>
    </row>
    <row r="228" spans="2:10" x14ac:dyDescent="0.35">
      <c r="B228" s="47"/>
      <c r="C228" s="53"/>
      <c r="D228" s="53"/>
      <c r="E228" s="52"/>
      <c r="F228" s="52"/>
      <c r="G228" s="52"/>
      <c r="H228" s="52"/>
      <c r="I228" s="52"/>
      <c r="J228" s="52"/>
    </row>
    <row r="229" spans="2:10" x14ac:dyDescent="0.35">
      <c r="C229" s="53"/>
      <c r="D229" s="53"/>
      <c r="E229" s="52"/>
      <c r="F229" s="52"/>
      <c r="G229" s="52"/>
      <c r="H229" s="52"/>
      <c r="I229" s="52"/>
      <c r="J229" s="52"/>
    </row>
    <row r="230" spans="2:10" x14ac:dyDescent="0.35">
      <c r="B230" s="35"/>
      <c r="C230" s="53"/>
      <c r="D230" s="53"/>
      <c r="E230" s="52"/>
      <c r="F230" s="53"/>
      <c r="G230" s="53"/>
      <c r="H230" s="53"/>
      <c r="I230" s="53"/>
      <c r="J230" s="53"/>
    </row>
    <row r="231" spans="2:10" x14ac:dyDescent="0.35">
      <c r="B231" s="39"/>
      <c r="C231" s="52"/>
      <c r="D231" s="52"/>
      <c r="E231" s="53"/>
      <c r="F231" s="52"/>
      <c r="G231" s="52"/>
      <c r="H231" s="52"/>
      <c r="I231" s="52"/>
      <c r="J231" s="52"/>
    </row>
    <row r="232" spans="2:10" x14ac:dyDescent="0.35">
      <c r="B232" s="39"/>
      <c r="C232" s="52"/>
      <c r="D232" s="52"/>
      <c r="E232" s="53"/>
      <c r="F232" s="52"/>
      <c r="G232" s="52"/>
      <c r="H232" s="52"/>
      <c r="I232" s="52"/>
      <c r="J232" s="52"/>
    </row>
    <row r="233" spans="2:10" x14ac:dyDescent="0.35">
      <c r="C233" s="52"/>
      <c r="D233" s="52"/>
      <c r="E233" s="53"/>
      <c r="F233" s="52"/>
      <c r="G233" s="52"/>
      <c r="H233" s="52"/>
      <c r="I233" s="52"/>
      <c r="J233" s="52"/>
    </row>
    <row r="236" spans="2:10" ht="13.15" x14ac:dyDescent="0.4">
      <c r="B236" s="2"/>
    </row>
    <row r="237" spans="2:10" x14ac:dyDescent="0.35">
      <c r="B237" s="5"/>
    </row>
    <row r="238" spans="2:10" x14ac:dyDescent="0.35">
      <c r="B238" s="3"/>
    </row>
    <row r="239" spans="2:10" ht="13.15" x14ac:dyDescent="0.4">
      <c r="C239" s="34"/>
      <c r="D239" s="34"/>
      <c r="E239" s="34"/>
      <c r="F239" s="34"/>
      <c r="H239" s="2"/>
      <c r="I239" s="34"/>
      <c r="J239" s="34"/>
    </row>
    <row r="240" spans="2:10" ht="13.15" x14ac:dyDescent="0.4">
      <c r="F240" s="49"/>
    </row>
    <row r="241" spans="1:12" x14ac:dyDescent="0.35">
      <c r="B241" s="35"/>
      <c r="C241" s="53"/>
      <c r="D241" s="53"/>
      <c r="E241" s="53"/>
      <c r="F241" s="43"/>
      <c r="H241" s="50"/>
    </row>
    <row r="242" spans="1:12" ht="13.15" x14ac:dyDescent="0.4">
      <c r="B242" s="39"/>
      <c r="C242" s="53"/>
      <c r="D242" s="53"/>
      <c r="E242" s="53"/>
      <c r="F242" s="44"/>
      <c r="H242" s="31"/>
      <c r="I242" s="61"/>
      <c r="J242" s="61"/>
    </row>
    <row r="243" spans="1:12" ht="13.15" x14ac:dyDescent="0.4">
      <c r="B243" s="39"/>
      <c r="C243" s="53"/>
      <c r="D243" s="53"/>
      <c r="E243" s="53"/>
      <c r="F243" s="44"/>
      <c r="H243" s="31"/>
      <c r="I243" s="61"/>
      <c r="J243" s="61"/>
    </row>
    <row r="244" spans="1:12" ht="13.15" x14ac:dyDescent="0.4">
      <c r="C244" s="53"/>
      <c r="D244" s="53"/>
      <c r="E244" s="53"/>
      <c r="F244" s="44"/>
      <c r="H244" s="31"/>
      <c r="I244" s="51"/>
      <c r="J244" s="51"/>
    </row>
    <row r="245" spans="1:12" ht="13.15" x14ac:dyDescent="0.4">
      <c r="B245" s="35"/>
      <c r="C245" s="53"/>
      <c r="D245" s="53"/>
      <c r="E245" s="53"/>
      <c r="F245" s="44"/>
      <c r="H245" s="50"/>
      <c r="I245" s="25"/>
      <c r="J245" s="25"/>
    </row>
    <row r="246" spans="1:12" ht="13.15" x14ac:dyDescent="0.4">
      <c r="B246" s="39"/>
      <c r="C246" s="53"/>
      <c r="D246" s="53"/>
      <c r="E246" s="53"/>
      <c r="F246" s="44"/>
      <c r="H246" s="31"/>
      <c r="I246" s="61"/>
      <c r="J246" s="61"/>
    </row>
    <row r="247" spans="1:12" ht="13.15" x14ac:dyDescent="0.4">
      <c r="B247" s="39"/>
      <c r="C247" s="53"/>
      <c r="D247" s="53"/>
      <c r="E247" s="53"/>
      <c r="F247" s="44"/>
    </row>
    <row r="252" spans="1:12" ht="13.15" x14ac:dyDescent="0.4">
      <c r="A252" s="52"/>
      <c r="B252" s="2"/>
      <c r="C252" s="38"/>
      <c r="E252" s="38"/>
    </row>
    <row r="253" spans="1:12" x14ac:dyDescent="0.35">
      <c r="C253" s="38"/>
      <c r="E253" s="38"/>
    </row>
    <row r="254" spans="1:12" ht="13.15" x14ac:dyDescent="0.4">
      <c r="C254" s="34"/>
      <c r="D254" s="34"/>
      <c r="E254" s="34"/>
      <c r="F254" s="34"/>
      <c r="G254" s="34"/>
      <c r="H254" s="34"/>
      <c r="I254" s="34"/>
      <c r="J254" s="34"/>
      <c r="K254" s="34"/>
      <c r="L254" s="34"/>
    </row>
    <row r="256" spans="1:12" x14ac:dyDescent="0.35">
      <c r="B256" s="7"/>
      <c r="C256" s="33"/>
      <c r="D256" s="33"/>
      <c r="E256" s="55"/>
      <c r="F256" s="33"/>
      <c r="G256" s="33"/>
      <c r="H256" s="33"/>
      <c r="I256" s="33"/>
      <c r="J256" s="33"/>
      <c r="K256" s="55"/>
      <c r="L256" s="55"/>
    </row>
    <row r="257" spans="2:12" ht="15" x14ac:dyDescent="0.65">
      <c r="B257" s="7"/>
      <c r="C257" s="56"/>
      <c r="D257" s="56"/>
      <c r="E257" s="56"/>
      <c r="F257" s="65"/>
      <c r="G257" s="65"/>
      <c r="H257" s="65"/>
      <c r="I257" s="65"/>
      <c r="J257" s="65"/>
      <c r="K257" s="57"/>
      <c r="L257" s="57"/>
    </row>
    <row r="258" spans="2:12" x14ac:dyDescent="0.35">
      <c r="B258" s="7"/>
      <c r="C258" s="22"/>
      <c r="D258" s="22"/>
      <c r="E258" s="22"/>
      <c r="F258" s="22"/>
      <c r="G258" s="22"/>
      <c r="H258" s="22"/>
      <c r="I258" s="22"/>
      <c r="J258" s="22"/>
      <c r="K258" s="22"/>
      <c r="L258" s="22"/>
    </row>
    <row r="259" spans="2:12" x14ac:dyDescent="0.35">
      <c r="B259" s="7"/>
      <c r="C259" s="22"/>
      <c r="D259" s="22"/>
      <c r="E259" s="22"/>
      <c r="F259" s="22"/>
      <c r="G259" s="22"/>
      <c r="H259" s="22"/>
      <c r="I259" s="22"/>
      <c r="J259" s="22"/>
      <c r="K259" s="22"/>
      <c r="L259" s="22"/>
    </row>
    <row r="260" spans="2:12" x14ac:dyDescent="0.35">
      <c r="B260" s="7"/>
      <c r="C260" s="22"/>
      <c r="D260" s="22"/>
      <c r="E260" s="22"/>
      <c r="F260" s="22"/>
      <c r="G260" s="22"/>
      <c r="H260" s="22"/>
      <c r="I260" s="22"/>
      <c r="J260" s="22"/>
      <c r="K260" s="22"/>
      <c r="L260" s="22"/>
    </row>
    <row r="261" spans="2:12" ht="15" x14ac:dyDescent="0.65">
      <c r="B261" s="7"/>
      <c r="C261" s="32"/>
      <c r="E261" s="38"/>
    </row>
    <row r="262" spans="2:12" x14ac:dyDescent="0.35">
      <c r="B262" s="7"/>
      <c r="C262" s="22"/>
      <c r="E262" s="38"/>
    </row>
    <row r="263" spans="2:12" x14ac:dyDescent="0.35">
      <c r="B263" s="7"/>
      <c r="C263" s="38"/>
      <c r="E263" s="38"/>
    </row>
    <row r="264" spans="2:12" ht="13.15" x14ac:dyDescent="0.4">
      <c r="C264" s="34"/>
      <c r="D264" s="34"/>
      <c r="E264" s="34"/>
      <c r="F264" s="34"/>
      <c r="G264" s="34"/>
      <c r="H264" s="34"/>
      <c r="I264" s="34"/>
      <c r="J264" s="34"/>
      <c r="K264" s="34"/>
      <c r="L264" s="34"/>
    </row>
    <row r="266" spans="2:12" x14ac:dyDescent="0.35">
      <c r="C266" s="66"/>
      <c r="D266" s="66"/>
      <c r="E266" s="66"/>
    </row>
    <row r="267" spans="2:12" x14ac:dyDescent="0.35">
      <c r="B267" s="7"/>
      <c r="C267" s="22"/>
      <c r="D267" s="64"/>
      <c r="E267" s="22"/>
    </row>
    <row r="268" spans="2:12" x14ac:dyDescent="0.35">
      <c r="B268" s="7"/>
      <c r="C268" s="67"/>
      <c r="D268" s="68"/>
      <c r="E268" s="67"/>
    </row>
    <row r="269" spans="2:12" x14ac:dyDescent="0.35">
      <c r="B269" s="7"/>
      <c r="C269" s="22"/>
      <c r="D269" s="22"/>
      <c r="E269" s="22"/>
      <c r="G269" s="7"/>
    </row>
    <row r="270" spans="2:12" x14ac:dyDescent="0.35">
      <c r="C270" s="38"/>
      <c r="E270" s="38"/>
      <c r="G270" s="7"/>
    </row>
    <row r="271" spans="2:12" x14ac:dyDescent="0.35">
      <c r="B271" s="59"/>
      <c r="C271" s="22"/>
      <c r="E271" s="62"/>
      <c r="G271" s="62"/>
    </row>
    <row r="272" spans="2:12" x14ac:dyDescent="0.35">
      <c r="B272" s="7"/>
      <c r="C272" s="22"/>
      <c r="E272" s="60"/>
    </row>
    <row r="273" spans="2:5" x14ac:dyDescent="0.35">
      <c r="B273" s="7"/>
      <c r="C273" s="67"/>
      <c r="E273" s="63"/>
    </row>
    <row r="274" spans="2:5" x14ac:dyDescent="0.35">
      <c r="B274" s="7"/>
      <c r="C274" s="22"/>
      <c r="E274" s="60"/>
    </row>
  </sheetData>
  <pageMargins left="0.75" right="0.75" top="1" bottom="1" header="0.5" footer="0.5"/>
  <pageSetup scale="76" fitToHeight="0" orientation="landscape" r:id="rId1"/>
  <headerFooter alignWithMargins="0">
    <oddHeader>&amp;C&amp;"Arial,Bold"&amp;20Exhibit 2C</oddHeader>
  </headerFooter>
  <rowBreaks count="7" manualBreakCount="7">
    <brk id="34" max="9" man="1"/>
    <brk id="80" max="9" man="1"/>
    <brk id="116" max="9" man="1"/>
    <brk id="152" max="9" man="1"/>
    <brk id="188" max="9" man="1"/>
    <brk id="213" max="11" man="1"/>
    <brk id="251" max="1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">
    <pageSetUpPr fitToPage="1"/>
  </sheetPr>
  <dimension ref="A1:M276"/>
  <sheetViews>
    <sheetView zoomScale="120" zoomScaleNormal="120" zoomScaleSheetLayoutView="80" workbookViewId="0">
      <selection activeCell="I19" sqref="I19"/>
    </sheetView>
  </sheetViews>
  <sheetFormatPr defaultColWidth="9.1328125" defaultRowHeight="12.75" x14ac:dyDescent="0.35"/>
  <cols>
    <col min="1" max="1" width="12.265625" bestFit="1" customWidth="1"/>
    <col min="2" max="2" width="46" customWidth="1"/>
    <col min="3" max="3" width="17.86328125" customWidth="1"/>
    <col min="4" max="5" width="13.1328125" customWidth="1"/>
    <col min="6" max="7" width="12.1328125" customWidth="1"/>
    <col min="8" max="8" width="11.86328125" customWidth="1"/>
    <col min="9" max="9" width="11" customWidth="1"/>
    <col min="10" max="10" width="13.1328125" customWidth="1"/>
    <col min="11" max="11" width="12.59765625" customWidth="1"/>
    <col min="12" max="12" width="21" customWidth="1"/>
    <col min="13" max="13" width="14.265625" bestFit="1" customWidth="1"/>
    <col min="14" max="14" width="24.1328125" bestFit="1" customWidth="1"/>
    <col min="15" max="16" width="10.86328125" bestFit="1" customWidth="1"/>
    <col min="17" max="17" width="14.3984375" bestFit="1" customWidth="1"/>
  </cols>
  <sheetData>
    <row r="1" spans="1:7" ht="20.65" x14ac:dyDescent="0.6">
      <c r="A1" s="69" t="s">
        <v>56</v>
      </c>
    </row>
    <row r="2" spans="1:7" ht="15" x14ac:dyDescent="0.4">
      <c r="A2" s="4" t="s">
        <v>42</v>
      </c>
    </row>
    <row r="3" spans="1:7" x14ac:dyDescent="0.35">
      <c r="A3" s="71" t="s">
        <v>13</v>
      </c>
    </row>
    <row r="4" spans="1:7" x14ac:dyDescent="0.35">
      <c r="A4" s="5" t="s">
        <v>14</v>
      </c>
    </row>
    <row r="6" spans="1:7" ht="13.15" x14ac:dyDescent="0.4">
      <c r="A6" s="70" t="s">
        <v>15</v>
      </c>
      <c r="B6" s="2" t="s">
        <v>16</v>
      </c>
    </row>
    <row r="7" spans="1:7" ht="51" customHeight="1" x14ac:dyDescent="0.4">
      <c r="A7" s="7" t="s">
        <v>17</v>
      </c>
      <c r="B7" s="2" t="s">
        <v>57</v>
      </c>
      <c r="C7" s="1" t="s">
        <v>54</v>
      </c>
      <c r="D7" s="1" t="s">
        <v>53</v>
      </c>
      <c r="E7" s="1" t="s">
        <v>52</v>
      </c>
      <c r="G7" s="1" t="s">
        <v>0</v>
      </c>
    </row>
    <row r="9" spans="1:7" ht="13.15" x14ac:dyDescent="0.4">
      <c r="A9" s="7">
        <v>1</v>
      </c>
      <c r="B9" s="2" t="s">
        <v>18</v>
      </c>
      <c r="C9" s="8">
        <v>99.54</v>
      </c>
      <c r="D9" s="8">
        <v>96.38</v>
      </c>
      <c r="E9" s="8">
        <v>96.38</v>
      </c>
      <c r="G9" s="3" t="s">
        <v>51</v>
      </c>
    </row>
    <row r="10" spans="1:7" ht="13.15" x14ac:dyDescent="0.4">
      <c r="A10" s="9" t="s">
        <v>19</v>
      </c>
      <c r="B10" s="2" t="s">
        <v>44</v>
      </c>
      <c r="C10" s="10">
        <f>'Attachment-D-1'!C23</f>
        <v>-7.89</v>
      </c>
      <c r="D10" s="11"/>
      <c r="E10" s="11"/>
      <c r="G10" s="3"/>
    </row>
    <row r="11" spans="1:7" ht="13.15" x14ac:dyDescent="0.4">
      <c r="A11" s="7"/>
      <c r="B11" s="2" t="s">
        <v>20</v>
      </c>
      <c r="C11" s="12">
        <f>+C9+C10</f>
        <v>91.65</v>
      </c>
      <c r="D11" s="12">
        <f>+D9+D10</f>
        <v>96.38</v>
      </c>
      <c r="E11" s="12">
        <f>+E9+E10</f>
        <v>96.38</v>
      </c>
      <c r="G11" s="13" t="s">
        <v>21</v>
      </c>
    </row>
    <row r="12" spans="1:7" ht="13.15" x14ac:dyDescent="0.4">
      <c r="A12" s="7"/>
      <c r="B12" s="2"/>
      <c r="C12" s="12"/>
      <c r="D12" s="12"/>
      <c r="E12" s="12"/>
      <c r="G12" s="13"/>
    </row>
    <row r="13" spans="1:7" x14ac:dyDescent="0.35">
      <c r="B13" s="5" t="s">
        <v>22</v>
      </c>
    </row>
    <row r="14" spans="1:7" ht="13.15" x14ac:dyDescent="0.4">
      <c r="A14" s="7">
        <v>2</v>
      </c>
      <c r="B14" s="2" t="s">
        <v>23</v>
      </c>
      <c r="C14" s="14">
        <v>28</v>
      </c>
      <c r="D14" s="14">
        <v>29</v>
      </c>
      <c r="E14" s="14">
        <v>28</v>
      </c>
    </row>
    <row r="15" spans="1:7" ht="13.15" x14ac:dyDescent="0.4">
      <c r="A15" s="7">
        <v>3</v>
      </c>
      <c r="B15" s="2" t="s">
        <v>24</v>
      </c>
      <c r="C15" s="14">
        <v>85</v>
      </c>
      <c r="D15" s="14">
        <v>85</v>
      </c>
      <c r="E15" s="14">
        <v>85</v>
      </c>
    </row>
    <row r="16" spans="1:7" ht="13.15" x14ac:dyDescent="0.4">
      <c r="A16" s="7"/>
      <c r="B16" s="2" t="s">
        <v>25</v>
      </c>
    </row>
    <row r="17" spans="1:12" x14ac:dyDescent="0.35">
      <c r="A17" s="7">
        <v>4</v>
      </c>
      <c r="B17" s="15" t="s">
        <v>26</v>
      </c>
      <c r="C17" s="16">
        <v>1</v>
      </c>
      <c r="D17" s="16">
        <v>1</v>
      </c>
      <c r="E17" s="16">
        <v>1</v>
      </c>
      <c r="K17" s="16"/>
    </row>
    <row r="18" spans="1:12" x14ac:dyDescent="0.35">
      <c r="A18" s="7">
        <v>5</v>
      </c>
      <c r="B18" s="15" t="s">
        <v>27</v>
      </c>
      <c r="C18" s="16">
        <v>1</v>
      </c>
      <c r="D18" s="16">
        <v>1</v>
      </c>
      <c r="E18" s="16">
        <v>1</v>
      </c>
      <c r="K18" s="16"/>
    </row>
    <row r="19" spans="1:12" x14ac:dyDescent="0.35">
      <c r="A19" s="7"/>
    </row>
    <row r="20" spans="1:12" ht="13.15" x14ac:dyDescent="0.4">
      <c r="A20" s="7"/>
      <c r="B20" s="2" t="s">
        <v>28</v>
      </c>
    </row>
    <row r="21" spans="1:12" x14ac:dyDescent="0.35">
      <c r="A21" s="7">
        <v>6</v>
      </c>
      <c r="B21" t="s">
        <v>29</v>
      </c>
      <c r="C21" s="17">
        <v>10193805.249086145</v>
      </c>
      <c r="D21" s="18"/>
      <c r="E21" s="18"/>
    </row>
    <row r="22" spans="1:12" x14ac:dyDescent="0.35">
      <c r="A22" s="7">
        <v>7</v>
      </c>
      <c r="B22" t="s">
        <v>30</v>
      </c>
      <c r="C22" s="17">
        <v>15689183.848043982</v>
      </c>
      <c r="D22" s="18"/>
      <c r="E22" s="18"/>
    </row>
    <row r="23" spans="1:12" x14ac:dyDescent="0.35">
      <c r="A23" s="7"/>
    </row>
    <row r="24" spans="1:12" ht="13.15" x14ac:dyDescent="0.4">
      <c r="A24" s="7"/>
      <c r="B24" s="2" t="s">
        <v>31</v>
      </c>
    </row>
    <row r="25" spans="1:12" x14ac:dyDescent="0.35">
      <c r="A25" s="7">
        <v>8</v>
      </c>
      <c r="B25" s="15" t="s">
        <v>26</v>
      </c>
      <c r="C25" s="19">
        <f>+C$9*C$14/C$15*C17*$C21/1000+C$10*C$14/C$15*$C21/1000</f>
        <v>307756.97682593961</v>
      </c>
      <c r="D25" s="19">
        <f t="shared" ref="D25:E26" si="0">+D$9*D$14/D$15*D17*$C21/1000+D$10*D$14/D$15*$C21/1000</f>
        <v>335198.70055647945</v>
      </c>
      <c r="E25" s="19">
        <f t="shared" si="0"/>
        <v>323640.12467522157</v>
      </c>
      <c r="F25" s="20"/>
      <c r="G25" s="21" t="s">
        <v>45</v>
      </c>
      <c r="J25" s="22"/>
      <c r="L25" s="22"/>
    </row>
    <row r="26" spans="1:12" ht="15" x14ac:dyDescent="0.65">
      <c r="A26" s="7">
        <v>9</v>
      </c>
      <c r="B26" s="15" t="s">
        <v>27</v>
      </c>
      <c r="C26" s="23">
        <f>+C$9*C$14/C$15*C18*$C22/1000+C$10*C$14/C$15*$C22/1000</f>
        <v>473665.68930412323</v>
      </c>
      <c r="D26" s="23">
        <f t="shared" si="0"/>
        <v>515900.97222305753</v>
      </c>
      <c r="E26" s="23">
        <f t="shared" si="0"/>
        <v>498111.28352571069</v>
      </c>
      <c r="F26" s="20"/>
      <c r="G26" s="21" t="s">
        <v>46</v>
      </c>
    </row>
    <row r="27" spans="1:12" x14ac:dyDescent="0.35">
      <c r="A27" s="7">
        <v>10</v>
      </c>
      <c r="B27" t="s">
        <v>32</v>
      </c>
      <c r="C27" s="22">
        <f>+C26+C25</f>
        <v>781422.66613006289</v>
      </c>
      <c r="D27" s="22">
        <f>+D26+D25</f>
        <v>851099.67277953704</v>
      </c>
      <c r="E27" s="22">
        <f>+E26+E25</f>
        <v>821751.4082009322</v>
      </c>
      <c r="G27" t="s">
        <v>33</v>
      </c>
      <c r="J27" s="22"/>
      <c r="L27" s="22"/>
    </row>
    <row r="28" spans="1:12" x14ac:dyDescent="0.35">
      <c r="A28" s="7"/>
    </row>
    <row r="29" spans="1:12" ht="13.15" x14ac:dyDescent="0.4">
      <c r="A29" s="7"/>
      <c r="B29" s="2" t="s">
        <v>34</v>
      </c>
    </row>
    <row r="30" spans="1:12" x14ac:dyDescent="0.35">
      <c r="A30" s="7">
        <v>11</v>
      </c>
      <c r="B30" s="15" t="s">
        <v>26</v>
      </c>
      <c r="C30" s="24">
        <f>ROUND(+SUM(C25:E25)/C21*1000,3)</f>
        <v>94.822000000000003</v>
      </c>
      <c r="D30" s="25"/>
      <c r="G30" s="26" t="s">
        <v>35</v>
      </c>
    </row>
    <row r="31" spans="1:12" x14ac:dyDescent="0.35">
      <c r="A31" s="7">
        <v>12</v>
      </c>
      <c r="B31" s="15" t="s">
        <v>27</v>
      </c>
      <c r="C31" s="27">
        <f>ROUND(+SUM(C26:E26)/C22*1000,3)</f>
        <v>94.822000000000003</v>
      </c>
      <c r="G31" s="26" t="s">
        <v>36</v>
      </c>
    </row>
    <row r="32" spans="1:12" x14ac:dyDescent="0.35">
      <c r="A32" s="7"/>
      <c r="B32" s="15"/>
      <c r="C32" s="28"/>
      <c r="G32" s="26"/>
    </row>
    <row r="33" spans="1:10" ht="13.15" x14ac:dyDescent="0.4">
      <c r="A33" s="7">
        <v>13</v>
      </c>
      <c r="B33" t="s">
        <v>37</v>
      </c>
      <c r="C33" s="29">
        <f>ROUND(+SUM(C27:E27)/(C21+C22)*1000,3)</f>
        <v>94.822000000000003</v>
      </c>
      <c r="D33" t="s">
        <v>38</v>
      </c>
      <c r="G33" s="26" t="s">
        <v>39</v>
      </c>
    </row>
    <row r="34" spans="1:10" x14ac:dyDescent="0.35">
      <c r="D34" t="s">
        <v>40</v>
      </c>
      <c r="G34" t="s">
        <v>41</v>
      </c>
    </row>
    <row r="35" spans="1:10" x14ac:dyDescent="0.35">
      <c r="C35" s="25"/>
    </row>
    <row r="36" spans="1:10" ht="13.15" x14ac:dyDescent="0.4">
      <c r="B36" s="30"/>
      <c r="D36" s="25"/>
    </row>
    <row r="37" spans="1:10" x14ac:dyDescent="0.35">
      <c r="A37" s="7"/>
      <c r="B37" s="31"/>
      <c r="C37" s="22"/>
      <c r="D37" s="25"/>
      <c r="G37" s="26"/>
    </row>
    <row r="38" spans="1:10" ht="15" x14ac:dyDescent="0.65">
      <c r="A38" s="7"/>
      <c r="B38" s="31"/>
      <c r="C38" s="32"/>
      <c r="D38" s="25"/>
      <c r="G38" s="26"/>
    </row>
    <row r="39" spans="1:10" x14ac:dyDescent="0.35">
      <c r="A39" s="7"/>
      <c r="B39" s="31"/>
      <c r="C39" s="33"/>
      <c r="D39" s="25"/>
      <c r="G39" s="26"/>
    </row>
    <row r="40" spans="1:10" x14ac:dyDescent="0.35">
      <c r="B40" s="31"/>
      <c r="D40" s="25"/>
    </row>
    <row r="42" spans="1:10" ht="13.15" x14ac:dyDescent="0.4">
      <c r="A42" s="6"/>
      <c r="B42" s="2"/>
      <c r="G42" s="5"/>
    </row>
    <row r="43" spans="1:10" ht="13.15" x14ac:dyDescent="0.4">
      <c r="A43" s="6"/>
      <c r="B43" s="2"/>
      <c r="G43" s="5"/>
    </row>
    <row r="44" spans="1:10" ht="13.15" x14ac:dyDescent="0.4">
      <c r="B44" s="2"/>
    </row>
    <row r="45" spans="1:10" x14ac:dyDescent="0.35">
      <c r="B45" s="5"/>
    </row>
    <row r="46" spans="1:10" ht="13.15" x14ac:dyDescent="0.4">
      <c r="B46" s="2"/>
    </row>
    <row r="47" spans="1:10" ht="13.15" x14ac:dyDescent="0.4">
      <c r="C47" s="34"/>
      <c r="D47" s="34"/>
      <c r="E47" s="34"/>
      <c r="F47" s="34"/>
      <c r="G47" s="34"/>
      <c r="H47" s="34"/>
      <c r="I47" s="34"/>
      <c r="J47" s="34"/>
    </row>
    <row r="48" spans="1:10" ht="13.15" x14ac:dyDescent="0.4">
      <c r="C48" s="34"/>
      <c r="D48" s="34"/>
      <c r="E48" s="34"/>
      <c r="F48" s="34"/>
      <c r="G48" s="34"/>
    </row>
    <row r="49" spans="2:13" ht="13.15" x14ac:dyDescent="0.4">
      <c r="B49" s="35"/>
      <c r="E49" s="36"/>
      <c r="F49" s="37"/>
      <c r="G49" s="37"/>
      <c r="H49" s="37"/>
      <c r="I49" s="36"/>
      <c r="J49" s="36"/>
      <c r="K49" s="38"/>
      <c r="L49" s="38"/>
      <c r="M49" s="38"/>
    </row>
    <row r="50" spans="2:13" ht="13.15" x14ac:dyDescent="0.4">
      <c r="B50" s="39"/>
      <c r="C50" s="40"/>
      <c r="D50" s="41"/>
      <c r="E50" s="37"/>
      <c r="F50" s="36"/>
      <c r="G50" s="36"/>
      <c r="H50" s="36"/>
      <c r="I50" s="3"/>
      <c r="J50" s="42"/>
      <c r="K50" s="38"/>
      <c r="L50" s="38"/>
      <c r="M50" s="38"/>
    </row>
    <row r="51" spans="2:13" ht="13.15" x14ac:dyDescent="0.4">
      <c r="B51" s="39"/>
      <c r="C51" s="40"/>
      <c r="D51" s="41"/>
      <c r="E51" s="37"/>
      <c r="F51" s="36"/>
      <c r="G51" s="36"/>
      <c r="H51" s="43"/>
      <c r="I51" s="3"/>
      <c r="J51" s="42"/>
      <c r="K51" s="44"/>
      <c r="L51" s="38"/>
      <c r="M51" s="38"/>
    </row>
    <row r="52" spans="2:13" ht="13.15" x14ac:dyDescent="0.4">
      <c r="E52" s="40"/>
      <c r="F52" s="41"/>
      <c r="G52" s="41"/>
      <c r="L52" s="38"/>
      <c r="M52" s="38"/>
    </row>
    <row r="53" spans="2:13" ht="13.15" x14ac:dyDescent="0.4">
      <c r="B53" s="45"/>
      <c r="C53" s="37"/>
      <c r="D53" s="37"/>
      <c r="E53" s="40"/>
      <c r="F53" s="41"/>
      <c r="G53" s="41"/>
      <c r="H53" s="41"/>
      <c r="I53" s="41"/>
      <c r="J53" s="41"/>
      <c r="K53" s="38"/>
      <c r="L53" s="38"/>
      <c r="M53" s="38"/>
    </row>
    <row r="54" spans="2:13" ht="13.15" x14ac:dyDescent="0.4">
      <c r="B54" s="45"/>
      <c r="C54" s="46"/>
      <c r="D54" s="46"/>
      <c r="E54" s="47"/>
      <c r="F54" s="41"/>
      <c r="G54" s="41"/>
      <c r="H54" s="41"/>
      <c r="I54" s="41"/>
      <c r="J54" s="41"/>
      <c r="K54" s="38"/>
      <c r="L54" s="38"/>
      <c r="M54" s="38"/>
    </row>
    <row r="55" spans="2:13" ht="13.15" x14ac:dyDescent="0.4">
      <c r="B55" s="45"/>
      <c r="C55" s="46"/>
      <c r="D55" s="46"/>
      <c r="E55" s="47"/>
      <c r="F55" s="41"/>
      <c r="G55" s="41"/>
      <c r="H55" s="41"/>
      <c r="I55" s="41"/>
      <c r="J55" s="41"/>
      <c r="K55" s="38"/>
      <c r="L55" s="38"/>
      <c r="M55" s="38"/>
    </row>
    <row r="56" spans="2:13" x14ac:dyDescent="0.35">
      <c r="G56" s="41"/>
      <c r="H56" s="41"/>
      <c r="I56" s="41"/>
      <c r="J56" s="41"/>
      <c r="K56" s="38"/>
      <c r="L56" s="38"/>
      <c r="M56" s="38"/>
    </row>
    <row r="57" spans="2:13" x14ac:dyDescent="0.35">
      <c r="H57" s="41"/>
      <c r="I57" s="41"/>
      <c r="J57" s="41"/>
      <c r="K57" s="38"/>
      <c r="L57" s="38"/>
      <c r="M57" s="38"/>
    </row>
    <row r="58" spans="2:13" x14ac:dyDescent="0.35">
      <c r="C58" s="41"/>
      <c r="D58" s="41"/>
      <c r="E58" s="41"/>
      <c r="F58" s="41"/>
      <c r="G58" s="41"/>
      <c r="H58" s="41"/>
      <c r="I58" s="41"/>
      <c r="J58" s="41"/>
      <c r="K58" s="38"/>
      <c r="L58" s="38"/>
      <c r="M58" s="38"/>
    </row>
    <row r="59" spans="2:13" ht="13.15" x14ac:dyDescent="0.4">
      <c r="B59" s="35"/>
      <c r="C59" s="37"/>
      <c r="D59" s="37"/>
      <c r="E59" s="36"/>
      <c r="F59" s="37"/>
      <c r="G59" s="37"/>
      <c r="H59" s="37"/>
      <c r="I59" s="36"/>
      <c r="J59" s="36"/>
      <c r="K59" s="38"/>
      <c r="L59" s="38"/>
      <c r="M59" s="38"/>
    </row>
    <row r="60" spans="2:13" ht="13.15" x14ac:dyDescent="0.4">
      <c r="B60" s="39"/>
      <c r="C60" s="41"/>
      <c r="D60" s="41"/>
      <c r="E60" s="37"/>
      <c r="F60" s="41"/>
      <c r="G60" s="41"/>
      <c r="H60" s="41"/>
      <c r="J60" s="42"/>
      <c r="K60" s="38"/>
      <c r="L60" s="38"/>
      <c r="M60" s="38"/>
    </row>
    <row r="61" spans="2:13" ht="13.15" x14ac:dyDescent="0.4">
      <c r="B61" s="39"/>
      <c r="C61" s="41"/>
      <c r="D61" s="41"/>
      <c r="E61" s="37"/>
      <c r="F61" s="41"/>
      <c r="G61" s="41"/>
      <c r="J61" s="42"/>
      <c r="K61" s="44"/>
      <c r="L61" s="38"/>
      <c r="M61" s="38"/>
    </row>
    <row r="62" spans="2:13" x14ac:dyDescent="0.35">
      <c r="C62" s="38"/>
      <c r="D62" s="38"/>
      <c r="E62" s="38"/>
      <c r="F62" s="38"/>
      <c r="G62" s="38"/>
      <c r="K62" s="38"/>
      <c r="L62" s="38"/>
      <c r="M62" s="38"/>
    </row>
    <row r="63" spans="2:13" x14ac:dyDescent="0.35">
      <c r="C63" s="48"/>
      <c r="D63" s="48"/>
      <c r="E63" s="48"/>
      <c r="F63" s="48"/>
      <c r="G63" s="48"/>
      <c r="H63" s="48"/>
      <c r="I63" s="48"/>
      <c r="J63" s="48"/>
      <c r="K63" s="38"/>
      <c r="L63" s="38"/>
      <c r="M63" s="38"/>
    </row>
    <row r="66" spans="2:11" ht="13.15" x14ac:dyDescent="0.4">
      <c r="B66" s="2"/>
    </row>
    <row r="67" spans="2:11" x14ac:dyDescent="0.35">
      <c r="B67" s="5"/>
    </row>
    <row r="68" spans="2:11" x14ac:dyDescent="0.35">
      <c r="B68" s="3"/>
    </row>
    <row r="69" spans="2:11" ht="13.15" x14ac:dyDescent="0.4">
      <c r="C69" s="34"/>
      <c r="D69" s="34"/>
      <c r="E69" s="34"/>
      <c r="F69" s="34"/>
      <c r="H69" s="2"/>
      <c r="I69" s="34"/>
      <c r="J69" s="34"/>
    </row>
    <row r="70" spans="2:11" ht="13.15" x14ac:dyDescent="0.4">
      <c r="C70" s="34"/>
      <c r="D70" s="49"/>
      <c r="E70" s="34"/>
      <c r="F70" s="49"/>
    </row>
    <row r="71" spans="2:11" ht="13.15" x14ac:dyDescent="0.4">
      <c r="B71" s="35"/>
      <c r="C71" s="37"/>
      <c r="D71" s="44"/>
      <c r="E71" s="43"/>
      <c r="F71" s="43"/>
      <c r="H71" s="50"/>
    </row>
    <row r="72" spans="2:11" ht="13.15" x14ac:dyDescent="0.4">
      <c r="B72" s="39"/>
      <c r="C72" s="36"/>
      <c r="D72" s="44"/>
      <c r="E72" s="37"/>
      <c r="F72" s="44"/>
      <c r="H72" s="31"/>
      <c r="I72" s="51"/>
      <c r="J72" s="51"/>
      <c r="K72" s="26"/>
    </row>
    <row r="73" spans="2:11" ht="13.15" x14ac:dyDescent="0.4">
      <c r="B73" s="39"/>
      <c r="C73" s="36"/>
      <c r="D73" s="44"/>
      <c r="E73" s="37"/>
      <c r="F73" s="44"/>
      <c r="H73" s="31"/>
      <c r="I73" s="51"/>
      <c r="J73" s="51"/>
      <c r="K73" s="26"/>
    </row>
    <row r="74" spans="2:11" ht="13.15" x14ac:dyDescent="0.4">
      <c r="C74" s="36"/>
      <c r="D74" s="44"/>
      <c r="E74" s="36"/>
      <c r="F74" s="44"/>
      <c r="H74" s="31"/>
      <c r="I74" s="51"/>
      <c r="J74" s="51"/>
      <c r="K74" s="26"/>
    </row>
    <row r="75" spans="2:11" ht="13.15" x14ac:dyDescent="0.4">
      <c r="B75" s="35"/>
      <c r="C75" s="37"/>
      <c r="D75" s="44"/>
      <c r="E75" s="37"/>
      <c r="F75" s="44"/>
      <c r="H75" s="50"/>
      <c r="I75" s="25"/>
      <c r="J75" s="25"/>
    </row>
    <row r="76" spans="2:11" ht="13.15" x14ac:dyDescent="0.4">
      <c r="B76" s="39"/>
      <c r="C76" s="36"/>
      <c r="D76" s="43"/>
      <c r="E76" s="37"/>
      <c r="F76" s="44"/>
      <c r="H76" s="31"/>
      <c r="I76" s="51"/>
      <c r="J76" s="51"/>
      <c r="K76" s="26"/>
    </row>
    <row r="77" spans="2:11" ht="13.15" x14ac:dyDescent="0.4">
      <c r="B77" s="39"/>
      <c r="C77" s="36"/>
      <c r="D77" s="43"/>
      <c r="E77" s="37"/>
      <c r="F77" s="44"/>
    </row>
    <row r="78" spans="2:11" x14ac:dyDescent="0.35">
      <c r="C78" s="48"/>
      <c r="D78" s="43"/>
      <c r="E78" s="48"/>
      <c r="F78" s="43"/>
    </row>
    <row r="79" spans="2:11" x14ac:dyDescent="0.35">
      <c r="C79" s="48"/>
      <c r="D79" s="43"/>
      <c r="E79" s="48"/>
      <c r="F79" s="43"/>
    </row>
    <row r="80" spans="2:11" x14ac:dyDescent="0.35">
      <c r="C80" s="48"/>
      <c r="D80" s="43"/>
      <c r="E80" s="48"/>
      <c r="F80" s="43"/>
    </row>
    <row r="81" spans="1:13" x14ac:dyDescent="0.35">
      <c r="C81" s="38"/>
      <c r="E81" s="38"/>
    </row>
    <row r="82" spans="1:13" ht="13.15" x14ac:dyDescent="0.4">
      <c r="A82" s="52"/>
      <c r="B82" s="30"/>
      <c r="C82" s="38"/>
      <c r="E82" s="38"/>
    </row>
    <row r="83" spans="1:13" x14ac:dyDescent="0.35">
      <c r="A83" s="52"/>
      <c r="B83" s="5"/>
    </row>
    <row r="85" spans="1:13" ht="13.15" x14ac:dyDescent="0.4">
      <c r="B85" s="2"/>
    </row>
    <row r="86" spans="1:13" x14ac:dyDescent="0.35">
      <c r="B86" s="5"/>
    </row>
    <row r="87" spans="1:13" ht="13.15" x14ac:dyDescent="0.4">
      <c r="B87" s="2"/>
    </row>
    <row r="88" spans="1:13" ht="13.15" x14ac:dyDescent="0.4">
      <c r="C88" s="34"/>
      <c r="D88" s="34"/>
      <c r="E88" s="34"/>
      <c r="F88" s="34"/>
      <c r="G88" s="34"/>
      <c r="H88" s="34"/>
      <c r="I88" s="34"/>
      <c r="J88" s="34"/>
    </row>
    <row r="89" spans="1:13" x14ac:dyDescent="0.35">
      <c r="C89" s="52"/>
      <c r="D89" s="52"/>
      <c r="E89" s="52"/>
      <c r="F89" s="53"/>
      <c r="G89" s="53"/>
      <c r="H89" s="53"/>
      <c r="I89" s="53"/>
      <c r="J89" s="53"/>
    </row>
    <row r="90" spans="1:13" x14ac:dyDescent="0.35">
      <c r="B90" s="35"/>
      <c r="C90" s="52"/>
      <c r="D90" s="52"/>
      <c r="E90" s="52"/>
      <c r="F90" s="53"/>
      <c r="G90" s="53"/>
      <c r="H90" s="53"/>
      <c r="I90" s="53"/>
      <c r="J90" s="53"/>
      <c r="L90" s="38"/>
      <c r="M90" s="38"/>
    </row>
    <row r="91" spans="1:13" x14ac:dyDescent="0.35">
      <c r="B91" s="39"/>
      <c r="C91" s="52"/>
      <c r="D91" s="52"/>
      <c r="E91" s="53"/>
      <c r="F91" s="52"/>
      <c r="G91" s="53"/>
      <c r="H91" s="53"/>
      <c r="I91" s="53"/>
      <c r="J91" s="52"/>
      <c r="L91" s="38"/>
      <c r="M91" s="38"/>
    </row>
    <row r="92" spans="1:13" x14ac:dyDescent="0.35">
      <c r="B92" s="39"/>
      <c r="C92" s="52"/>
      <c r="D92" s="52"/>
      <c r="E92" s="53"/>
      <c r="F92" s="52"/>
      <c r="G92" s="52"/>
      <c r="H92" s="52"/>
      <c r="I92" s="52"/>
      <c r="J92" s="52"/>
      <c r="L92" s="38"/>
      <c r="M92" s="38"/>
    </row>
    <row r="93" spans="1:13" ht="13.15" x14ac:dyDescent="0.4">
      <c r="B93" s="45"/>
      <c r="C93" s="52"/>
      <c r="D93" s="52"/>
      <c r="E93" s="52"/>
      <c r="F93" s="52"/>
      <c r="G93" s="52"/>
      <c r="H93" s="52"/>
      <c r="I93" s="52"/>
      <c r="J93" s="52"/>
      <c r="L93" s="38"/>
      <c r="M93" s="38"/>
    </row>
    <row r="94" spans="1:13" x14ac:dyDescent="0.35">
      <c r="B94" s="47"/>
      <c r="C94" s="53"/>
      <c r="D94" s="53"/>
      <c r="E94" s="52"/>
      <c r="F94" s="52"/>
      <c r="G94" s="52"/>
      <c r="H94" s="52"/>
      <c r="I94" s="52"/>
      <c r="J94" s="52"/>
      <c r="L94" s="38"/>
      <c r="M94" s="38"/>
    </row>
    <row r="95" spans="1:13" x14ac:dyDescent="0.35">
      <c r="B95" s="47"/>
      <c r="C95" s="53"/>
      <c r="D95" s="53"/>
      <c r="E95" s="52"/>
      <c r="F95" s="52"/>
      <c r="G95" s="52"/>
      <c r="H95" s="52"/>
      <c r="I95" s="52"/>
      <c r="J95" s="52"/>
      <c r="L95" s="38"/>
      <c r="M95" s="38"/>
    </row>
    <row r="96" spans="1:13" x14ac:dyDescent="0.35">
      <c r="C96" s="53"/>
      <c r="D96" s="53"/>
      <c r="E96" s="52"/>
      <c r="F96" s="52"/>
      <c r="G96" s="52"/>
      <c r="H96" s="52"/>
      <c r="I96" s="52"/>
      <c r="J96" s="52"/>
      <c r="L96" s="38"/>
      <c r="M96" s="38"/>
    </row>
    <row r="97" spans="2:13" x14ac:dyDescent="0.35">
      <c r="B97" s="35"/>
      <c r="C97" s="53"/>
      <c r="D97" s="53"/>
      <c r="E97" s="52"/>
      <c r="F97" s="53"/>
      <c r="G97" s="53"/>
      <c r="H97" s="53"/>
      <c r="I97" s="53"/>
      <c r="J97" s="53"/>
      <c r="L97" s="38"/>
      <c r="M97" s="38"/>
    </row>
    <row r="98" spans="2:13" x14ac:dyDescent="0.35">
      <c r="B98" s="39"/>
      <c r="C98" s="52"/>
      <c r="D98" s="52"/>
      <c r="E98" s="53"/>
      <c r="F98" s="52"/>
      <c r="G98" s="52"/>
      <c r="H98" s="52"/>
      <c r="I98" s="52"/>
      <c r="J98" s="52"/>
      <c r="L98" s="38"/>
      <c r="M98" s="38"/>
    </row>
    <row r="99" spans="2:13" x14ac:dyDescent="0.35">
      <c r="B99" s="39"/>
      <c r="C99" s="52"/>
      <c r="D99" s="52"/>
      <c r="E99" s="53"/>
      <c r="F99" s="52"/>
      <c r="G99" s="52"/>
      <c r="H99" s="52"/>
      <c r="I99" s="52"/>
      <c r="J99" s="52"/>
      <c r="L99" s="38"/>
      <c r="M99" s="38"/>
    </row>
    <row r="100" spans="2:13" x14ac:dyDescent="0.35">
      <c r="C100" s="52"/>
      <c r="D100" s="52"/>
      <c r="E100" s="53"/>
      <c r="F100" s="52"/>
      <c r="G100" s="52"/>
      <c r="H100" s="52"/>
      <c r="I100" s="52"/>
      <c r="J100" s="52"/>
      <c r="L100" s="38"/>
      <c r="M100" s="38"/>
    </row>
    <row r="103" spans="2:13" ht="13.15" x14ac:dyDescent="0.4">
      <c r="B103" s="2"/>
    </row>
    <row r="104" spans="2:13" x14ac:dyDescent="0.35">
      <c r="B104" s="5"/>
    </row>
    <row r="105" spans="2:13" x14ac:dyDescent="0.35">
      <c r="B105" s="3"/>
    </row>
    <row r="106" spans="2:13" ht="13.15" x14ac:dyDescent="0.4">
      <c r="C106" s="34"/>
      <c r="D106" s="34"/>
      <c r="E106" s="34"/>
      <c r="F106" s="34"/>
      <c r="H106" s="2"/>
      <c r="I106" s="34"/>
      <c r="J106" s="34"/>
    </row>
    <row r="107" spans="2:13" ht="13.15" x14ac:dyDescent="0.4">
      <c r="F107" s="49"/>
    </row>
    <row r="108" spans="2:13" x14ac:dyDescent="0.35">
      <c r="B108" s="35"/>
      <c r="C108" s="53"/>
      <c r="D108" s="53"/>
      <c r="E108" s="53"/>
      <c r="F108" s="43"/>
      <c r="H108" s="50"/>
    </row>
    <row r="109" spans="2:13" ht="13.15" x14ac:dyDescent="0.4">
      <c r="B109" s="39"/>
      <c r="C109" s="53"/>
      <c r="D109" s="53"/>
      <c r="E109" s="53"/>
      <c r="F109" s="44"/>
      <c r="H109" s="31"/>
      <c r="I109" s="54"/>
      <c r="J109" s="54"/>
      <c r="K109" s="26"/>
    </row>
    <row r="110" spans="2:13" ht="13.15" x14ac:dyDescent="0.4">
      <c r="B110" s="39"/>
      <c r="C110" s="53"/>
      <c r="D110" s="53"/>
      <c r="E110" s="53"/>
      <c r="F110" s="44"/>
      <c r="H110" s="31"/>
      <c r="I110" s="54"/>
      <c r="J110" s="54"/>
      <c r="K110" s="26"/>
    </row>
    <row r="111" spans="2:13" ht="13.15" x14ac:dyDescent="0.4">
      <c r="C111" s="53"/>
      <c r="D111" s="53"/>
      <c r="E111" s="53"/>
      <c r="F111" s="44"/>
      <c r="H111" s="31"/>
      <c r="I111" s="51"/>
      <c r="J111" s="51"/>
      <c r="K111" s="26"/>
    </row>
    <row r="112" spans="2:13" ht="13.15" x14ac:dyDescent="0.4">
      <c r="B112" s="35"/>
      <c r="C112" s="53"/>
      <c r="D112" s="53"/>
      <c r="E112" s="53"/>
      <c r="F112" s="44"/>
      <c r="H112" s="50"/>
      <c r="I112" s="25"/>
      <c r="J112" s="25"/>
    </row>
    <row r="113" spans="1:12" ht="13.15" x14ac:dyDescent="0.4">
      <c r="B113" s="39"/>
      <c r="C113" s="53"/>
      <c r="D113" s="53"/>
      <c r="E113" s="53"/>
      <c r="F113" s="44"/>
      <c r="H113" s="31"/>
      <c r="I113" s="54"/>
      <c r="J113" s="54"/>
      <c r="K113" s="26"/>
    </row>
    <row r="114" spans="1:12" ht="13.15" x14ac:dyDescent="0.4">
      <c r="B114" s="39"/>
      <c r="C114" s="53"/>
      <c r="D114" s="53"/>
      <c r="E114" s="53"/>
      <c r="F114" s="44"/>
    </row>
    <row r="115" spans="1:12" x14ac:dyDescent="0.35">
      <c r="C115" s="48"/>
      <c r="D115" s="43"/>
      <c r="E115" s="48"/>
      <c r="F115" s="43"/>
    </row>
    <row r="116" spans="1:12" x14ac:dyDescent="0.35">
      <c r="C116" s="48"/>
      <c r="D116" s="43"/>
      <c r="E116" s="48"/>
      <c r="F116" s="43"/>
    </row>
    <row r="118" spans="1:12" ht="13.15" x14ac:dyDescent="0.4">
      <c r="A118" s="52"/>
      <c r="B118" s="2"/>
      <c r="C118" s="38"/>
      <c r="E118" s="38"/>
    </row>
    <row r="119" spans="1:12" x14ac:dyDescent="0.35">
      <c r="C119" s="38"/>
      <c r="E119" s="38"/>
    </row>
    <row r="120" spans="1:12" ht="13.15" x14ac:dyDescent="0.4">
      <c r="C120" s="34"/>
      <c r="D120" s="34"/>
      <c r="E120" s="34"/>
      <c r="F120" s="34"/>
      <c r="G120" s="34"/>
      <c r="H120" s="34"/>
      <c r="I120" s="34"/>
      <c r="J120" s="34"/>
    </row>
    <row r="122" spans="1:12" x14ac:dyDescent="0.35">
      <c r="B122" s="7"/>
      <c r="C122" s="33"/>
      <c r="D122" s="33"/>
      <c r="E122" s="55"/>
      <c r="F122" s="33"/>
      <c r="G122" s="33"/>
      <c r="H122" s="33"/>
      <c r="I122" s="33"/>
      <c r="J122" s="33"/>
    </row>
    <row r="123" spans="1:12" ht="15" x14ac:dyDescent="0.65">
      <c r="B123" s="7"/>
      <c r="C123" s="56"/>
      <c r="D123" s="56"/>
      <c r="E123" s="56"/>
      <c r="F123" s="56"/>
      <c r="G123" s="56"/>
      <c r="H123" s="56"/>
      <c r="I123" s="56"/>
      <c r="J123" s="56"/>
    </row>
    <row r="124" spans="1:12" x14ac:dyDescent="0.35">
      <c r="B124" s="7"/>
      <c r="C124" s="22"/>
      <c r="D124" s="22"/>
      <c r="E124" s="22"/>
      <c r="F124" s="22"/>
      <c r="G124" s="22"/>
      <c r="H124" s="22"/>
      <c r="I124" s="22"/>
      <c r="J124" s="22"/>
    </row>
    <row r="125" spans="1:12" x14ac:dyDescent="0.35">
      <c r="B125" s="7"/>
      <c r="C125" s="22"/>
      <c r="D125" s="22"/>
      <c r="E125" s="22"/>
      <c r="F125" s="22"/>
      <c r="G125" s="22"/>
      <c r="H125" s="22"/>
      <c r="I125" s="22"/>
      <c r="J125" s="22"/>
      <c r="K125" s="22"/>
      <c r="L125" s="22"/>
    </row>
    <row r="126" spans="1:12" x14ac:dyDescent="0.35">
      <c r="B126" s="7"/>
      <c r="C126" s="22"/>
      <c r="D126" s="22"/>
      <c r="E126" s="22"/>
      <c r="F126" s="22"/>
      <c r="G126" s="22"/>
      <c r="H126" s="22"/>
      <c r="I126" s="22"/>
      <c r="J126" s="22"/>
      <c r="K126" s="22"/>
      <c r="L126" s="22"/>
    </row>
    <row r="127" spans="1:12" ht="13.15" x14ac:dyDescent="0.4">
      <c r="B127" s="7"/>
      <c r="C127" s="34"/>
      <c r="D127" s="34"/>
      <c r="F127" s="34"/>
      <c r="G127" s="34"/>
      <c r="H127" s="22"/>
      <c r="I127" s="22"/>
      <c r="J127" s="22"/>
      <c r="K127" s="22"/>
      <c r="L127" s="22"/>
    </row>
    <row r="128" spans="1:12" ht="13.15" x14ac:dyDescent="0.4">
      <c r="B128" s="7"/>
      <c r="C128" s="34"/>
      <c r="D128" s="34"/>
      <c r="F128" s="34"/>
      <c r="G128" s="34"/>
      <c r="H128" s="22"/>
      <c r="I128" s="22"/>
      <c r="J128" s="22"/>
      <c r="K128" s="22"/>
      <c r="L128" s="22"/>
    </row>
    <row r="129" spans="2:12" x14ac:dyDescent="0.35">
      <c r="B129" s="7"/>
      <c r="G129" s="22"/>
      <c r="H129" s="22"/>
      <c r="I129" s="22"/>
      <c r="J129" s="22"/>
      <c r="K129" s="22"/>
      <c r="L129" s="22"/>
    </row>
    <row r="130" spans="2:12" x14ac:dyDescent="0.35">
      <c r="B130" s="7"/>
      <c r="C130" s="55"/>
      <c r="D130" s="55"/>
      <c r="F130" s="55"/>
      <c r="G130" s="55"/>
      <c r="H130" s="22"/>
      <c r="I130" s="22"/>
      <c r="J130" s="22"/>
      <c r="K130" s="22"/>
      <c r="L130" s="22"/>
    </row>
    <row r="131" spans="2:12" ht="15" x14ac:dyDescent="0.65">
      <c r="B131" s="7"/>
      <c r="C131" s="57"/>
      <c r="D131" s="57"/>
      <c r="F131" s="57"/>
      <c r="G131" s="57"/>
      <c r="H131" s="22"/>
      <c r="I131" s="22"/>
      <c r="J131" s="22"/>
      <c r="K131" s="22"/>
      <c r="L131" s="22"/>
    </row>
    <row r="132" spans="2:12" x14ac:dyDescent="0.35">
      <c r="B132" s="7"/>
      <c r="C132" s="22"/>
      <c r="D132" s="22"/>
      <c r="F132" s="22"/>
      <c r="G132" s="22"/>
      <c r="H132" s="22"/>
      <c r="I132" s="22"/>
      <c r="J132" s="22"/>
      <c r="K132" s="22"/>
      <c r="L132" s="22"/>
    </row>
    <row r="133" spans="2:12" x14ac:dyDescent="0.35">
      <c r="B133" s="7"/>
      <c r="C133" s="22"/>
      <c r="F133" s="22"/>
      <c r="G133" s="22"/>
      <c r="H133" s="22"/>
      <c r="I133" s="22"/>
      <c r="J133" s="22"/>
      <c r="K133" s="22"/>
      <c r="L133" s="22"/>
    </row>
    <row r="134" spans="2:12" x14ac:dyDescent="0.35">
      <c r="B134" s="7"/>
      <c r="C134" s="22"/>
      <c r="D134" s="22"/>
      <c r="E134" s="22"/>
      <c r="F134" s="22"/>
      <c r="G134" s="22"/>
      <c r="H134" s="22"/>
      <c r="I134" s="22"/>
      <c r="J134" s="22"/>
      <c r="K134" s="22"/>
      <c r="L134" s="22"/>
    </row>
    <row r="135" spans="2:12" ht="13.15" x14ac:dyDescent="0.4">
      <c r="B135" s="7"/>
      <c r="C135" s="34"/>
      <c r="D135" s="34"/>
      <c r="E135" s="34"/>
      <c r="F135" s="22"/>
      <c r="G135" s="22"/>
      <c r="H135" s="22"/>
      <c r="I135" s="22"/>
      <c r="J135" s="22"/>
      <c r="K135" s="22"/>
      <c r="L135" s="22"/>
    </row>
    <row r="136" spans="2:12" x14ac:dyDescent="0.35">
      <c r="B136" s="7"/>
      <c r="C136" s="22"/>
      <c r="D136" s="22"/>
      <c r="E136" s="22"/>
      <c r="F136" s="22"/>
      <c r="G136" s="22"/>
      <c r="H136" s="22"/>
      <c r="I136" s="22"/>
      <c r="J136" s="22"/>
      <c r="K136" s="22"/>
      <c r="L136" s="22"/>
    </row>
    <row r="137" spans="2:12" ht="15" x14ac:dyDescent="0.65">
      <c r="B137" s="7"/>
      <c r="C137" s="32"/>
      <c r="D137" s="32"/>
      <c r="E137" s="32"/>
    </row>
    <row r="138" spans="2:12" ht="13.15" x14ac:dyDescent="0.4">
      <c r="B138" s="7"/>
      <c r="C138" s="22"/>
      <c r="D138" s="22"/>
      <c r="E138" s="58"/>
    </row>
    <row r="139" spans="2:12" x14ac:dyDescent="0.35">
      <c r="B139" s="7"/>
      <c r="C139" s="38"/>
      <c r="E139" s="38"/>
    </row>
    <row r="140" spans="2:12" ht="13.15" x14ac:dyDescent="0.4">
      <c r="C140" s="34"/>
      <c r="D140" s="34"/>
      <c r="E140" s="34"/>
      <c r="F140" s="34"/>
      <c r="G140" s="34"/>
      <c r="H140" s="34"/>
      <c r="I140" s="34"/>
      <c r="J140" s="34"/>
      <c r="K140" s="34"/>
      <c r="L140" s="34"/>
    </row>
    <row r="142" spans="2:12" x14ac:dyDescent="0.35">
      <c r="B142" s="7"/>
      <c r="C142" s="22"/>
    </row>
    <row r="143" spans="2:12" ht="15" x14ac:dyDescent="0.65">
      <c r="B143" s="7"/>
      <c r="C143" s="32"/>
    </row>
    <row r="144" spans="2:12" x14ac:dyDescent="0.35">
      <c r="B144" s="7"/>
      <c r="C144" s="22"/>
    </row>
    <row r="145" spans="1:10" x14ac:dyDescent="0.35">
      <c r="C145" s="38"/>
    </row>
    <row r="146" spans="1:10" x14ac:dyDescent="0.35">
      <c r="B146" s="59"/>
      <c r="C146" s="9"/>
    </row>
    <row r="147" spans="1:10" x14ac:dyDescent="0.35">
      <c r="B147" s="7"/>
      <c r="C147" s="22"/>
    </row>
    <row r="148" spans="1:10" ht="15" x14ac:dyDescent="0.65">
      <c r="B148" s="7"/>
      <c r="C148" s="32"/>
    </row>
    <row r="149" spans="1:10" x14ac:dyDescent="0.35">
      <c r="B149" s="7"/>
      <c r="C149" s="22"/>
    </row>
    <row r="154" spans="1:10" ht="13.15" x14ac:dyDescent="0.4">
      <c r="A154" s="52"/>
      <c r="B154" s="30"/>
      <c r="C154" s="38"/>
      <c r="E154" s="38"/>
    </row>
    <row r="155" spans="1:10" x14ac:dyDescent="0.35">
      <c r="B155" s="5"/>
    </row>
    <row r="157" spans="1:10" ht="13.15" x14ac:dyDescent="0.4">
      <c r="B157" s="2"/>
    </row>
    <row r="158" spans="1:10" x14ac:dyDescent="0.35">
      <c r="B158" s="5"/>
    </row>
    <row r="159" spans="1:10" ht="13.15" x14ac:dyDescent="0.4">
      <c r="B159" s="2"/>
    </row>
    <row r="160" spans="1:10" ht="13.15" x14ac:dyDescent="0.4">
      <c r="C160" s="34"/>
      <c r="D160" s="34"/>
      <c r="E160" s="34"/>
      <c r="F160" s="34"/>
      <c r="G160" s="34"/>
      <c r="H160" s="34"/>
      <c r="I160" s="34"/>
      <c r="J160" s="34"/>
    </row>
    <row r="161" spans="2:10" x14ac:dyDescent="0.35">
      <c r="C161" s="52"/>
      <c r="D161" s="52"/>
      <c r="E161" s="52"/>
      <c r="F161" s="53"/>
      <c r="G161" s="53"/>
      <c r="H161" s="53"/>
      <c r="I161" s="53"/>
      <c r="J161" s="53"/>
    </row>
    <row r="162" spans="2:10" x14ac:dyDescent="0.35">
      <c r="B162" s="35"/>
      <c r="C162" s="52"/>
      <c r="D162" s="52"/>
      <c r="E162" s="52"/>
      <c r="F162" s="53"/>
      <c r="G162" s="53"/>
      <c r="H162" s="53"/>
      <c r="I162" s="53"/>
      <c r="J162" s="53"/>
    </row>
    <row r="163" spans="2:10" x14ac:dyDescent="0.35">
      <c r="B163" s="39"/>
      <c r="C163" s="52"/>
      <c r="D163" s="52"/>
      <c r="E163" s="53"/>
      <c r="G163" s="53"/>
      <c r="H163" s="53"/>
      <c r="I163" s="53"/>
      <c r="J163" s="52"/>
    </row>
    <row r="164" spans="2:10" x14ac:dyDescent="0.35">
      <c r="B164" s="39"/>
      <c r="C164" s="52"/>
      <c r="D164" s="52"/>
      <c r="E164" s="53"/>
      <c r="F164" s="52"/>
      <c r="G164" s="52"/>
      <c r="H164" s="52"/>
      <c r="I164" s="52"/>
      <c r="J164" s="52"/>
    </row>
    <row r="165" spans="2:10" ht="13.15" x14ac:dyDescent="0.4">
      <c r="B165" s="45"/>
      <c r="C165" s="52"/>
      <c r="D165" s="52"/>
      <c r="E165" s="52"/>
      <c r="F165" s="52"/>
      <c r="G165" s="52"/>
      <c r="H165" s="52"/>
      <c r="I165" s="52"/>
      <c r="J165" s="52"/>
    </row>
    <row r="166" spans="2:10" x14ac:dyDescent="0.35">
      <c r="B166" s="47"/>
      <c r="C166" s="53"/>
      <c r="D166" s="53"/>
      <c r="E166" s="52"/>
      <c r="F166" s="52"/>
      <c r="G166" s="52"/>
      <c r="H166" s="52"/>
      <c r="I166" s="52"/>
      <c r="J166" s="52"/>
    </row>
    <row r="167" spans="2:10" x14ac:dyDescent="0.35">
      <c r="B167" s="47"/>
      <c r="C167" s="53"/>
      <c r="D167" s="53"/>
      <c r="E167" s="52"/>
      <c r="F167" s="52"/>
      <c r="G167" s="52"/>
      <c r="H167" s="52"/>
      <c r="I167" s="52"/>
      <c r="J167" s="52"/>
    </row>
    <row r="168" spans="2:10" x14ac:dyDescent="0.35">
      <c r="C168" s="53"/>
      <c r="D168" s="53"/>
      <c r="E168" s="52"/>
      <c r="F168" s="52"/>
      <c r="G168" s="52"/>
      <c r="H168" s="52"/>
      <c r="I168" s="52"/>
      <c r="J168" s="52"/>
    </row>
    <row r="169" spans="2:10" x14ac:dyDescent="0.35">
      <c r="B169" s="35"/>
      <c r="C169" s="53"/>
      <c r="D169" s="53"/>
      <c r="E169" s="52"/>
      <c r="F169" s="53"/>
      <c r="G169" s="53"/>
      <c r="H169" s="53"/>
      <c r="I169" s="53"/>
      <c r="J169" s="53"/>
    </row>
    <row r="170" spans="2:10" x14ac:dyDescent="0.35">
      <c r="B170" s="39"/>
      <c r="C170" s="52"/>
      <c r="D170" s="52"/>
      <c r="E170" s="53"/>
      <c r="F170" s="52"/>
      <c r="G170" s="52"/>
      <c r="H170" s="52"/>
      <c r="I170" s="52"/>
      <c r="J170" s="52"/>
    </row>
    <row r="171" spans="2:10" x14ac:dyDescent="0.35">
      <c r="B171" s="39"/>
      <c r="C171" s="52"/>
      <c r="D171" s="52"/>
      <c r="E171" s="53"/>
      <c r="F171" s="52"/>
      <c r="G171" s="52"/>
      <c r="H171" s="52"/>
      <c r="I171" s="52"/>
      <c r="J171" s="52"/>
    </row>
    <row r="172" spans="2:10" x14ac:dyDescent="0.35">
      <c r="C172" s="52"/>
      <c r="D172" s="52"/>
      <c r="E172" s="53"/>
      <c r="F172" s="52"/>
      <c r="G172" s="52"/>
      <c r="H172" s="52"/>
      <c r="I172" s="52"/>
      <c r="J172" s="52"/>
    </row>
    <row r="175" spans="2:10" ht="13.15" x14ac:dyDescent="0.4">
      <c r="B175" s="2"/>
    </row>
    <row r="176" spans="2:10" x14ac:dyDescent="0.35">
      <c r="B176" s="5"/>
    </row>
    <row r="177" spans="1:12" x14ac:dyDescent="0.35">
      <c r="B177" s="3"/>
    </row>
    <row r="178" spans="1:12" ht="13.15" x14ac:dyDescent="0.4">
      <c r="C178" s="34"/>
      <c r="D178" s="34"/>
      <c r="E178" s="34"/>
      <c r="F178" s="34"/>
      <c r="H178" s="2"/>
      <c r="I178" s="34"/>
      <c r="J178" s="34"/>
    </row>
    <row r="179" spans="1:12" ht="13.15" x14ac:dyDescent="0.4">
      <c r="F179" s="49"/>
    </row>
    <row r="180" spans="1:12" x14ac:dyDescent="0.35">
      <c r="B180" s="35"/>
      <c r="C180" s="53"/>
      <c r="D180" s="53"/>
      <c r="E180" s="53"/>
      <c r="F180" s="43"/>
      <c r="H180" s="50"/>
    </row>
    <row r="181" spans="1:12" ht="13.15" x14ac:dyDescent="0.4">
      <c r="B181" s="39"/>
      <c r="C181" s="53"/>
      <c r="D181" s="53"/>
      <c r="E181" s="53"/>
      <c r="F181" s="44"/>
      <c r="H181" s="31"/>
      <c r="I181" s="61"/>
      <c r="J181" s="61"/>
    </row>
    <row r="182" spans="1:12" ht="13.15" x14ac:dyDescent="0.4">
      <c r="B182" s="39"/>
      <c r="C182" s="53"/>
      <c r="D182" s="53"/>
      <c r="E182" s="53"/>
      <c r="F182" s="44"/>
      <c r="H182" s="31"/>
      <c r="I182" s="61"/>
      <c r="J182" s="61"/>
    </row>
    <row r="183" spans="1:12" ht="13.15" x14ac:dyDescent="0.4">
      <c r="C183" s="53"/>
      <c r="D183" s="53"/>
      <c r="E183" s="53"/>
      <c r="F183" s="44"/>
      <c r="H183" s="31"/>
      <c r="I183" s="51"/>
      <c r="J183" s="51"/>
    </row>
    <row r="184" spans="1:12" ht="13.15" x14ac:dyDescent="0.4">
      <c r="B184" s="35"/>
      <c r="C184" s="53"/>
      <c r="D184" s="53"/>
      <c r="E184" s="53"/>
      <c r="F184" s="44"/>
      <c r="H184" s="50"/>
      <c r="I184" s="25"/>
      <c r="J184" s="25"/>
    </row>
    <row r="185" spans="1:12" ht="13.15" x14ac:dyDescent="0.4">
      <c r="B185" s="39"/>
      <c r="C185" s="53"/>
      <c r="D185" s="53"/>
      <c r="E185" s="53"/>
      <c r="F185" s="44"/>
      <c r="H185" s="31"/>
      <c r="I185" s="61"/>
      <c r="J185" s="61"/>
    </row>
    <row r="186" spans="1:12" ht="13.15" x14ac:dyDescent="0.4">
      <c r="B186" s="39"/>
      <c r="C186" s="53"/>
      <c r="D186" s="53"/>
      <c r="E186" s="53"/>
      <c r="F186" s="44"/>
    </row>
    <row r="190" spans="1:12" ht="13.15" x14ac:dyDescent="0.4">
      <c r="A190" s="52"/>
      <c r="B190" s="2"/>
      <c r="C190" s="38"/>
      <c r="E190" s="38"/>
    </row>
    <row r="191" spans="1:12" x14ac:dyDescent="0.35">
      <c r="C191" s="38"/>
      <c r="E191" s="38"/>
    </row>
    <row r="192" spans="1:12" ht="13.15" x14ac:dyDescent="0.4">
      <c r="C192" s="34"/>
      <c r="D192" s="34"/>
      <c r="E192" s="34"/>
      <c r="F192" s="34"/>
      <c r="G192" s="34"/>
      <c r="H192" s="34"/>
      <c r="I192" s="34"/>
      <c r="J192" s="34"/>
      <c r="K192" s="34"/>
      <c r="L192" s="34"/>
    </row>
    <row r="194" spans="2:12" x14ac:dyDescent="0.35">
      <c r="B194" s="7"/>
      <c r="C194" s="33"/>
      <c r="D194" s="33"/>
      <c r="E194" s="55"/>
      <c r="F194" s="33"/>
      <c r="G194" s="33"/>
      <c r="H194" s="33"/>
      <c r="I194" s="33"/>
      <c r="J194" s="33"/>
      <c r="K194" s="55"/>
      <c r="L194" s="55"/>
    </row>
    <row r="195" spans="2:12" ht="15" x14ac:dyDescent="0.65">
      <c r="B195" s="7"/>
      <c r="C195" s="56"/>
      <c r="D195" s="56"/>
      <c r="E195" s="56"/>
      <c r="F195" s="56"/>
      <c r="G195" s="56"/>
      <c r="H195" s="56"/>
      <c r="I195" s="56"/>
      <c r="J195" s="56"/>
      <c r="K195" s="57"/>
      <c r="L195" s="57"/>
    </row>
    <row r="196" spans="2:12" x14ac:dyDescent="0.35">
      <c r="B196" s="7"/>
      <c r="C196" s="22"/>
      <c r="D196" s="22"/>
      <c r="E196" s="22"/>
      <c r="F196" s="22"/>
      <c r="G196" s="22"/>
      <c r="H196" s="22"/>
      <c r="I196" s="22"/>
      <c r="J196" s="22"/>
      <c r="K196" s="22"/>
      <c r="L196" s="22"/>
    </row>
    <row r="197" spans="2:12" x14ac:dyDescent="0.35">
      <c r="B197" s="7"/>
      <c r="C197" s="22"/>
      <c r="D197" s="22"/>
      <c r="E197" s="22"/>
      <c r="F197" s="22"/>
      <c r="G197" s="22"/>
      <c r="H197" s="22"/>
      <c r="I197" s="22"/>
      <c r="J197" s="22"/>
      <c r="K197" s="22"/>
      <c r="L197" s="22"/>
    </row>
    <row r="198" spans="2:12" x14ac:dyDescent="0.35">
      <c r="B198" s="7"/>
      <c r="C198" s="22"/>
      <c r="D198" s="22"/>
      <c r="E198" s="22"/>
      <c r="F198" s="22"/>
      <c r="G198" s="22"/>
      <c r="H198" s="22"/>
      <c r="I198" s="22"/>
      <c r="J198" s="22"/>
      <c r="K198" s="22"/>
      <c r="L198" s="22"/>
    </row>
    <row r="199" spans="2:12" ht="15" x14ac:dyDescent="0.65">
      <c r="B199" s="7"/>
      <c r="C199" s="32"/>
      <c r="E199" s="38"/>
    </row>
    <row r="200" spans="2:12" x14ac:dyDescent="0.35">
      <c r="B200" s="7"/>
      <c r="C200" s="22"/>
      <c r="E200" s="38"/>
    </row>
    <row r="201" spans="2:12" x14ac:dyDescent="0.35">
      <c r="B201" s="7"/>
      <c r="C201" s="38"/>
      <c r="E201" s="38"/>
    </row>
    <row r="202" spans="2:12" ht="13.15" x14ac:dyDescent="0.4">
      <c r="C202" s="34"/>
      <c r="D202" s="34"/>
      <c r="E202" s="34"/>
      <c r="F202" s="34"/>
      <c r="G202" s="34"/>
      <c r="H202" s="34"/>
      <c r="I202" s="34"/>
      <c r="J202" s="34"/>
      <c r="K202" s="34"/>
      <c r="L202" s="34"/>
    </row>
    <row r="204" spans="2:12" x14ac:dyDescent="0.35">
      <c r="B204" s="7"/>
      <c r="C204" s="22"/>
    </row>
    <row r="205" spans="2:12" ht="15" x14ac:dyDescent="0.65">
      <c r="B205" s="7"/>
      <c r="C205" s="32"/>
    </row>
    <row r="206" spans="2:12" x14ac:dyDescent="0.35">
      <c r="B206" s="7"/>
      <c r="C206" s="22"/>
      <c r="D206" s="22"/>
      <c r="G206" s="7"/>
    </row>
    <row r="207" spans="2:12" x14ac:dyDescent="0.35">
      <c r="C207" s="38"/>
      <c r="E207" s="38"/>
      <c r="G207" s="7"/>
    </row>
    <row r="208" spans="2:12" x14ac:dyDescent="0.35">
      <c r="B208" s="59"/>
      <c r="C208" s="22"/>
      <c r="E208" s="62"/>
      <c r="G208" s="62"/>
    </row>
    <row r="209" spans="1:10" x14ac:dyDescent="0.35">
      <c r="B209" s="7"/>
      <c r="C209" s="22"/>
      <c r="E209" s="60"/>
    </row>
    <row r="210" spans="1:10" ht="15" x14ac:dyDescent="0.65">
      <c r="B210" s="7"/>
      <c r="C210" s="32"/>
      <c r="E210" s="63"/>
    </row>
    <row r="211" spans="1:10" x14ac:dyDescent="0.35">
      <c r="B211" s="7"/>
      <c r="C211" s="22"/>
      <c r="E211" s="60"/>
    </row>
    <row r="213" spans="1:10" x14ac:dyDescent="0.35">
      <c r="C213" s="64"/>
    </row>
    <row r="214" spans="1:10" ht="13.15" hidden="1" x14ac:dyDescent="0.4">
      <c r="A214" s="2"/>
    </row>
    <row r="215" spans="1:10" ht="13.15" hidden="1" x14ac:dyDescent="0.4">
      <c r="A215" s="52"/>
      <c r="B215" s="30"/>
      <c r="C215" s="38"/>
      <c r="E215" s="38"/>
    </row>
    <row r="216" spans="1:10" hidden="1" x14ac:dyDescent="0.35">
      <c r="B216" s="5"/>
    </row>
    <row r="217" spans="1:10" hidden="1" x14ac:dyDescent="0.35">
      <c r="A217" s="52"/>
    </row>
    <row r="218" spans="1:10" ht="13.15" hidden="1" x14ac:dyDescent="0.4">
      <c r="B218" s="2"/>
    </row>
    <row r="219" spans="1:10" hidden="1" x14ac:dyDescent="0.35">
      <c r="B219" s="5"/>
    </row>
    <row r="220" spans="1:10" ht="13.15" hidden="1" x14ac:dyDescent="0.4">
      <c r="B220" s="2"/>
    </row>
    <row r="221" spans="1:10" ht="13.15" hidden="1" x14ac:dyDescent="0.4">
      <c r="C221" s="34"/>
      <c r="D221" s="34"/>
      <c r="E221" s="34"/>
      <c r="F221" s="34"/>
      <c r="G221" s="34"/>
      <c r="H221" s="34"/>
      <c r="I221" s="34"/>
      <c r="J221" s="34"/>
    </row>
    <row r="222" spans="1:10" hidden="1" x14ac:dyDescent="0.35">
      <c r="C222" s="52"/>
      <c r="D222" s="52"/>
      <c r="E222" s="52"/>
      <c r="F222" s="53"/>
      <c r="G222" s="53"/>
      <c r="H222" s="53"/>
      <c r="I222" s="53"/>
      <c r="J222" s="53"/>
    </row>
    <row r="223" spans="1:10" hidden="1" x14ac:dyDescent="0.35">
      <c r="B223" s="35"/>
      <c r="C223" s="52"/>
      <c r="D223" s="52"/>
      <c r="E223" s="52"/>
      <c r="F223" s="53"/>
      <c r="G223" s="53"/>
      <c r="H223" s="53"/>
      <c r="I223" s="53"/>
      <c r="J223" s="53"/>
    </row>
    <row r="224" spans="1:10" hidden="1" x14ac:dyDescent="0.35">
      <c r="B224" s="39"/>
      <c r="C224" s="52"/>
      <c r="D224" s="52"/>
      <c r="E224" s="53"/>
    </row>
    <row r="225" spans="2:10" hidden="1" x14ac:dyDescent="0.35">
      <c r="B225" s="39"/>
      <c r="C225" s="52"/>
      <c r="D225" s="52"/>
      <c r="E225" s="53"/>
      <c r="F225" s="52"/>
      <c r="G225" s="52"/>
      <c r="H225" s="52"/>
      <c r="I225" s="52"/>
      <c r="J225" s="52"/>
    </row>
    <row r="226" spans="2:10" ht="13.15" hidden="1" x14ac:dyDescent="0.4">
      <c r="B226" s="45"/>
      <c r="C226" s="52"/>
      <c r="D226" s="52"/>
      <c r="E226" s="52"/>
      <c r="F226" s="52"/>
      <c r="G226" s="52"/>
      <c r="H226" s="52"/>
      <c r="I226" s="52"/>
      <c r="J226" s="52"/>
    </row>
    <row r="227" spans="2:10" hidden="1" x14ac:dyDescent="0.35">
      <c r="B227" s="47"/>
      <c r="C227" s="53"/>
      <c r="D227" s="53"/>
      <c r="E227" s="52"/>
      <c r="F227" s="52"/>
      <c r="G227" s="52"/>
      <c r="H227" s="52"/>
      <c r="I227" s="52"/>
      <c r="J227" s="52"/>
    </row>
    <row r="228" spans="2:10" hidden="1" x14ac:dyDescent="0.35">
      <c r="B228" s="47"/>
      <c r="C228" s="53"/>
      <c r="D228" s="53"/>
      <c r="E228" s="52"/>
      <c r="F228" s="52"/>
      <c r="G228" s="52"/>
      <c r="H228" s="52"/>
      <c r="I228" s="52"/>
      <c r="J228" s="52"/>
    </row>
    <row r="229" spans="2:10" hidden="1" x14ac:dyDescent="0.35">
      <c r="C229" s="53"/>
      <c r="D229" s="53"/>
      <c r="E229" s="52"/>
      <c r="F229" s="52"/>
      <c r="G229" s="52"/>
      <c r="H229" s="52"/>
      <c r="I229" s="52"/>
      <c r="J229" s="52"/>
    </row>
    <row r="230" spans="2:10" hidden="1" x14ac:dyDescent="0.35">
      <c r="B230" s="35"/>
      <c r="C230" s="53"/>
      <c r="D230" s="53"/>
      <c r="E230" s="52"/>
      <c r="F230" s="53"/>
      <c r="G230" s="53"/>
      <c r="H230" s="53"/>
      <c r="I230" s="53"/>
      <c r="J230" s="53"/>
    </row>
    <row r="231" spans="2:10" hidden="1" x14ac:dyDescent="0.35">
      <c r="B231" s="39"/>
      <c r="C231" s="52"/>
      <c r="D231" s="52"/>
      <c r="E231" s="53"/>
      <c r="F231" s="52"/>
      <c r="G231" s="52"/>
      <c r="H231" s="52"/>
      <c r="I231" s="52"/>
      <c r="J231" s="52"/>
    </row>
    <row r="232" spans="2:10" hidden="1" x14ac:dyDescent="0.35">
      <c r="B232" s="39"/>
      <c r="C232" s="52"/>
      <c r="D232" s="52"/>
      <c r="E232" s="53"/>
      <c r="F232" s="52"/>
      <c r="G232" s="52"/>
      <c r="H232" s="52"/>
      <c r="I232" s="52"/>
      <c r="J232" s="52"/>
    </row>
    <row r="233" spans="2:10" hidden="1" x14ac:dyDescent="0.35">
      <c r="C233" s="52"/>
      <c r="D233" s="52"/>
      <c r="E233" s="53"/>
      <c r="F233" s="52"/>
      <c r="G233" s="52"/>
      <c r="H233" s="52"/>
      <c r="I233" s="52"/>
      <c r="J233" s="52"/>
    </row>
    <row r="234" spans="2:10" hidden="1" x14ac:dyDescent="0.35"/>
    <row r="235" spans="2:10" hidden="1" x14ac:dyDescent="0.35"/>
    <row r="236" spans="2:10" ht="13.15" hidden="1" x14ac:dyDescent="0.4">
      <c r="B236" s="2"/>
    </row>
    <row r="237" spans="2:10" hidden="1" x14ac:dyDescent="0.35">
      <c r="B237" s="5"/>
    </row>
    <row r="238" spans="2:10" hidden="1" x14ac:dyDescent="0.35">
      <c r="B238" s="3"/>
    </row>
    <row r="239" spans="2:10" ht="13.15" hidden="1" x14ac:dyDescent="0.4">
      <c r="C239" s="34"/>
      <c r="D239" s="34"/>
      <c r="E239" s="34"/>
      <c r="F239" s="34"/>
      <c r="H239" s="2"/>
      <c r="I239" s="34"/>
      <c r="J239" s="34"/>
    </row>
    <row r="240" spans="2:10" ht="13.15" hidden="1" x14ac:dyDescent="0.4">
      <c r="F240" s="49"/>
    </row>
    <row r="241" spans="1:12" hidden="1" x14ac:dyDescent="0.35">
      <c r="B241" s="35"/>
      <c r="C241" s="53"/>
      <c r="D241" s="53"/>
      <c r="E241" s="53"/>
      <c r="F241" s="43"/>
      <c r="H241" s="50"/>
    </row>
    <row r="242" spans="1:12" ht="13.15" hidden="1" x14ac:dyDescent="0.4">
      <c r="B242" s="39"/>
      <c r="C242" s="53"/>
      <c r="D242" s="53"/>
      <c r="E242" s="53"/>
      <c r="F242" s="44"/>
      <c r="H242" s="31"/>
      <c r="I242" s="61"/>
      <c r="J242" s="61"/>
    </row>
    <row r="243" spans="1:12" ht="13.15" hidden="1" x14ac:dyDescent="0.4">
      <c r="B243" s="39"/>
      <c r="C243" s="53"/>
      <c r="D243" s="53"/>
      <c r="E243" s="53"/>
      <c r="F243" s="44"/>
      <c r="H243" s="31"/>
      <c r="I243" s="61"/>
      <c r="J243" s="61"/>
    </row>
    <row r="244" spans="1:12" ht="13.15" hidden="1" x14ac:dyDescent="0.4">
      <c r="C244" s="53"/>
      <c r="D244" s="53"/>
      <c r="E244" s="53"/>
      <c r="F244" s="44"/>
      <c r="H244" s="31"/>
      <c r="I244" s="51"/>
      <c r="J244" s="51"/>
    </row>
    <row r="245" spans="1:12" ht="13.15" hidden="1" x14ac:dyDescent="0.4">
      <c r="B245" s="35"/>
      <c r="C245" s="53"/>
      <c r="D245" s="53"/>
      <c r="E245" s="53"/>
      <c r="F245" s="44"/>
      <c r="H245" s="50"/>
      <c r="I245" s="25"/>
      <c r="J245" s="25"/>
    </row>
    <row r="246" spans="1:12" ht="13.15" hidden="1" x14ac:dyDescent="0.4">
      <c r="B246" s="39"/>
      <c r="C246" s="53"/>
      <c r="D246" s="53"/>
      <c r="E246" s="53"/>
      <c r="F246" s="44"/>
      <c r="H246" s="31"/>
      <c r="I246" s="61"/>
      <c r="J246" s="61"/>
    </row>
    <row r="247" spans="1:12" ht="13.15" hidden="1" x14ac:dyDescent="0.4">
      <c r="B247" s="39"/>
      <c r="C247" s="53"/>
      <c r="D247" s="53"/>
      <c r="E247" s="53"/>
      <c r="F247" s="44"/>
    </row>
    <row r="248" spans="1:12" hidden="1" x14ac:dyDescent="0.35"/>
    <row r="249" spans="1:12" hidden="1" x14ac:dyDescent="0.35"/>
    <row r="250" spans="1:12" hidden="1" x14ac:dyDescent="0.35"/>
    <row r="251" spans="1:12" hidden="1" x14ac:dyDescent="0.35"/>
    <row r="252" spans="1:12" ht="13.15" hidden="1" x14ac:dyDescent="0.4">
      <c r="A252" s="52"/>
      <c r="B252" s="2"/>
      <c r="C252" s="38"/>
      <c r="E252" s="38"/>
    </row>
    <row r="253" spans="1:12" hidden="1" x14ac:dyDescent="0.35">
      <c r="C253" s="38"/>
      <c r="E253" s="38"/>
    </row>
    <row r="254" spans="1:12" ht="13.15" hidden="1" x14ac:dyDescent="0.4">
      <c r="C254" s="34"/>
      <c r="D254" s="34"/>
      <c r="E254" s="34"/>
      <c r="F254" s="34"/>
      <c r="G254" s="34"/>
      <c r="H254" s="34"/>
      <c r="I254" s="34"/>
      <c r="J254" s="34"/>
      <c r="K254" s="34"/>
      <c r="L254" s="34"/>
    </row>
    <row r="255" spans="1:12" hidden="1" x14ac:dyDescent="0.35"/>
    <row r="256" spans="1:12" hidden="1" x14ac:dyDescent="0.35">
      <c r="B256" s="7"/>
      <c r="C256" s="33"/>
      <c r="D256" s="33"/>
      <c r="E256" s="55"/>
      <c r="F256" s="33"/>
      <c r="G256" s="33"/>
      <c r="H256" s="33"/>
      <c r="I256" s="33"/>
      <c r="J256" s="33"/>
      <c r="K256" s="55"/>
      <c r="L256" s="55"/>
    </row>
    <row r="257" spans="2:12" ht="15" hidden="1" x14ac:dyDescent="0.65">
      <c r="B257" s="7"/>
      <c r="C257" s="56"/>
      <c r="D257" s="56"/>
      <c r="E257" s="56"/>
      <c r="F257" s="65"/>
      <c r="G257" s="65"/>
      <c r="H257" s="65"/>
      <c r="I257" s="65"/>
      <c r="J257" s="65"/>
      <c r="K257" s="57"/>
      <c r="L257" s="57"/>
    </row>
    <row r="258" spans="2:12" hidden="1" x14ac:dyDescent="0.35">
      <c r="B258" s="7"/>
      <c r="C258" s="22"/>
      <c r="D258" s="22"/>
      <c r="E258" s="22"/>
      <c r="F258" s="22"/>
      <c r="G258" s="22"/>
      <c r="H258" s="22"/>
      <c r="I258" s="22"/>
      <c r="J258" s="22"/>
      <c r="K258" s="22"/>
      <c r="L258" s="22"/>
    </row>
    <row r="259" spans="2:12" hidden="1" x14ac:dyDescent="0.35">
      <c r="B259" s="7"/>
      <c r="C259" s="22"/>
      <c r="D259" s="22"/>
      <c r="E259" s="22"/>
      <c r="F259" s="22"/>
      <c r="G259" s="22"/>
      <c r="H259" s="22"/>
      <c r="I259" s="22"/>
      <c r="J259" s="22"/>
      <c r="K259" s="22"/>
      <c r="L259" s="22"/>
    </row>
    <row r="260" spans="2:12" hidden="1" x14ac:dyDescent="0.35">
      <c r="B260" s="7"/>
      <c r="C260" s="22"/>
      <c r="D260" s="22"/>
      <c r="E260" s="22"/>
      <c r="F260" s="22"/>
      <c r="G260" s="22"/>
      <c r="H260" s="22"/>
      <c r="I260" s="22"/>
      <c r="J260" s="22"/>
      <c r="K260" s="22"/>
      <c r="L260" s="22"/>
    </row>
    <row r="261" spans="2:12" ht="15" hidden="1" x14ac:dyDescent="0.65">
      <c r="B261" s="7"/>
      <c r="C261" s="32"/>
      <c r="E261" s="38"/>
    </row>
    <row r="262" spans="2:12" hidden="1" x14ac:dyDescent="0.35">
      <c r="B262" s="7"/>
      <c r="C262" s="22"/>
      <c r="E262" s="38"/>
    </row>
    <row r="263" spans="2:12" hidden="1" x14ac:dyDescent="0.35">
      <c r="B263" s="7"/>
      <c r="C263" s="38"/>
      <c r="E263" s="38"/>
    </row>
    <row r="264" spans="2:12" ht="13.15" hidden="1" x14ac:dyDescent="0.4">
      <c r="C264" s="34"/>
      <c r="D264" s="34"/>
      <c r="E264" s="34"/>
      <c r="F264" s="34"/>
      <c r="G264" s="34"/>
      <c r="H264" s="34"/>
      <c r="I264" s="34"/>
      <c r="J264" s="34"/>
      <c r="K264" s="34"/>
      <c r="L264" s="34"/>
    </row>
    <row r="265" spans="2:12" hidden="1" x14ac:dyDescent="0.35"/>
    <row r="266" spans="2:12" hidden="1" x14ac:dyDescent="0.35">
      <c r="C266" s="66"/>
      <c r="D266" s="66"/>
      <c r="E266" s="66"/>
    </row>
    <row r="267" spans="2:12" hidden="1" x14ac:dyDescent="0.35">
      <c r="B267" s="7"/>
      <c r="C267" s="22"/>
      <c r="D267" s="64"/>
      <c r="E267" s="22"/>
    </row>
    <row r="268" spans="2:12" hidden="1" x14ac:dyDescent="0.35">
      <c r="B268" s="7"/>
      <c r="C268" s="67"/>
      <c r="D268" s="68"/>
      <c r="E268" s="67"/>
    </row>
    <row r="269" spans="2:12" hidden="1" x14ac:dyDescent="0.35">
      <c r="B269" s="7"/>
      <c r="C269" s="22"/>
      <c r="D269" s="22"/>
      <c r="E269" s="22"/>
      <c r="G269" s="7"/>
    </row>
    <row r="270" spans="2:12" hidden="1" x14ac:dyDescent="0.35">
      <c r="C270" s="38"/>
      <c r="E270" s="38"/>
      <c r="G270" s="7"/>
    </row>
    <row r="271" spans="2:12" hidden="1" x14ac:dyDescent="0.35">
      <c r="B271" s="59"/>
      <c r="C271" s="22"/>
      <c r="E271" s="62"/>
      <c r="G271" s="62"/>
    </row>
    <row r="272" spans="2:12" hidden="1" x14ac:dyDescent="0.35">
      <c r="B272" s="7"/>
      <c r="C272" s="22"/>
      <c r="E272" s="60"/>
    </row>
    <row r="273" spans="2:5" hidden="1" x14ac:dyDescent="0.35">
      <c r="B273" s="7"/>
      <c r="C273" s="67"/>
      <c r="E273" s="63"/>
    </row>
    <row r="274" spans="2:5" hidden="1" x14ac:dyDescent="0.35">
      <c r="B274" s="7"/>
      <c r="C274" s="22"/>
      <c r="E274" s="60"/>
    </row>
    <row r="275" spans="2:5" hidden="1" x14ac:dyDescent="0.35"/>
    <row r="276" spans="2:5" collapsed="1" x14ac:dyDescent="0.35"/>
  </sheetData>
  <dataConsolidate/>
  <pageMargins left="0.75" right="0.75" top="1" bottom="1" header="0.5" footer="0.5"/>
  <pageSetup scale="76" fitToHeight="0" orientation="landscape" r:id="rId1"/>
  <headerFooter alignWithMargins="0">
    <oddHeader xml:space="preserve">&amp;C&amp;"Arial,Bold"&amp;20Exhibit 2B </oddHeader>
  </headerFooter>
  <rowBreaks count="7" manualBreakCount="7">
    <brk id="34" max="9" man="1"/>
    <brk id="80" max="9" man="1"/>
    <brk id="116" max="9" man="1"/>
    <brk id="152" max="9" man="1"/>
    <brk id="188" max="9" man="1"/>
    <brk id="213" max="11" man="1"/>
    <brk id="25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18</vt:i4>
      </vt:variant>
    </vt:vector>
  </HeadingPairs>
  <TitlesOfParts>
    <vt:vector size="35" baseType="lpstr">
      <vt:lpstr>Attachment-D-1</vt:lpstr>
      <vt:lpstr>Attachment-D-2</vt:lpstr>
      <vt:lpstr>FZSF-FZCP</vt:lpstr>
      <vt:lpstr>old</vt:lpstr>
      <vt:lpstr>Table A</vt:lpstr>
      <vt:lpstr>Attachment-D-4(B)</vt:lpstr>
      <vt:lpstr>Attachment-D-4</vt:lpstr>
      <vt:lpstr>Attachment D-5</vt:lpstr>
      <vt:lpstr>Attachment-D</vt:lpstr>
      <vt:lpstr>Attachment D-6</vt:lpstr>
      <vt:lpstr>Attachment D-7</vt:lpstr>
      <vt:lpstr>Attachment D-8</vt:lpstr>
      <vt:lpstr>Attachment D-9 CIEP</vt:lpstr>
      <vt:lpstr>Attachment-D-6</vt:lpstr>
      <vt:lpstr>Attachment-E</vt:lpstr>
      <vt:lpstr>Exhibit C</vt:lpstr>
      <vt:lpstr>Table C</vt:lpstr>
      <vt:lpstr>'Attachment D-5'!Print_Area</vt:lpstr>
      <vt:lpstr>'Attachment D-6'!Print_Area</vt:lpstr>
      <vt:lpstr>'Attachment D-7'!Print_Area</vt:lpstr>
      <vt:lpstr>'Attachment D-8'!Print_Area</vt:lpstr>
      <vt:lpstr>'Attachment D-9 CIEP'!Print_Area</vt:lpstr>
      <vt:lpstr>'Attachment-D'!Print_Area</vt:lpstr>
      <vt:lpstr>'Attachment-D-1'!Print_Area</vt:lpstr>
      <vt:lpstr>'Attachment-D-2'!Print_Area</vt:lpstr>
      <vt:lpstr>'Attachment-D-4'!Print_Area</vt:lpstr>
      <vt:lpstr>'Attachment-D-4(B)'!Print_Area</vt:lpstr>
      <vt:lpstr>'Attachment-D-6'!Print_Area</vt:lpstr>
      <vt:lpstr>'Attachment-E'!Print_Area</vt:lpstr>
      <vt:lpstr>'Exhibit C'!Print_Area</vt:lpstr>
      <vt:lpstr>old!Print_Area</vt:lpstr>
      <vt:lpstr>'Table A'!Print_Area</vt:lpstr>
      <vt:lpstr>'Table C'!Print_Area</vt:lpstr>
      <vt:lpstr>'Exhibit C'!Print_Titles</vt:lpstr>
      <vt:lpstr>'Table C'!Print_Titles</vt:lpstr>
    </vt:vector>
  </TitlesOfParts>
  <Company>PSEG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Vogdes, Thomas C.</dc:creator>
  <cp:lastModifiedBy>Heald, Luke</cp:lastModifiedBy>
  <cp:lastPrinted>2024-06-28T14:51:10Z</cp:lastPrinted>
  <dcterms:created xsi:type="dcterms:W3CDTF">2019-10-04T16:50:40Z</dcterms:created>
  <dcterms:modified xsi:type="dcterms:W3CDTF">2024-08-16T17:41:01Z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90d9d511-a1f7-4d2c-8314-821736fca4b5_Enabled">
    <vt:lpwstr>true</vt:lpwstr>
  </property>
  <property fmtid="{D5CDD505-2E9C-101B-9397-08002B2CF9AE}" pid="5" name="MSIP_Label_90d9d511-a1f7-4d2c-8314-821736fca4b5_SetDate">
    <vt:lpwstr>2024-06-27T17:50:38Z</vt:lpwstr>
  </property>
  <property fmtid="{D5CDD505-2E9C-101B-9397-08002B2CF9AE}" pid="6" name="MSIP_Label_90d9d511-a1f7-4d2c-8314-821736fca4b5_Method">
    <vt:lpwstr>Privileged</vt:lpwstr>
  </property>
  <property fmtid="{D5CDD505-2E9C-101B-9397-08002B2CF9AE}" pid="7" name="MSIP_Label_90d9d511-a1f7-4d2c-8314-821736fca4b5_Name">
    <vt:lpwstr>Public (No Label)</vt:lpwstr>
  </property>
  <property fmtid="{D5CDD505-2E9C-101B-9397-08002B2CF9AE}" pid="8" name="MSIP_Label_90d9d511-a1f7-4d2c-8314-821736fca4b5_SiteId">
    <vt:lpwstr>e9aef9b7-25ca-4518-a881-33e546773136</vt:lpwstr>
  </property>
  <property fmtid="{D5CDD505-2E9C-101B-9397-08002B2CF9AE}" pid="9" name="MSIP_Label_90d9d511-a1f7-4d2c-8314-821736fca4b5_ActionId">
    <vt:lpwstr>c73ef124-e156-4f98-8494-2c251605c3fd</vt:lpwstr>
  </property>
  <property fmtid="{D5CDD505-2E9C-101B-9397-08002B2CF9AE}" pid="10" name="MSIP_Label_90d9d511-a1f7-4d2c-8314-821736fca4b5_ContentBits">
    <vt:lpwstr>0</vt:lpwstr>
  </property>
  <property fmtid="{D5CDD505-2E9C-101B-9397-08002B2CF9AE}" pid="11" name="MSIP_Label_38f1469a-2c2a-4aee-b92b-090d4c5468ff_Enabled">
    <vt:lpwstr>true</vt:lpwstr>
  </property>
  <property fmtid="{D5CDD505-2E9C-101B-9397-08002B2CF9AE}" pid="12" name="MSIP_Label_38f1469a-2c2a-4aee-b92b-090d4c5468ff_SetDate">
    <vt:lpwstr>2024-08-16T17:40:13Z</vt:lpwstr>
  </property>
  <property fmtid="{D5CDD505-2E9C-101B-9397-08002B2CF9AE}" pid="13" name="MSIP_Label_38f1469a-2c2a-4aee-b92b-090d4c5468ff_Method">
    <vt:lpwstr>Standard</vt:lpwstr>
  </property>
  <property fmtid="{D5CDD505-2E9C-101B-9397-08002B2CF9AE}" pid="14" name="MSIP_Label_38f1469a-2c2a-4aee-b92b-090d4c5468ff_Name">
    <vt:lpwstr>Confidential - Unmarked</vt:lpwstr>
  </property>
  <property fmtid="{D5CDD505-2E9C-101B-9397-08002B2CF9AE}" pid="15" name="MSIP_Label_38f1469a-2c2a-4aee-b92b-090d4c5468ff_SiteId">
    <vt:lpwstr>2a6e6092-73e4-4752-b1a5-477a17f5056d</vt:lpwstr>
  </property>
  <property fmtid="{D5CDD505-2E9C-101B-9397-08002B2CF9AE}" pid="16" name="MSIP_Label_38f1469a-2c2a-4aee-b92b-090d4c5468ff_ActionId">
    <vt:lpwstr>d1208bdc-f445-466e-92db-1fe9dec1a983</vt:lpwstr>
  </property>
  <property fmtid="{D5CDD505-2E9C-101B-9397-08002B2CF9AE}" pid="17" name="MSIP_Label_38f1469a-2c2a-4aee-b92b-090d4c5468ff_ContentBits">
    <vt:lpwstr>0</vt:lpwstr>
  </property>
</Properties>
</file>