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250" tabRatio="855"/>
  </bookViews>
  <sheets>
    <sheet name="May 2010" sheetId="54" r:id="rId1"/>
    <sheet name="April 2010" sheetId="55" r:id="rId2"/>
    <sheet name="March 2010" sheetId="56" r:id="rId3"/>
    <sheet name="February 2010" sheetId="57" r:id="rId4"/>
    <sheet name="January 2010" sheetId="58" r:id="rId5"/>
    <sheet name="December 2009" sheetId="59" r:id="rId6"/>
    <sheet name="November 2009" sheetId="60" r:id="rId7"/>
    <sheet name="October 2009" sheetId="61" r:id="rId8"/>
    <sheet name="September 2009" sheetId="62" r:id="rId9"/>
    <sheet name="August 2009" sheetId="63" r:id="rId10"/>
    <sheet name="July 2009" sheetId="64" r:id="rId11"/>
    <sheet name="June 2009" sheetId="65" r:id="rId12"/>
    <sheet name="October 2008 " sheetId="66" r:id="rId13"/>
    <sheet name="May 2009" sheetId="43" r:id="rId14"/>
    <sheet name="April 2009" sheetId="44" r:id="rId15"/>
    <sheet name="March 2009" sheetId="45" r:id="rId16"/>
    <sheet name="February 2009" sheetId="46" r:id="rId17"/>
    <sheet name="January 2009" sheetId="47" r:id="rId18"/>
    <sheet name="December 2008" sheetId="48" r:id="rId19"/>
    <sheet name="November 2008 " sheetId="49" r:id="rId20"/>
    <sheet name="September 2008 " sheetId="50" r:id="rId21"/>
    <sheet name="August 2008" sheetId="51" r:id="rId22"/>
    <sheet name="July 2008" sheetId="52" r:id="rId23"/>
    <sheet name="June 2008" sheetId="53" r:id="rId24"/>
    <sheet name="May 2008" sheetId="1" r:id="rId25"/>
    <sheet name="April 2008" sheetId="2" r:id="rId26"/>
    <sheet name="March 2008 " sheetId="3" r:id="rId27"/>
    <sheet name="February 2008" sheetId="4" r:id="rId28"/>
    <sheet name="January 2008" sheetId="5" r:id="rId29"/>
    <sheet name="December 2007" sheetId="6" r:id="rId30"/>
    <sheet name="November 2007 " sheetId="7" r:id="rId31"/>
    <sheet name="October 2007" sheetId="8" r:id="rId32"/>
    <sheet name="September 2007 " sheetId="9" r:id="rId33"/>
    <sheet name="August 2007 " sheetId="10" r:id="rId34"/>
    <sheet name="July 2007" sheetId="11" r:id="rId35"/>
    <sheet name="June 2007" sheetId="12" r:id="rId36"/>
    <sheet name="February 2007" sheetId="13" r:id="rId37"/>
    <sheet name="December 2006" sheetId="14" r:id="rId38"/>
    <sheet name="October 2006" sheetId="15" r:id="rId39"/>
    <sheet name="September 2006" sheetId="16" r:id="rId40"/>
    <sheet name="August 2006" sheetId="17" r:id="rId41"/>
    <sheet name="July 2006" sheetId="18" r:id="rId42"/>
    <sheet name="March 2006" sheetId="19" r:id="rId43"/>
    <sheet name="January 2006" sheetId="20" r:id="rId44"/>
    <sheet name="December 2005" sheetId="21" r:id="rId45"/>
    <sheet name="November 2005" sheetId="22" r:id="rId46"/>
    <sheet name="October 2005" sheetId="23" r:id="rId47"/>
    <sheet name="September 2005" sheetId="24" r:id="rId48"/>
    <sheet name="August 2005" sheetId="25" r:id="rId49"/>
    <sheet name="July 2005" sheetId="26" r:id="rId50"/>
    <sheet name="June 2005" sheetId="27" r:id="rId51"/>
    <sheet name="May 2005" sheetId="28" r:id="rId52"/>
    <sheet name="February 2005" sheetId="29" r:id="rId53"/>
    <sheet name="December 2004" sheetId="30" r:id="rId54"/>
    <sheet name="November 2004" sheetId="31" r:id="rId55"/>
    <sheet name="October 2004" sheetId="32" r:id="rId56"/>
    <sheet name="September 2004" sheetId="33" r:id="rId57"/>
    <sheet name="July 2004" sheetId="34" r:id="rId58"/>
    <sheet name="June 2004" sheetId="35" r:id="rId59"/>
    <sheet name="April 2004" sheetId="36" r:id="rId60"/>
    <sheet name="January 2004" sheetId="37" r:id="rId61"/>
    <sheet name="December 2003" sheetId="38" r:id="rId62"/>
    <sheet name="November 2003" sheetId="39" r:id="rId63"/>
    <sheet name="July 2003" sheetId="40" r:id="rId64"/>
    <sheet name="April 2003" sheetId="41" r:id="rId65"/>
    <sheet name="December 2002" sheetId="42" r:id="rId66"/>
  </sheets>
  <calcPr calcId="145621"/>
</workbook>
</file>

<file path=xl/calcChain.xml><?xml version="1.0" encoding="utf-8"?>
<calcChain xmlns="http://schemas.openxmlformats.org/spreadsheetml/2006/main">
  <c r="C10" i="66" l="1"/>
  <c r="E10" i="66" s="1"/>
  <c r="D10" i="66"/>
  <c r="E14" i="66"/>
  <c r="E18" i="66" s="1"/>
  <c r="E15" i="66"/>
  <c r="E16" i="66"/>
  <c r="E17" i="66"/>
  <c r="C18" i="66"/>
  <c r="D18" i="66"/>
  <c r="C26" i="66"/>
  <c r="D26" i="66"/>
  <c r="E26" i="66"/>
  <c r="C10" i="65"/>
  <c r="D10" i="65"/>
  <c r="E10" i="65"/>
  <c r="E14" i="65"/>
  <c r="E15" i="65"/>
  <c r="E16" i="65"/>
  <c r="E17" i="65"/>
  <c r="C18" i="65"/>
  <c r="E18" i="65" s="1"/>
  <c r="D18" i="65"/>
  <c r="C26" i="65"/>
  <c r="E26" i="65" s="1"/>
  <c r="D26" i="65"/>
  <c r="C10" i="64"/>
  <c r="D10" i="64"/>
  <c r="E10" i="64"/>
  <c r="E14" i="64"/>
  <c r="E15" i="64"/>
  <c r="E16" i="64"/>
  <c r="E17" i="64"/>
  <c r="C18" i="64"/>
  <c r="D18" i="64"/>
  <c r="E18" i="64"/>
  <c r="C26" i="64"/>
  <c r="E26" i="64" s="1"/>
  <c r="D26" i="64"/>
  <c r="C10" i="62"/>
  <c r="E10" i="62" s="1"/>
  <c r="D10" i="62"/>
  <c r="E14" i="62"/>
  <c r="E15" i="62"/>
  <c r="E16" i="62"/>
  <c r="E17" i="62"/>
  <c r="C18" i="62"/>
  <c r="D18" i="62"/>
  <c r="E18" i="62"/>
  <c r="C26" i="62"/>
  <c r="D26" i="62"/>
  <c r="E26" i="62"/>
  <c r="C10" i="61"/>
  <c r="E10" i="61" s="1"/>
  <c r="D10" i="61"/>
  <c r="E14" i="61"/>
  <c r="E15" i="61"/>
  <c r="E16" i="61"/>
  <c r="E17" i="61"/>
  <c r="C18" i="61"/>
  <c r="E18" i="61" s="1"/>
  <c r="D18" i="61"/>
  <c r="C26" i="61"/>
  <c r="D26" i="61"/>
  <c r="E26" i="61"/>
  <c r="C10" i="60"/>
  <c r="D10" i="60"/>
  <c r="E10" i="60"/>
  <c r="E14" i="60"/>
  <c r="E15" i="60"/>
  <c r="E16" i="60"/>
  <c r="E17" i="60"/>
  <c r="C18" i="60"/>
  <c r="E18" i="60" s="1"/>
  <c r="D18" i="60"/>
  <c r="C26" i="60"/>
  <c r="E26" i="60" s="1"/>
  <c r="D26" i="60"/>
  <c r="C10" i="59"/>
  <c r="D10" i="59"/>
  <c r="E10" i="59"/>
  <c r="E14" i="59"/>
  <c r="E15" i="59"/>
  <c r="E16" i="59"/>
  <c r="E17" i="59"/>
  <c r="C18" i="59"/>
  <c r="D18" i="59"/>
  <c r="E18" i="59"/>
  <c r="C26" i="59"/>
  <c r="E26" i="59" s="1"/>
  <c r="D26" i="59"/>
  <c r="C10" i="58"/>
  <c r="E10" i="58" s="1"/>
  <c r="D10" i="58"/>
  <c r="E14" i="58"/>
  <c r="E15" i="58"/>
  <c r="E16" i="58"/>
  <c r="E17" i="58"/>
  <c r="C18" i="58"/>
  <c r="D18" i="58"/>
  <c r="E18" i="58"/>
  <c r="D23" i="58"/>
  <c r="D24" i="58"/>
  <c r="C26" i="58"/>
  <c r="E26" i="58" s="1"/>
  <c r="D26" i="58"/>
  <c r="C10" i="57"/>
  <c r="D10" i="57"/>
  <c r="E10" i="57"/>
  <c r="E14" i="57"/>
  <c r="E15" i="57"/>
  <c r="E16" i="57"/>
  <c r="E17" i="57"/>
  <c r="C18" i="57"/>
  <c r="D18" i="57"/>
  <c r="E18" i="57"/>
  <c r="C22" i="57"/>
  <c r="C26" i="57" s="1"/>
  <c r="E26" i="57" s="1"/>
  <c r="D22" i="57"/>
  <c r="C23" i="57"/>
  <c r="D23" i="57"/>
  <c r="C24" i="57"/>
  <c r="D24" i="57"/>
  <c r="D26" i="57"/>
  <c r="C10" i="56"/>
  <c r="D10" i="56"/>
  <c r="E10" i="56"/>
  <c r="E14" i="56"/>
  <c r="E15" i="56"/>
  <c r="E16" i="56"/>
  <c r="E17" i="56"/>
  <c r="C18" i="56"/>
  <c r="E18" i="56" s="1"/>
  <c r="D18" i="56"/>
  <c r="C22" i="56"/>
  <c r="C26" i="56" s="1"/>
  <c r="E26" i="56" s="1"/>
  <c r="D22" i="56"/>
  <c r="D26" i="56" s="1"/>
  <c r="C23" i="56"/>
  <c r="D23" i="56"/>
  <c r="C24" i="56"/>
  <c r="D24" i="56"/>
  <c r="C10" i="55"/>
  <c r="E10" i="55" s="1"/>
  <c r="D10" i="55"/>
  <c r="E14" i="55"/>
  <c r="E15" i="55"/>
  <c r="E16" i="55"/>
  <c r="E17" i="55"/>
  <c r="C18" i="55"/>
  <c r="E18" i="55" s="1"/>
  <c r="D18" i="55"/>
  <c r="C22" i="55"/>
  <c r="D22" i="55"/>
  <c r="D26" i="55" s="1"/>
  <c r="C23" i="55"/>
  <c r="D23" i="55"/>
  <c r="C24" i="55"/>
  <c r="D24" i="55"/>
  <c r="C26" i="55"/>
  <c r="E26" i="55" s="1"/>
  <c r="C10" i="54"/>
  <c r="E10" i="54" s="1"/>
  <c r="D10" i="54"/>
  <c r="C18" i="54"/>
  <c r="D18" i="54"/>
  <c r="E18" i="54"/>
  <c r="C26" i="54"/>
  <c r="D26" i="54"/>
  <c r="E26" i="54"/>
  <c r="C10" i="53" l="1"/>
  <c r="D10" i="53"/>
  <c r="E10" i="53"/>
  <c r="E14" i="53"/>
  <c r="E18" i="53" s="1"/>
  <c r="E15" i="53"/>
  <c r="E16" i="53"/>
  <c r="E17" i="53"/>
  <c r="C18" i="53"/>
  <c r="D18" i="53"/>
  <c r="C26" i="53"/>
  <c r="E26" i="53" s="1"/>
  <c r="D26" i="53"/>
  <c r="C10" i="52"/>
  <c r="D10" i="52"/>
  <c r="E10" i="52"/>
  <c r="E14" i="52"/>
  <c r="E15" i="52"/>
  <c r="E16" i="52"/>
  <c r="E17" i="52"/>
  <c r="E18" i="52" s="1"/>
  <c r="C18" i="52"/>
  <c r="D18" i="52"/>
  <c r="C26" i="52"/>
  <c r="E26" i="52" s="1"/>
  <c r="D26" i="52"/>
  <c r="C10" i="51"/>
  <c r="E10" i="51" s="1"/>
  <c r="D10" i="51"/>
  <c r="E14" i="51"/>
  <c r="E15" i="51"/>
  <c r="E16" i="51"/>
  <c r="E17" i="51"/>
  <c r="C18" i="51"/>
  <c r="D18" i="51"/>
  <c r="E18" i="51"/>
  <c r="C26" i="51"/>
  <c r="D26" i="51"/>
  <c r="E26" i="51"/>
  <c r="C10" i="50"/>
  <c r="E10" i="50" s="1"/>
  <c r="D10" i="50"/>
  <c r="E14" i="50"/>
  <c r="E15" i="50"/>
  <c r="E18" i="50" s="1"/>
  <c r="E17" i="50"/>
  <c r="C18" i="50"/>
  <c r="D18" i="50"/>
  <c r="C26" i="50"/>
  <c r="D26" i="50"/>
  <c r="E26" i="50"/>
  <c r="C10" i="49"/>
  <c r="E10" i="49" s="1"/>
  <c r="D10" i="49"/>
  <c r="E14" i="49"/>
  <c r="E15" i="49"/>
  <c r="E16" i="49"/>
  <c r="E17" i="49"/>
  <c r="C18" i="49"/>
  <c r="E18" i="49" s="1"/>
  <c r="D18" i="49"/>
  <c r="C26" i="49"/>
  <c r="D26" i="49"/>
  <c r="E26" i="49"/>
  <c r="C10" i="48"/>
  <c r="D10" i="48"/>
  <c r="E10" i="48"/>
  <c r="E14" i="48"/>
  <c r="E15" i="48"/>
  <c r="E16" i="48"/>
  <c r="E17" i="48"/>
  <c r="C18" i="48"/>
  <c r="E18" i="48" s="1"/>
  <c r="D18" i="48"/>
  <c r="C26" i="48"/>
  <c r="E26" i="48" s="1"/>
  <c r="D26" i="48"/>
  <c r="C10" i="47"/>
  <c r="D10" i="47"/>
  <c r="E10" i="47"/>
  <c r="E14" i="47"/>
  <c r="E15" i="47"/>
  <c r="E16" i="47"/>
  <c r="E17" i="47"/>
  <c r="C18" i="47"/>
  <c r="D18" i="47"/>
  <c r="E18" i="47"/>
  <c r="C24" i="47"/>
  <c r="C26" i="47" s="1"/>
  <c r="E26" i="47" s="1"/>
  <c r="D26" i="47"/>
  <c r="C10" i="46"/>
  <c r="E10" i="46" s="1"/>
  <c r="D10" i="46"/>
  <c r="E14" i="46"/>
  <c r="E15" i="46"/>
  <c r="E16" i="46"/>
  <c r="E17" i="46"/>
  <c r="C18" i="46"/>
  <c r="E18" i="46" s="1"/>
  <c r="D18" i="46"/>
  <c r="C26" i="46"/>
  <c r="D26" i="46"/>
  <c r="E26" i="46"/>
  <c r="C10" i="45"/>
  <c r="D10" i="45"/>
  <c r="E10" i="45"/>
  <c r="E14" i="45"/>
  <c r="E15" i="45"/>
  <c r="E16" i="45"/>
  <c r="E17" i="45"/>
  <c r="C18" i="45"/>
  <c r="E18" i="45" s="1"/>
  <c r="D18" i="45"/>
  <c r="C22" i="45"/>
  <c r="C26" i="45"/>
  <c r="E26" i="45" s="1"/>
  <c r="D26" i="45"/>
  <c r="C10" i="44"/>
  <c r="E10" i="44" s="1"/>
  <c r="D10" i="44"/>
  <c r="E14" i="44"/>
  <c r="E15" i="44"/>
  <c r="E16" i="44"/>
  <c r="E17" i="44"/>
  <c r="C18" i="44"/>
  <c r="D18" i="44"/>
  <c r="E18" i="44"/>
  <c r="C26" i="44"/>
  <c r="D26" i="44"/>
  <c r="E26" i="44"/>
  <c r="C10" i="43"/>
  <c r="E10" i="43" s="1"/>
  <c r="D10" i="43"/>
  <c r="E14" i="43"/>
  <c r="E15" i="43"/>
  <c r="E16" i="43"/>
  <c r="E17" i="43"/>
  <c r="C18" i="43"/>
  <c r="E18" i="43" s="1"/>
  <c r="D18" i="43"/>
  <c r="C26" i="43"/>
  <c r="D26" i="43"/>
  <c r="E26" i="43"/>
  <c r="C10" i="42" l="1"/>
  <c r="E10" i="42" s="1"/>
  <c r="D10" i="42"/>
  <c r="E14" i="42"/>
  <c r="E15" i="42"/>
  <c r="E18" i="42" s="1"/>
  <c r="E16" i="42"/>
  <c r="E17" i="42"/>
  <c r="C18" i="42"/>
  <c r="D18" i="42"/>
  <c r="C26" i="42"/>
  <c r="D26" i="42"/>
  <c r="E26" i="42"/>
  <c r="C10" i="41"/>
  <c r="E10" i="41"/>
  <c r="D10" i="41"/>
  <c r="E14" i="41"/>
  <c r="E18" i="41" s="1"/>
  <c r="E15" i="41"/>
  <c r="E16" i="41"/>
  <c r="E17" i="41"/>
  <c r="C18" i="41"/>
  <c r="D18" i="41"/>
  <c r="C22" i="41"/>
  <c r="C26" i="41"/>
  <c r="E26" i="41" s="1"/>
  <c r="D26" i="41"/>
  <c r="C10" i="40"/>
  <c r="E10" i="40"/>
  <c r="D10" i="40"/>
  <c r="E14" i="40"/>
  <c r="E15" i="40"/>
  <c r="E16" i="40"/>
  <c r="E17" i="40"/>
  <c r="C18" i="40"/>
  <c r="D18" i="40"/>
  <c r="E18" i="40"/>
  <c r="E22" i="40"/>
  <c r="E23" i="40"/>
  <c r="E24" i="40"/>
  <c r="E25" i="40"/>
  <c r="C26" i="40"/>
  <c r="E26" i="40"/>
  <c r="D26" i="40"/>
  <c r="C10" i="39"/>
  <c r="E10" i="39" s="1"/>
  <c r="D10" i="39"/>
  <c r="E14" i="39"/>
  <c r="E15" i="39"/>
  <c r="E18" i="39" s="1"/>
  <c r="E16" i="39"/>
  <c r="E17" i="39"/>
  <c r="C18" i="39"/>
  <c r="D18" i="39"/>
  <c r="E24" i="39"/>
  <c r="E25" i="39"/>
  <c r="C26" i="39"/>
  <c r="E26" i="39" s="1"/>
  <c r="D26" i="39"/>
  <c r="C10" i="38"/>
  <c r="D10" i="38"/>
  <c r="E10" i="38" s="1"/>
  <c r="E14" i="38"/>
  <c r="E15" i="38"/>
  <c r="E16" i="38"/>
  <c r="E17" i="38"/>
  <c r="C18" i="38"/>
  <c r="D18" i="38"/>
  <c r="E18" i="38"/>
  <c r="E24" i="38"/>
  <c r="E25" i="38"/>
  <c r="C26" i="38"/>
  <c r="D26" i="38"/>
  <c r="E26" i="38" s="1"/>
  <c r="C10" i="37"/>
  <c r="D10" i="37"/>
  <c r="E10" i="37"/>
  <c r="E14" i="37"/>
  <c r="E15" i="37"/>
  <c r="E16" i="37"/>
  <c r="E17" i="37"/>
  <c r="E18" i="37" s="1"/>
  <c r="C18" i="37"/>
  <c r="D18" i="37"/>
  <c r="E24" i="37"/>
  <c r="E25" i="37"/>
  <c r="C26" i="37"/>
  <c r="D26" i="37"/>
  <c r="E26" i="37" s="1"/>
  <c r="C10" i="36"/>
  <c r="E10" i="36" s="1"/>
  <c r="D10" i="36"/>
  <c r="E14" i="36"/>
  <c r="E18" i="36" s="1"/>
  <c r="E15" i="36"/>
  <c r="E16" i="36"/>
  <c r="E17" i="36"/>
  <c r="C18" i="36"/>
  <c r="D18" i="36"/>
  <c r="E24" i="36"/>
  <c r="E25" i="36"/>
  <c r="C26" i="36"/>
  <c r="E26" i="36" s="1"/>
  <c r="D26" i="36"/>
  <c r="C10" i="35"/>
  <c r="E10" i="35" s="1"/>
  <c r="D10" i="35"/>
  <c r="E14" i="35"/>
  <c r="E15" i="35"/>
  <c r="E18" i="35" s="1"/>
  <c r="E16" i="35"/>
  <c r="E17" i="35"/>
  <c r="C18" i="35"/>
  <c r="D18" i="35"/>
  <c r="E24" i="35"/>
  <c r="E25" i="35"/>
  <c r="C26" i="35"/>
  <c r="E26" i="35" s="1"/>
  <c r="D26" i="35"/>
  <c r="C10" i="34"/>
  <c r="E10" i="34"/>
  <c r="D10" i="34"/>
  <c r="E14" i="34"/>
  <c r="E15" i="34"/>
  <c r="E16" i="34"/>
  <c r="E17" i="34"/>
  <c r="C18" i="34"/>
  <c r="D18" i="34"/>
  <c r="E18" i="34"/>
  <c r="E24" i="34"/>
  <c r="E25" i="34"/>
  <c r="C26" i="34"/>
  <c r="E26" i="34"/>
  <c r="D26" i="34"/>
  <c r="C10" i="33"/>
  <c r="D10" i="33"/>
  <c r="E10" i="33"/>
  <c r="E14" i="33"/>
  <c r="E15" i="33"/>
  <c r="E16" i="33"/>
  <c r="E17" i="33"/>
  <c r="E18" i="33" s="1"/>
  <c r="C18" i="33"/>
  <c r="D18" i="33"/>
  <c r="E22" i="33"/>
  <c r="E23" i="33"/>
  <c r="E24" i="33"/>
  <c r="E25" i="33"/>
  <c r="C26" i="33"/>
  <c r="E26" i="33" s="1"/>
  <c r="D26" i="33"/>
  <c r="C10" i="32"/>
  <c r="E10" i="32"/>
  <c r="D10" i="32"/>
  <c r="E14" i="32"/>
  <c r="E15" i="32"/>
  <c r="E16" i="32"/>
  <c r="E17" i="32"/>
  <c r="C18" i="32"/>
  <c r="D18" i="32"/>
  <c r="E18" i="32"/>
  <c r="E22" i="32"/>
  <c r="E23" i="32"/>
  <c r="E24" i="32"/>
  <c r="E25" i="32"/>
  <c r="C26" i="32"/>
  <c r="E26" i="32" s="1"/>
  <c r="D26" i="32"/>
  <c r="C10" i="31"/>
  <c r="E10" i="31" s="1"/>
  <c r="D10" i="31"/>
  <c r="E14" i="31"/>
  <c r="E15" i="31"/>
  <c r="E18" i="31" s="1"/>
  <c r="E16" i="31"/>
  <c r="E17" i="31"/>
  <c r="C18" i="31"/>
  <c r="D18" i="31"/>
  <c r="E22" i="31"/>
  <c r="E23" i="31"/>
  <c r="E24" i="31"/>
  <c r="E25" i="31"/>
  <c r="C26" i="31"/>
  <c r="D26" i="31"/>
  <c r="E26" i="31"/>
  <c r="C10" i="30"/>
  <c r="E10" i="30" s="1"/>
  <c r="D10" i="30"/>
  <c r="E14" i="30"/>
  <c r="E18" i="30" s="1"/>
  <c r="E15" i="30"/>
  <c r="E16" i="30"/>
  <c r="E17" i="30"/>
  <c r="C18" i="30"/>
  <c r="D18" i="30"/>
  <c r="E22" i="30"/>
  <c r="E23" i="30"/>
  <c r="E24" i="30"/>
  <c r="E25" i="30"/>
  <c r="C26" i="30"/>
  <c r="D26" i="30"/>
  <c r="E26" i="30" s="1"/>
  <c r="C10" i="29"/>
  <c r="E10" i="29" s="1"/>
  <c r="D10" i="29"/>
  <c r="E14" i="29"/>
  <c r="E15" i="29"/>
  <c r="E16" i="29"/>
  <c r="E17" i="29"/>
  <c r="E18" i="29" s="1"/>
  <c r="C18" i="29"/>
  <c r="D18" i="29"/>
  <c r="E22" i="29"/>
  <c r="E23" i="29"/>
  <c r="E24" i="29"/>
  <c r="E25" i="29"/>
  <c r="C26" i="29"/>
  <c r="E26" i="29" s="1"/>
  <c r="D26" i="29"/>
  <c r="C10" i="28"/>
  <c r="E10" i="28"/>
  <c r="D10" i="28"/>
  <c r="E14" i="28"/>
  <c r="E15" i="28"/>
  <c r="E16" i="28"/>
  <c r="E18" i="28" s="1"/>
  <c r="E17" i="28"/>
  <c r="C18" i="28"/>
  <c r="D18" i="28"/>
  <c r="E22" i="28"/>
  <c r="E23" i="28"/>
  <c r="E24" i="28"/>
  <c r="E25" i="28"/>
  <c r="C26" i="28"/>
  <c r="E26" i="28" s="1"/>
  <c r="D26" i="28"/>
  <c r="C10" i="27"/>
  <c r="E10" i="27" s="1"/>
  <c r="D10" i="27"/>
  <c r="E14" i="27"/>
  <c r="E15" i="27"/>
  <c r="E18" i="27" s="1"/>
  <c r="E16" i="27"/>
  <c r="E17" i="27"/>
  <c r="C18" i="27"/>
  <c r="D18" i="27"/>
  <c r="E22" i="27"/>
  <c r="E23" i="27"/>
  <c r="E24" i="27"/>
  <c r="E25" i="27"/>
  <c r="C26" i="27"/>
  <c r="D26" i="27"/>
  <c r="E26" i="27"/>
  <c r="C10" i="26"/>
  <c r="E10" i="26" s="1"/>
  <c r="D10" i="26"/>
  <c r="E14" i="26"/>
  <c r="E18" i="26" s="1"/>
  <c r="E15" i="26"/>
  <c r="E16" i="26"/>
  <c r="E17" i="26"/>
  <c r="C18" i="26"/>
  <c r="D18" i="26"/>
  <c r="E22" i="26"/>
  <c r="E23" i="26"/>
  <c r="E24" i="26"/>
  <c r="E25" i="26"/>
  <c r="C26" i="26"/>
  <c r="E26" i="26"/>
  <c r="D26" i="26"/>
  <c r="C10" i="25"/>
  <c r="E10" i="25" s="1"/>
  <c r="D10" i="25"/>
  <c r="E14" i="25"/>
  <c r="E18" i="25" s="1"/>
  <c r="E15" i="25"/>
  <c r="E16" i="25"/>
  <c r="E17" i="25"/>
  <c r="C18" i="25"/>
  <c r="D18" i="25"/>
  <c r="E22" i="25"/>
  <c r="E23" i="25"/>
  <c r="E24" i="25"/>
  <c r="E25" i="25"/>
  <c r="C26" i="25"/>
  <c r="E26" i="25" s="1"/>
  <c r="D26" i="25"/>
  <c r="C10" i="24"/>
  <c r="E10" i="24"/>
  <c r="D10" i="24"/>
  <c r="E14" i="24"/>
  <c r="E15" i="24"/>
  <c r="E16" i="24"/>
  <c r="E18" i="24" s="1"/>
  <c r="E17" i="24"/>
  <c r="C18" i="24"/>
  <c r="D18" i="24"/>
  <c r="E22" i="24"/>
  <c r="E23" i="24"/>
  <c r="E24" i="24"/>
  <c r="E25" i="24"/>
  <c r="C26" i="24"/>
  <c r="E26" i="24" s="1"/>
  <c r="D26" i="24"/>
  <c r="C10" i="23"/>
  <c r="E10" i="23" s="1"/>
  <c r="D10" i="23"/>
  <c r="E14" i="23"/>
  <c r="E15" i="23"/>
  <c r="E18" i="23" s="1"/>
  <c r="E16" i="23"/>
  <c r="E17" i="23"/>
  <c r="C18" i="23"/>
  <c r="D18" i="23"/>
  <c r="E22" i="23"/>
  <c r="E23" i="23"/>
  <c r="E24" i="23"/>
  <c r="E25" i="23"/>
  <c r="C26" i="23"/>
  <c r="E26" i="23" s="1"/>
  <c r="D26" i="23"/>
  <c r="C10" i="22"/>
  <c r="E10" i="22" s="1"/>
  <c r="D10" i="22"/>
  <c r="E14" i="22"/>
  <c r="E18" i="22" s="1"/>
  <c r="E15" i="22"/>
  <c r="E16" i="22"/>
  <c r="E17" i="22"/>
  <c r="C18" i="22"/>
  <c r="D18" i="22"/>
  <c r="E22" i="22"/>
  <c r="E23" i="22"/>
  <c r="E24" i="22"/>
  <c r="E25" i="22"/>
  <c r="C26" i="22"/>
  <c r="D26" i="22"/>
  <c r="E26" i="22" s="1"/>
  <c r="C10" i="21"/>
  <c r="E10" i="21" s="1"/>
  <c r="D10" i="21"/>
  <c r="E14" i="21"/>
  <c r="E15" i="21"/>
  <c r="E16" i="21"/>
  <c r="E17" i="21"/>
  <c r="E18" i="21" s="1"/>
  <c r="C18" i="21"/>
  <c r="D18" i="21"/>
  <c r="E22" i="21"/>
  <c r="E23" i="21"/>
  <c r="E24" i="21"/>
  <c r="E25" i="21"/>
  <c r="C26" i="21"/>
  <c r="E26" i="21" s="1"/>
  <c r="D26" i="21"/>
  <c r="C10" i="20"/>
  <c r="E10" i="20"/>
  <c r="D10" i="20"/>
  <c r="E14" i="20"/>
  <c r="E15" i="20"/>
  <c r="E16" i="20"/>
  <c r="E18" i="20" s="1"/>
  <c r="E17" i="20"/>
  <c r="C18" i="20"/>
  <c r="D18" i="20"/>
  <c r="E22" i="20"/>
  <c r="E23" i="20"/>
  <c r="E24" i="20"/>
  <c r="E25" i="20"/>
  <c r="C26" i="20"/>
  <c r="E26" i="20" s="1"/>
  <c r="D26" i="20"/>
  <c r="C10" i="19"/>
  <c r="E10" i="19" s="1"/>
  <c r="D10" i="19"/>
  <c r="E14" i="19"/>
  <c r="E15" i="19"/>
  <c r="E18" i="19" s="1"/>
  <c r="E16" i="19"/>
  <c r="E17" i="19"/>
  <c r="C18" i="19"/>
  <c r="D18" i="19"/>
  <c r="E22" i="19"/>
  <c r="E23" i="19"/>
  <c r="E24" i="19"/>
  <c r="E25" i="19"/>
  <c r="C26" i="19"/>
  <c r="D26" i="19"/>
  <c r="E26" i="19"/>
  <c r="C10" i="18"/>
  <c r="E10" i="18" s="1"/>
  <c r="D10" i="18"/>
  <c r="C18" i="18"/>
  <c r="D18" i="18"/>
  <c r="E18" i="18"/>
  <c r="C26" i="18"/>
  <c r="D26" i="18"/>
  <c r="E26" i="18" s="1"/>
  <c r="C10" i="17"/>
  <c r="E10" i="17" s="1"/>
  <c r="D10" i="17"/>
  <c r="C18" i="17"/>
  <c r="D18" i="17"/>
  <c r="E18" i="17"/>
  <c r="C26" i="17"/>
  <c r="E26" i="17" s="1"/>
  <c r="D26" i="17"/>
  <c r="C10" i="16"/>
  <c r="E10" i="16"/>
  <c r="D10" i="16"/>
  <c r="C18" i="16"/>
  <c r="D18" i="16"/>
  <c r="E18" i="16"/>
  <c r="C26" i="16"/>
  <c r="E26" i="16" s="1"/>
  <c r="D26" i="16"/>
  <c r="C10" i="15"/>
  <c r="E10" i="15" s="1"/>
  <c r="D10" i="15"/>
  <c r="C18" i="15"/>
  <c r="D18" i="15"/>
  <c r="E18" i="15"/>
  <c r="C26" i="15"/>
  <c r="D26" i="15"/>
  <c r="E26" i="15"/>
  <c r="C10" i="14"/>
  <c r="E10" i="14" s="1"/>
  <c r="D10" i="14"/>
  <c r="C18" i="14"/>
  <c r="D18" i="14"/>
  <c r="E18" i="14"/>
  <c r="C26" i="14"/>
  <c r="D26" i="14"/>
  <c r="E26" i="14" s="1"/>
  <c r="C10" i="13"/>
  <c r="E10" i="13" s="1"/>
  <c r="D10" i="13"/>
  <c r="C18" i="13"/>
  <c r="D18" i="13"/>
  <c r="E18" i="13"/>
  <c r="C26" i="13"/>
  <c r="E26" i="13" s="1"/>
  <c r="D26" i="13"/>
  <c r="C10" i="12"/>
  <c r="E10" i="12"/>
  <c r="D10" i="12"/>
  <c r="E14" i="12"/>
  <c r="E15" i="12"/>
  <c r="E16" i="12"/>
  <c r="E18" i="12" s="1"/>
  <c r="E17" i="12"/>
  <c r="C18" i="12"/>
  <c r="D18" i="12"/>
  <c r="C26" i="12"/>
  <c r="E26" i="12" s="1"/>
  <c r="D26" i="12"/>
  <c r="C10" i="11"/>
  <c r="E10" i="11" s="1"/>
  <c r="D10" i="11"/>
  <c r="E14" i="11"/>
  <c r="E15" i="11"/>
  <c r="E18" i="11" s="1"/>
  <c r="E16" i="11"/>
  <c r="E17" i="11"/>
  <c r="C18" i="11"/>
  <c r="D18" i="11"/>
  <c r="C26" i="11"/>
  <c r="D26" i="11"/>
  <c r="E26" i="11"/>
  <c r="C10" i="10"/>
  <c r="E10" i="10" s="1"/>
  <c r="D10" i="10"/>
  <c r="E14" i="10"/>
  <c r="E18" i="10" s="1"/>
  <c r="E15" i="10"/>
  <c r="E16" i="10"/>
  <c r="E17" i="10"/>
  <c r="C18" i="10"/>
  <c r="D18" i="10"/>
  <c r="C26" i="10"/>
  <c r="D26" i="10"/>
  <c r="E26" i="10" s="1"/>
  <c r="C10" i="9"/>
  <c r="D10" i="9"/>
  <c r="E10" i="9"/>
  <c r="E14" i="9"/>
  <c r="E15" i="9"/>
  <c r="E16" i="9"/>
  <c r="E17" i="9"/>
  <c r="E18" i="9" s="1"/>
  <c r="C18" i="9"/>
  <c r="D18" i="9"/>
  <c r="C26" i="9"/>
  <c r="E26" i="9" s="1"/>
  <c r="D26" i="9"/>
  <c r="C10" i="8"/>
  <c r="D10" i="8"/>
  <c r="E10" i="8" s="1"/>
  <c r="E14" i="8"/>
  <c r="E15" i="8"/>
  <c r="E16" i="8"/>
  <c r="E18" i="8" s="1"/>
  <c r="E17" i="8"/>
  <c r="C18" i="8"/>
  <c r="D18" i="8"/>
  <c r="C26" i="8"/>
  <c r="E26" i="8" s="1"/>
  <c r="D26" i="8"/>
  <c r="C10" i="7"/>
  <c r="E10" i="7" s="1"/>
  <c r="D10" i="7"/>
  <c r="E14" i="7"/>
  <c r="E15" i="7"/>
  <c r="E18" i="7" s="1"/>
  <c r="E16" i="7"/>
  <c r="E17" i="7"/>
  <c r="C18" i="7"/>
  <c r="D18" i="7"/>
  <c r="C26" i="7"/>
  <c r="D26" i="7"/>
  <c r="E26" i="7"/>
  <c r="C10" i="6"/>
  <c r="E10" i="6" s="1"/>
  <c r="D10" i="6"/>
  <c r="E14" i="6"/>
  <c r="E18" i="6" s="1"/>
  <c r="E15" i="6"/>
  <c r="E16" i="6"/>
  <c r="E17" i="6"/>
  <c r="C18" i="6"/>
  <c r="D18" i="6"/>
  <c r="C26" i="6"/>
  <c r="D26" i="6"/>
  <c r="E26" i="6" s="1"/>
  <c r="C10" i="5"/>
  <c r="D10" i="5"/>
  <c r="E10" i="5"/>
  <c r="E14" i="5"/>
  <c r="E15" i="5"/>
  <c r="E16" i="5"/>
  <c r="E17" i="5"/>
  <c r="E18" i="5" s="1"/>
  <c r="C18" i="5"/>
  <c r="D18" i="5"/>
  <c r="C26" i="5"/>
  <c r="E26" i="5" s="1"/>
  <c r="D26" i="5"/>
  <c r="C10" i="4"/>
  <c r="D10" i="4"/>
  <c r="E10" i="4" s="1"/>
  <c r="E14" i="4"/>
  <c r="E15" i="4"/>
  <c r="E16" i="4"/>
  <c r="E18" i="4" s="1"/>
  <c r="E17" i="4"/>
  <c r="C18" i="4"/>
  <c r="D18" i="4"/>
  <c r="C26" i="4"/>
  <c r="E26" i="4" s="1"/>
  <c r="D26" i="4"/>
  <c r="C10" i="3"/>
  <c r="E10" i="3" s="1"/>
  <c r="D10" i="3"/>
  <c r="E14" i="3"/>
  <c r="E15" i="3"/>
  <c r="E18" i="3" s="1"/>
  <c r="E16" i="3"/>
  <c r="E17" i="3"/>
  <c r="C18" i="3"/>
  <c r="D18" i="3"/>
  <c r="C26" i="3"/>
  <c r="D26" i="3"/>
  <c r="E26" i="3"/>
  <c r="C10" i="2"/>
  <c r="E10" i="2" s="1"/>
  <c r="D10" i="2"/>
  <c r="E14" i="2"/>
  <c r="E18" i="2" s="1"/>
  <c r="E15" i="2"/>
  <c r="E16" i="2"/>
  <c r="E17" i="2"/>
  <c r="C18" i="2"/>
  <c r="D18" i="2"/>
  <c r="D24" i="2"/>
  <c r="C26" i="2"/>
  <c r="E26" i="2" s="1"/>
  <c r="D26" i="2"/>
  <c r="C10" i="1"/>
  <c r="E10" i="1" s="1"/>
  <c r="D10" i="1"/>
  <c r="E14" i="1"/>
  <c r="E15" i="1"/>
  <c r="E16" i="1"/>
  <c r="E18" i="1" s="1"/>
  <c r="E17" i="1"/>
  <c r="C18" i="1"/>
  <c r="D18" i="1"/>
  <c r="C26" i="1"/>
  <c r="E26" i="1" s="1"/>
  <c r="D26" i="1"/>
</calcChain>
</file>

<file path=xl/sharedStrings.xml><?xml version="1.0" encoding="utf-8"?>
<sst xmlns="http://schemas.openxmlformats.org/spreadsheetml/2006/main" count="2151" uniqueCount="100">
  <si>
    <t>Statewide Total</t>
  </si>
  <si>
    <t>RECO</t>
  </si>
  <si>
    <t>PSE&amp;G</t>
  </si>
  <si>
    <t>JCP&amp;L</t>
  </si>
  <si>
    <t>ACE</t>
  </si>
  <si>
    <t>Report Date</t>
  </si>
  <si>
    <t>By TPSs</t>
  </si>
  <si>
    <t>By EDC</t>
  </si>
  <si>
    <t>Distribution Company</t>
  </si>
  <si>
    <t>Amount of Load in MW Being Served</t>
  </si>
  <si>
    <t>Total</t>
  </si>
  <si>
    <t>Non-Residential</t>
  </si>
  <si>
    <t>Residential</t>
  </si>
  <si>
    <t>Number of Customers by Distribution Company</t>
  </si>
  <si>
    <t>Number of Customers/Accounts Served by Competitive Suppliers</t>
  </si>
  <si>
    <t>May 2008</t>
  </si>
  <si>
    <t>NEW JERSEY ELECTRIC STATISTICS</t>
  </si>
  <si>
    <t>April 2008</t>
  </si>
  <si>
    <t>March 2008</t>
  </si>
  <si>
    <t>February 2008</t>
  </si>
  <si>
    <t>January 2008</t>
  </si>
  <si>
    <t>December 2007</t>
  </si>
  <si>
    <t>November 2007</t>
  </si>
  <si>
    <t>October 2007</t>
  </si>
  <si>
    <t>September 2007</t>
  </si>
  <si>
    <t>August 2007</t>
  </si>
  <si>
    <t>July 2007</t>
  </si>
  <si>
    <t>June 2007</t>
  </si>
  <si>
    <t>February 2007</t>
  </si>
  <si>
    <t>December 2006</t>
  </si>
  <si>
    <t>Amount of Load in MW Being Served 1</t>
  </si>
  <si>
    <t>October 2006</t>
  </si>
  <si>
    <t xml:space="preserve">Amount of Load in MW Being Served </t>
  </si>
  <si>
    <t>September 2006</t>
  </si>
  <si>
    <t xml:space="preserve"> </t>
  </si>
  <si>
    <t>August 2006</t>
  </si>
  <si>
    <t>July 2006</t>
  </si>
  <si>
    <t>(2) meters</t>
  </si>
  <si>
    <t>(1) Capacity obligation based on monthly peak hour</t>
  </si>
  <si>
    <t>Statewice Total</t>
  </si>
  <si>
    <t xml:space="preserve">JCP&amp;L </t>
  </si>
  <si>
    <t>Conectiv</t>
  </si>
  <si>
    <t xml:space="preserve">  Report Date</t>
  </si>
  <si>
    <t>PSE&amp;G (2)</t>
  </si>
  <si>
    <t>March 2006</t>
  </si>
  <si>
    <t>January 2006</t>
  </si>
  <si>
    <t xml:space="preserve">     Amount of Load in MW Being Served (1)</t>
  </si>
  <si>
    <t>December 2005</t>
  </si>
  <si>
    <t>November 2005</t>
  </si>
  <si>
    <t>October 2005</t>
  </si>
  <si>
    <t>September 2005</t>
  </si>
  <si>
    <t>August 2005</t>
  </si>
  <si>
    <t>July 2005</t>
  </si>
  <si>
    <t>June 2005</t>
  </si>
  <si>
    <t>May 2005</t>
  </si>
  <si>
    <t>February 2005</t>
  </si>
  <si>
    <t>January 24, 2005</t>
  </si>
  <si>
    <t>(2) Capacity obligation based on monthly peak hour</t>
  </si>
  <si>
    <t xml:space="preserve">     Amount of Load in MW Being Served (2)</t>
  </si>
  <si>
    <t>December 27, 2004</t>
  </si>
  <si>
    <t>November 24, 2004</t>
  </si>
  <si>
    <t>October 13, 2004</t>
  </si>
  <si>
    <t>(1) Includes residential customers in the JCP&amp;L Green Pilot Program</t>
  </si>
  <si>
    <t>JCP&amp;L (1)</t>
  </si>
  <si>
    <t>August 13, 2004</t>
  </si>
  <si>
    <t>June 17, 2004</t>
  </si>
  <si>
    <t>(2) Capacity obligation based on Sept. peak hour</t>
  </si>
  <si>
    <t>JCP&amp;L (2)</t>
  </si>
  <si>
    <t xml:space="preserve">     Amount of Load in MW Being Served</t>
  </si>
  <si>
    <t>May 24, 2004</t>
  </si>
  <si>
    <t xml:space="preserve"> January 22, 2004</t>
  </si>
  <si>
    <t xml:space="preserve"> December 12, 2003</t>
  </si>
  <si>
    <t>November 12, 2003</t>
  </si>
  <si>
    <t>July 29, 2003</t>
  </si>
  <si>
    <t xml:space="preserve"> April 8, 2003</t>
  </si>
  <si>
    <t>December 15, 2002</t>
  </si>
  <si>
    <t>May 2009</t>
  </si>
  <si>
    <t>April 2009</t>
  </si>
  <si>
    <t>March 2009</t>
  </si>
  <si>
    <t>February 2009</t>
  </si>
  <si>
    <t>January 2009</t>
  </si>
  <si>
    <t>December 2008</t>
  </si>
  <si>
    <t>November 2008</t>
  </si>
  <si>
    <t>September 2008</t>
  </si>
  <si>
    <t>August 2008</t>
  </si>
  <si>
    <t>July 2008</t>
  </si>
  <si>
    <t>June 2008</t>
  </si>
  <si>
    <t>May 2010</t>
  </si>
  <si>
    <t>April 2010</t>
  </si>
  <si>
    <t>March 2010</t>
  </si>
  <si>
    <t>February 2010</t>
  </si>
  <si>
    <t>January 2010</t>
  </si>
  <si>
    <t>December 2009</t>
  </si>
  <si>
    <t>November 2009</t>
  </si>
  <si>
    <t>October 2009</t>
  </si>
  <si>
    <t>September 2009</t>
  </si>
  <si>
    <t>August 2009</t>
  </si>
  <si>
    <t>July 2009</t>
  </si>
  <si>
    <t>June 2009</t>
  </si>
  <si>
    <t>October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</si>
</sst>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1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</font>
    <font>
      <sz val="9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14" fontId="4" fillId="0" borderId="0" xfId="0" applyNumberFormat="1" applyFont="1" applyAlignment="1">
      <alignment horizontal="right" vertical="center"/>
    </xf>
    <xf numFmtId="3" fontId="4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49" fontId="4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3" fontId="6" fillId="0" borderId="0" xfId="3" applyNumberFormat="1" applyFont="1" applyAlignment="1">
      <alignment vertical="center"/>
    </xf>
    <xf numFmtId="49" fontId="6" fillId="0" borderId="0" xfId="3" applyNumberFormat="1" applyFont="1" applyAlignment="1">
      <alignment vertical="center"/>
    </xf>
    <xf numFmtId="14" fontId="4" fillId="0" borderId="0" xfId="3" applyNumberFormat="1" applyFont="1" applyAlignment="1">
      <alignment horizontal="right" vertical="center"/>
    </xf>
    <xf numFmtId="3" fontId="4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3" fontId="6" fillId="0" borderId="0" xfId="3" applyNumberFormat="1" applyFont="1" applyAlignment="1">
      <alignment horizontal="right" vertical="center"/>
    </xf>
    <xf numFmtId="3" fontId="4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horizontal="center" vertical="center"/>
    </xf>
    <xf numFmtId="14" fontId="6" fillId="0" borderId="0" xfId="3" applyNumberFormat="1" applyFont="1" applyAlignment="1">
      <alignment horizontal="center" vertical="center"/>
    </xf>
    <xf numFmtId="14" fontId="4" fillId="0" borderId="0" xfId="3" applyNumberFormat="1" applyFont="1" applyAlignment="1">
      <alignment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3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14" fontId="4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14" fontId="6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3" fontId="4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3" fontId="6" fillId="0" borderId="0" xfId="4" applyNumberFormat="1" applyFont="1" applyAlignment="1">
      <alignment vertical="center"/>
    </xf>
    <xf numFmtId="3" fontId="6" fillId="0" borderId="0" xfId="4" applyNumberFormat="1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4" fontId="4" fillId="0" borderId="0" xfId="4" applyNumberFormat="1" applyFont="1" applyFill="1" applyAlignment="1">
      <alignment horizontal="right" vertical="center"/>
    </xf>
    <xf numFmtId="3" fontId="4" fillId="0" borderId="0" xfId="1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14" fontId="4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4" fontId="4" fillId="0" borderId="0" xfId="4" applyNumberFormat="1" applyFont="1"/>
    <xf numFmtId="3" fontId="4" fillId="0" borderId="0" xfId="4" applyNumberFormat="1" applyFont="1"/>
    <xf numFmtId="0" fontId="4" fillId="0" borderId="0" xfId="4" applyFont="1"/>
  </cellXfs>
  <cellStyles count="11">
    <cellStyle name="Comma" xfId="1" builtinId="3"/>
    <cellStyle name="Comma 2" xfId="5"/>
    <cellStyle name="Comma 3" xfId="6"/>
    <cellStyle name="Normal" xfId="0" builtinId="0"/>
    <cellStyle name="Normal 2" xfId="4"/>
    <cellStyle name="Normal 2 2" xfId="7"/>
    <cellStyle name="Normal 2 3" xfId="10"/>
    <cellStyle name="Normal 3" xfId="8"/>
    <cellStyle name="Normal 4" xfId="9"/>
    <cellStyle name="Normal_ELSwitch 1205" xfId="2"/>
    <cellStyle name="Normal_ELSwitch 3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6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8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7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8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49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0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51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2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3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4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5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6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7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098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9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100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1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2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3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4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7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8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69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0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71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2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3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4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5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6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7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18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9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20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1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2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3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4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7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8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89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0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91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2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3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4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5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6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7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38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9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40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5361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5362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638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638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pu.state.nj.us/energy/elecSwitchData.s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pu.state.nj.us/energy/elecSwitchData.s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pu.state.nj.us/energy/elecSwitchData.s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bpu.state.nj.us/energy/elecSwitchData.s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bpu.state.nj.us/energy/elecSwitchData.shtm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bpu.state.nj.us/energy/elecSwitchData.s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bpu.state.nj.us/energy/elecSwitchData.shtml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bpu.state.nj.us/energy/elecSwitchData.shtml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bpu.state.nj.us/energy/elecSwitchData.shtml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bpu.state.nj.us/energy/elecSwitchData.shtml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bpu.state.nj.us/energy/elecSwitchData.shtml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bpu.state.nj.us/energy/elecSwitchData.shtml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bpu.state.nj.us/energy/elecSwitchData.shtml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ww.bpu.state.nj.us/energy/elecSwitchData.shtml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bpu.state.nj.us/energy/elecSwitchData.shtml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bpu.state.nj.us/energy/elecSwitchData.shtml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bpu.state.nj.us/energy/elecSwitchData.shtml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www.bpu.state.nj.us/energy/elecSwitchData.shtml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bpu.state.nj.us/energy/elecSwitchData.shtml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bpu.state.nj.us/energy/elecSwitchData.shtml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bpu.state.nj.us/energy/elecSwitchData.shtml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bpu.state.nj.us/energy/elecSwitchData.shtml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bpu.state.nj.us/energy/elecSwitchData.shtml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bpu.state.nj.us/energy/elecSwitchData.shtml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www.bpu.state.nj.us/energy/elecSwitchData.shtml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http://www.bpu.state.nj.us/energy/elecSwitchData.shtml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://www.bpu.state.nj.us/energy/elecSwitchData.shtml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://www.bpu.state.nj.us/energy/elecSwitchData.shtml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://www.bpu.state.nj.us/energy/elecSwitchData.shtml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http://www.bpu.state.nj.us/energy/elecSwitchData.shtml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http://www.bpu.state.nj.us/energy/elecSwitchData.shtml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http://www.bpu.state.nj.us/energy/elecSwitchData.shtml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http://www.bpu.state.nj.us/energy/elecSwitchData.shtml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http://www.bpu.state.nj.us/energy/elecSwitchData.shtml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http://www.bpu.state.nj.us/energy/elecSwitchData.shtml" TargetMode="Externa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1" Type="http://schemas.openxmlformats.org/officeDocument/2006/relationships/hyperlink" Target="http://www.bpu.state.nj.us/energy/elecSwitchData.shtml" TargetMode="Externa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http://www.bpu.state.nj.us/energy/elecSwitchData.shtml" TargetMode="Externa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http://www.bpu.state.nj.us/energy/elecSwitchData.shtml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workbookViewId="0">
      <selection activeCell="B35" sqref="B35"/>
    </sheetView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87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">
      <c r="B6" s="54" t="s">
        <v>4</v>
      </c>
      <c r="C6" s="72">
        <v>739</v>
      </c>
      <c r="D6" s="71">
        <v>6068</v>
      </c>
      <c r="E6" s="70">
        <v>40326</v>
      </c>
    </row>
    <row r="7" spans="2:9" x14ac:dyDescent="0.2">
      <c r="B7" s="54" t="s">
        <v>3</v>
      </c>
      <c r="C7" s="72">
        <v>851</v>
      </c>
      <c r="D7" s="71">
        <v>13816</v>
      </c>
      <c r="E7" s="70">
        <v>40329</v>
      </c>
      <c r="H7" s="44"/>
      <c r="I7" s="44"/>
    </row>
    <row r="8" spans="2:9" x14ac:dyDescent="0.25">
      <c r="B8" s="54" t="s">
        <v>2</v>
      </c>
      <c r="C8" s="53">
        <v>4941</v>
      </c>
      <c r="D8" s="53">
        <v>20103</v>
      </c>
      <c r="E8" s="52">
        <v>40329</v>
      </c>
    </row>
    <row r="9" spans="2:9" x14ac:dyDescent="0.25">
      <c r="B9" s="54" t="s">
        <v>1</v>
      </c>
      <c r="C9" s="53">
        <v>63</v>
      </c>
      <c r="D9" s="53">
        <v>568</v>
      </c>
      <c r="E9" s="52">
        <v>40329</v>
      </c>
    </row>
    <row r="10" spans="2:9" s="47" customFormat="1" x14ac:dyDescent="0.25">
      <c r="B10" s="51" t="s">
        <v>0</v>
      </c>
      <c r="C10" s="50">
        <f>SUM(C6:C9)</f>
        <v>6594</v>
      </c>
      <c r="D10" s="50">
        <f>SUM(D6:D9)</f>
        <v>40555</v>
      </c>
      <c r="E10" s="49">
        <f>SUM(C10:D10)</f>
        <v>47149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">
      <c r="B14" s="54" t="s">
        <v>4</v>
      </c>
      <c r="C14" s="71">
        <v>480769</v>
      </c>
      <c r="D14" s="71">
        <v>59629</v>
      </c>
      <c r="E14" s="53">
        <v>540398</v>
      </c>
    </row>
    <row r="15" spans="2:9" x14ac:dyDescent="0.2">
      <c r="B15" s="54" t="s">
        <v>3</v>
      </c>
      <c r="C15" s="71">
        <v>970573</v>
      </c>
      <c r="D15" s="71">
        <v>125926</v>
      </c>
      <c r="E15" s="53">
        <v>1096499</v>
      </c>
    </row>
    <row r="16" spans="2:9" x14ac:dyDescent="0.25">
      <c r="B16" s="54" t="s">
        <v>2</v>
      </c>
      <c r="C16" s="53">
        <v>1832419</v>
      </c>
      <c r="D16" s="53">
        <v>299666</v>
      </c>
      <c r="E16" s="53">
        <v>2132085</v>
      </c>
    </row>
    <row r="17" spans="2:7" x14ac:dyDescent="0.25">
      <c r="B17" s="54" t="s">
        <v>1</v>
      </c>
      <c r="C17" s="53">
        <v>63364</v>
      </c>
      <c r="D17" s="53">
        <v>9101</v>
      </c>
      <c r="E17" s="53">
        <v>40329</v>
      </c>
    </row>
    <row r="18" spans="2:7" s="47" customFormat="1" x14ac:dyDescent="0.25">
      <c r="B18" s="51" t="s">
        <v>0</v>
      </c>
      <c r="C18" s="50">
        <f>SUM(C14:C17)</f>
        <v>3347125</v>
      </c>
      <c r="D18" s="50">
        <f>SUM(D14:D17)</f>
        <v>494322</v>
      </c>
      <c r="E18" s="49">
        <f>SUM(C18:D18)</f>
        <v>3841447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">
      <c r="B22" s="54" t="s">
        <v>4</v>
      </c>
      <c r="C22" s="53">
        <v>2511.6</v>
      </c>
      <c r="D22" s="53">
        <v>591.29999999999995</v>
      </c>
      <c r="E22" s="70">
        <v>40326</v>
      </c>
      <c r="F22" s="46"/>
      <c r="G22" s="46"/>
    </row>
    <row r="23" spans="2:7" x14ac:dyDescent="0.25">
      <c r="B23" s="54" t="s">
        <v>3</v>
      </c>
      <c r="C23" s="53">
        <v>4995.1000000000004</v>
      </c>
      <c r="D23" s="53">
        <v>1878.5</v>
      </c>
      <c r="E23" s="52">
        <v>40324</v>
      </c>
      <c r="F23" s="46"/>
      <c r="G23" s="46"/>
    </row>
    <row r="24" spans="2:7" x14ac:dyDescent="0.25">
      <c r="B24" s="54" t="s">
        <v>2</v>
      </c>
      <c r="C24" s="53">
        <v>8769</v>
      </c>
      <c r="D24" s="53">
        <v>3412.7</v>
      </c>
      <c r="E24" s="52">
        <v>40329</v>
      </c>
      <c r="F24" s="44"/>
    </row>
    <row r="25" spans="2:7" x14ac:dyDescent="0.25">
      <c r="B25" s="54" t="s">
        <v>1</v>
      </c>
      <c r="C25" s="53">
        <v>439</v>
      </c>
      <c r="D25" s="53">
        <v>79</v>
      </c>
      <c r="E25" s="52">
        <v>40329</v>
      </c>
      <c r="F25" s="46"/>
    </row>
    <row r="26" spans="2:7" s="47" customFormat="1" x14ac:dyDescent="0.25">
      <c r="B26" s="51" t="s">
        <v>0</v>
      </c>
      <c r="C26" s="50">
        <f>SUM(C22:C25)</f>
        <v>16714.7</v>
      </c>
      <c r="D26" s="50">
        <f>SUM(D22:D25)</f>
        <v>5961.5</v>
      </c>
      <c r="E26" s="49">
        <f>SUM(C26:D26)</f>
        <v>22676.2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88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">
      <c r="B6" s="54" t="s">
        <v>4</v>
      </c>
      <c r="C6" s="72">
        <v>531</v>
      </c>
      <c r="D6" s="71">
        <v>5470</v>
      </c>
      <c r="E6" s="70">
        <v>40298</v>
      </c>
    </row>
    <row r="7" spans="2:9" x14ac:dyDescent="0.2">
      <c r="B7" s="54" t="s">
        <v>3</v>
      </c>
      <c r="C7" s="72">
        <v>309</v>
      </c>
      <c r="D7" s="71">
        <v>13251</v>
      </c>
      <c r="E7" s="70">
        <v>40298</v>
      </c>
      <c r="H7" s="44"/>
      <c r="I7" s="44"/>
    </row>
    <row r="8" spans="2:9" x14ac:dyDescent="0.25">
      <c r="B8" s="54" t="s">
        <v>2</v>
      </c>
      <c r="C8" s="53">
        <v>2384</v>
      </c>
      <c r="D8" s="53">
        <v>19207</v>
      </c>
      <c r="E8" s="52">
        <v>40298</v>
      </c>
    </row>
    <row r="9" spans="2:9" x14ac:dyDescent="0.25">
      <c r="B9" s="54" t="s">
        <v>1</v>
      </c>
      <c r="C9" s="53">
        <v>51</v>
      </c>
      <c r="D9" s="53">
        <v>531</v>
      </c>
      <c r="E9" s="52">
        <v>40298</v>
      </c>
    </row>
    <row r="10" spans="2:9" s="47" customFormat="1" x14ac:dyDescent="0.25">
      <c r="B10" s="51" t="s">
        <v>0</v>
      </c>
      <c r="C10" s="50">
        <f>SUM(C6:C9)</f>
        <v>3275</v>
      </c>
      <c r="D10" s="50">
        <f>SUM(D6:D9)</f>
        <v>38459</v>
      </c>
      <c r="E10" s="49">
        <f>SUM(C10:D10)</f>
        <v>41734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">
      <c r="B14" s="54" t="s">
        <v>4</v>
      </c>
      <c r="C14" s="71">
        <v>480894</v>
      </c>
      <c r="D14" s="71">
        <v>60157</v>
      </c>
      <c r="E14" s="53">
        <f>SUM(C14:D14)</f>
        <v>541051</v>
      </c>
    </row>
    <row r="15" spans="2:9" x14ac:dyDescent="0.2">
      <c r="B15" s="54" t="s">
        <v>3</v>
      </c>
      <c r="C15" s="71">
        <v>970712</v>
      </c>
      <c r="D15" s="71">
        <v>126008</v>
      </c>
      <c r="E15" s="53">
        <f>SUM(C15:D15)</f>
        <v>1096720</v>
      </c>
    </row>
    <row r="16" spans="2:9" x14ac:dyDescent="0.25">
      <c r="B16" s="54" t="s">
        <v>2</v>
      </c>
      <c r="C16" s="53">
        <v>1833096</v>
      </c>
      <c r="D16" s="53">
        <v>299701</v>
      </c>
      <c r="E16" s="53">
        <f>SUM(C16:D16)</f>
        <v>2132797</v>
      </c>
    </row>
    <row r="17" spans="2:7" x14ac:dyDescent="0.25">
      <c r="B17" s="54" t="s">
        <v>1</v>
      </c>
      <c r="C17" s="53">
        <v>63372</v>
      </c>
      <c r="D17" s="53">
        <v>9112</v>
      </c>
      <c r="E17" s="53">
        <f>SUM(C17:D17)</f>
        <v>72484</v>
      </c>
    </row>
    <row r="18" spans="2:7" s="47" customFormat="1" x14ac:dyDescent="0.25">
      <c r="B18" s="51" t="s">
        <v>0</v>
      </c>
      <c r="C18" s="50">
        <f>SUM(C14:C17)</f>
        <v>3348074</v>
      </c>
      <c r="D18" s="50">
        <f>SUM(D14:D17)</f>
        <v>494978</v>
      </c>
      <c r="E18" s="49">
        <f>SUM(C18:D18)</f>
        <v>3843052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f>1431.1+1080.5</f>
        <v>2511.6</v>
      </c>
      <c r="D22" s="53">
        <f>1.6+585.3</f>
        <v>586.9</v>
      </c>
      <c r="E22" s="52">
        <v>40298</v>
      </c>
      <c r="F22" s="46"/>
      <c r="G22" s="46"/>
    </row>
    <row r="23" spans="2:7" x14ac:dyDescent="0.25">
      <c r="B23" s="54" t="s">
        <v>3</v>
      </c>
      <c r="C23" s="53">
        <f>3929.2+1326.9</f>
        <v>5256.1</v>
      </c>
      <c r="D23" s="53">
        <f>2.9+1614.6</f>
        <v>1617.5</v>
      </c>
      <c r="E23" s="52">
        <v>40276</v>
      </c>
      <c r="F23" s="46"/>
      <c r="G23" s="46"/>
    </row>
    <row r="24" spans="2:7" x14ac:dyDescent="0.25">
      <c r="B24" s="54" t="s">
        <v>2</v>
      </c>
      <c r="C24" s="53">
        <f>5098.5+7084-3347.8</f>
        <v>8834.7000000000007</v>
      </c>
      <c r="D24" s="53">
        <f>7.3+3340.5</f>
        <v>3347.8</v>
      </c>
      <c r="E24" s="52">
        <v>40298</v>
      </c>
      <c r="F24" s="44"/>
    </row>
    <row r="25" spans="2:7" x14ac:dyDescent="0.25">
      <c r="B25" s="54" t="s">
        <v>1</v>
      </c>
      <c r="C25" s="53">
        <v>439</v>
      </c>
      <c r="D25" s="53">
        <v>83</v>
      </c>
      <c r="E25" s="52">
        <v>40298</v>
      </c>
      <c r="F25" s="46"/>
    </row>
    <row r="26" spans="2:7" s="47" customFormat="1" x14ac:dyDescent="0.25">
      <c r="B26" s="51" t="s">
        <v>0</v>
      </c>
      <c r="C26" s="50">
        <f>SUM(C22:C25)</f>
        <v>17041.400000000001</v>
      </c>
      <c r="D26" s="50">
        <f>SUM(D22:D25)</f>
        <v>5635.2000000000007</v>
      </c>
      <c r="E26" s="49">
        <f>SUM(C26:D26)</f>
        <v>22676.600000000002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89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272</v>
      </c>
      <c r="D6" s="53">
        <v>4756</v>
      </c>
      <c r="E6" s="52">
        <v>40263</v>
      </c>
    </row>
    <row r="7" spans="2:9" x14ac:dyDescent="0.25">
      <c r="B7" s="54" t="s">
        <v>3</v>
      </c>
      <c r="C7" s="53">
        <v>220</v>
      </c>
      <c r="D7" s="53">
        <v>12833</v>
      </c>
      <c r="E7" s="52">
        <v>40268</v>
      </c>
      <c r="H7" s="44"/>
      <c r="I7" s="44"/>
    </row>
    <row r="8" spans="2:9" x14ac:dyDescent="0.25">
      <c r="B8" s="54" t="s">
        <v>2</v>
      </c>
      <c r="C8" s="53">
        <v>1415</v>
      </c>
      <c r="D8" s="53">
        <v>18371</v>
      </c>
      <c r="E8" s="52">
        <v>40268</v>
      </c>
    </row>
    <row r="9" spans="2:9" x14ac:dyDescent="0.25">
      <c r="B9" s="54" t="s">
        <v>1</v>
      </c>
      <c r="C9" s="53">
        <v>37</v>
      </c>
      <c r="D9" s="53">
        <v>394</v>
      </c>
      <c r="E9" s="52">
        <v>40268</v>
      </c>
    </row>
    <row r="10" spans="2:9" s="47" customFormat="1" x14ac:dyDescent="0.25">
      <c r="B10" s="51" t="s">
        <v>0</v>
      </c>
      <c r="C10" s="50">
        <f>SUM(C6:C9)</f>
        <v>1944</v>
      </c>
      <c r="D10" s="50">
        <f>SUM(D6:D9)</f>
        <v>36354</v>
      </c>
      <c r="E10" s="49">
        <f>SUM(C10:D10)</f>
        <v>38298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481472</v>
      </c>
      <c r="D14" s="53">
        <v>60859</v>
      </c>
      <c r="E14" s="53">
        <f>SUM(C14:D14)</f>
        <v>542331</v>
      </c>
    </row>
    <row r="15" spans="2:9" x14ac:dyDescent="0.25">
      <c r="B15" s="54" t="s">
        <v>3</v>
      </c>
      <c r="C15" s="53">
        <v>970667</v>
      </c>
      <c r="D15" s="53">
        <v>125811</v>
      </c>
      <c r="E15" s="53">
        <f>SUM(C15:D15)</f>
        <v>1096478</v>
      </c>
    </row>
    <row r="16" spans="2:9" x14ac:dyDescent="0.25">
      <c r="B16" s="54" t="s">
        <v>2</v>
      </c>
      <c r="C16" s="53">
        <v>1832752</v>
      </c>
      <c r="D16" s="53">
        <v>298851</v>
      </c>
      <c r="E16" s="53">
        <f>SUM(C16:D16)</f>
        <v>2131603</v>
      </c>
    </row>
    <row r="17" spans="2:7" x14ac:dyDescent="0.25">
      <c r="B17" s="54" t="s">
        <v>1</v>
      </c>
      <c r="C17" s="53">
        <v>63386</v>
      </c>
      <c r="D17" s="53">
        <v>9109</v>
      </c>
      <c r="E17" s="53">
        <f>SUM(C17:D17)</f>
        <v>72495</v>
      </c>
    </row>
    <row r="18" spans="2:7" s="47" customFormat="1" x14ac:dyDescent="0.25">
      <c r="B18" s="51" t="s">
        <v>0</v>
      </c>
      <c r="C18" s="50">
        <f>SUM(C14:C17)</f>
        <v>3348277</v>
      </c>
      <c r="D18" s="50">
        <f>SUM(D14:D17)</f>
        <v>494630</v>
      </c>
      <c r="E18" s="49">
        <f>SUM(C18:D18)</f>
        <v>3842907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f>1431.1+1080.5</f>
        <v>2511.6</v>
      </c>
      <c r="D22" s="53">
        <f>0.9+569.4</f>
        <v>570.29999999999995</v>
      </c>
      <c r="E22" s="52">
        <v>40263</v>
      </c>
      <c r="F22" s="46"/>
      <c r="G22" s="46"/>
    </row>
    <row r="23" spans="2:7" x14ac:dyDescent="0.25">
      <c r="B23" s="54" t="s">
        <v>3</v>
      </c>
      <c r="C23" s="53">
        <f>3928.8+1354.2</f>
        <v>5283</v>
      </c>
      <c r="D23" s="53">
        <f>2.6+1588.1</f>
        <v>1590.6999999999998</v>
      </c>
      <c r="E23" s="52">
        <v>40240</v>
      </c>
      <c r="F23" s="46"/>
      <c r="G23" s="46"/>
    </row>
    <row r="24" spans="2:7" x14ac:dyDescent="0.25">
      <c r="B24" s="54" t="s">
        <v>2</v>
      </c>
      <c r="C24" s="53">
        <f>12182.5-4.5-3256.2</f>
        <v>8921.7999999999993</v>
      </c>
      <c r="D24" s="53">
        <f>4.5+3256.2</f>
        <v>3260.7</v>
      </c>
      <c r="E24" s="52">
        <v>40268</v>
      </c>
      <c r="F24" s="44"/>
    </row>
    <row r="25" spans="2:7" x14ac:dyDescent="0.25">
      <c r="B25" s="54" t="s">
        <v>1</v>
      </c>
      <c r="C25" s="53">
        <v>439</v>
      </c>
      <c r="D25" s="53">
        <v>70</v>
      </c>
      <c r="E25" s="52">
        <v>40268</v>
      </c>
      <c r="F25" s="46"/>
    </row>
    <row r="26" spans="2:7" s="47" customFormat="1" x14ac:dyDescent="0.25">
      <c r="B26" s="51" t="s">
        <v>0</v>
      </c>
      <c r="C26" s="50">
        <f>SUM(C22:C25)</f>
        <v>17155.400000000001</v>
      </c>
      <c r="D26" s="50">
        <f>SUM(D22:D25)</f>
        <v>5491.7</v>
      </c>
      <c r="E26" s="49">
        <f>SUM(C26:D26)</f>
        <v>22647.100000000002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90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111</v>
      </c>
      <c r="D6" s="53">
        <v>4078</v>
      </c>
      <c r="E6" s="52">
        <v>40235</v>
      </c>
    </row>
    <row r="7" spans="2:9" x14ac:dyDescent="0.25">
      <c r="B7" s="54" t="s">
        <v>3</v>
      </c>
      <c r="C7" s="53">
        <v>161</v>
      </c>
      <c r="D7" s="53">
        <v>10633</v>
      </c>
      <c r="E7" s="52">
        <v>40237</v>
      </c>
      <c r="H7" s="44"/>
      <c r="I7" s="44"/>
    </row>
    <row r="8" spans="2:9" x14ac:dyDescent="0.25">
      <c r="B8" s="54" t="s">
        <v>2</v>
      </c>
      <c r="C8" s="53">
        <v>668</v>
      </c>
      <c r="D8" s="53">
        <v>17566</v>
      </c>
      <c r="E8" s="52">
        <v>40237</v>
      </c>
    </row>
    <row r="9" spans="2:9" x14ac:dyDescent="0.25">
      <c r="B9" s="54" t="s">
        <v>1</v>
      </c>
      <c r="C9" s="53">
        <v>14</v>
      </c>
      <c r="D9" s="53">
        <v>393</v>
      </c>
      <c r="E9" s="52">
        <v>40237</v>
      </c>
    </row>
    <row r="10" spans="2:9" s="47" customFormat="1" x14ac:dyDescent="0.25">
      <c r="B10" s="51" t="s">
        <v>0</v>
      </c>
      <c r="C10" s="50">
        <f>SUM(C6:C9)</f>
        <v>954</v>
      </c>
      <c r="D10" s="50">
        <f>SUM(D6:D9)</f>
        <v>32670</v>
      </c>
      <c r="E10" s="49">
        <f>SUM(C10:D10)</f>
        <v>33624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481594</v>
      </c>
      <c r="D14" s="53">
        <v>61538</v>
      </c>
      <c r="E14" s="53">
        <f>SUM(C14:D14)</f>
        <v>543132</v>
      </c>
    </row>
    <row r="15" spans="2:9" x14ac:dyDescent="0.25">
      <c r="B15" s="54" t="s">
        <v>3</v>
      </c>
      <c r="C15" s="53">
        <v>970517</v>
      </c>
      <c r="D15" s="53">
        <v>125795</v>
      </c>
      <c r="E15" s="53">
        <f>SUM(C15:D15)</f>
        <v>1096312</v>
      </c>
    </row>
    <row r="16" spans="2:9" x14ac:dyDescent="0.25">
      <c r="B16" s="54" t="s">
        <v>2</v>
      </c>
      <c r="C16" s="53">
        <v>1831954</v>
      </c>
      <c r="D16" s="53">
        <v>298967</v>
      </c>
      <c r="E16" s="53">
        <f>SUM(C16:D16)</f>
        <v>2130921</v>
      </c>
    </row>
    <row r="17" spans="2:7" x14ac:dyDescent="0.25">
      <c r="B17" s="54" t="s">
        <v>1</v>
      </c>
      <c r="C17" s="53">
        <v>63403</v>
      </c>
      <c r="D17" s="53">
        <v>9109</v>
      </c>
      <c r="E17" s="53">
        <f>SUM(C17:D17)</f>
        <v>72512</v>
      </c>
    </row>
    <row r="18" spans="2:7" s="47" customFormat="1" x14ac:dyDescent="0.25">
      <c r="B18" s="51" t="s">
        <v>0</v>
      </c>
      <c r="C18" s="50">
        <f>SUM(C14:C17)</f>
        <v>3347468</v>
      </c>
      <c r="D18" s="50">
        <f>SUM(D14:D17)</f>
        <v>495409</v>
      </c>
      <c r="E18" s="49">
        <f>SUM(C18:D18)</f>
        <v>3842877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f>1431.1+1080.5</f>
        <v>2511.6</v>
      </c>
      <c r="D22" s="53">
        <f>553.8+0.4</f>
        <v>554.19999999999993</v>
      </c>
      <c r="E22" s="52">
        <v>40235</v>
      </c>
      <c r="F22" s="46"/>
      <c r="G22" s="46"/>
    </row>
    <row r="23" spans="2:7" x14ac:dyDescent="0.25">
      <c r="B23" s="54" t="s">
        <v>3</v>
      </c>
      <c r="C23" s="53">
        <f>3928.3+1378.5</f>
        <v>5306.8</v>
      </c>
      <c r="D23" s="53">
        <f>2.6+1564.3</f>
        <v>1566.8999999999999</v>
      </c>
      <c r="E23" s="52">
        <v>40210</v>
      </c>
      <c r="F23" s="46"/>
      <c r="G23" s="46"/>
    </row>
    <row r="24" spans="2:7" x14ac:dyDescent="0.25">
      <c r="B24" s="54" t="s">
        <v>2</v>
      </c>
      <c r="C24" s="53">
        <f>12182.7-2.3-3173.7</f>
        <v>9006.7000000000007</v>
      </c>
      <c r="D24" s="53">
        <f>2.3+3173.7</f>
        <v>3176</v>
      </c>
      <c r="E24" s="52">
        <v>40237</v>
      </c>
      <c r="F24" s="44"/>
    </row>
    <row r="25" spans="2:7" x14ac:dyDescent="0.25">
      <c r="B25" s="54" t="s">
        <v>1</v>
      </c>
      <c r="C25" s="53">
        <v>439</v>
      </c>
      <c r="D25" s="53">
        <v>69</v>
      </c>
      <c r="E25" s="52">
        <v>40237</v>
      </c>
      <c r="F25" s="46"/>
    </row>
    <row r="26" spans="2:7" s="47" customFormat="1" x14ac:dyDescent="0.25">
      <c r="B26" s="51" t="s">
        <v>0</v>
      </c>
      <c r="C26" s="50">
        <f>SUM(C22:C25)</f>
        <v>17264.099999999999</v>
      </c>
      <c r="D26" s="50">
        <f>SUM(D22:D25)</f>
        <v>5366.1</v>
      </c>
      <c r="E26" s="49">
        <f>SUM(C26:D26)</f>
        <v>22630.199999999997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91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96</v>
      </c>
      <c r="D6" s="53">
        <v>3627</v>
      </c>
      <c r="E6" s="52">
        <v>40207</v>
      </c>
    </row>
    <row r="7" spans="2:9" x14ac:dyDescent="0.25">
      <c r="B7" s="54" t="s">
        <v>3</v>
      </c>
      <c r="C7" s="53">
        <v>169</v>
      </c>
      <c r="D7" s="53">
        <v>9628</v>
      </c>
      <c r="E7" s="52">
        <v>40209</v>
      </c>
      <c r="H7" s="44"/>
      <c r="I7" s="44"/>
    </row>
    <row r="8" spans="2:9" x14ac:dyDescent="0.25">
      <c r="B8" s="54" t="s">
        <v>2</v>
      </c>
      <c r="C8" s="53">
        <v>352</v>
      </c>
      <c r="D8" s="53">
        <v>17059</v>
      </c>
      <c r="E8" s="52">
        <v>40209</v>
      </c>
    </row>
    <row r="9" spans="2:9" x14ac:dyDescent="0.25">
      <c r="B9" s="54" t="s">
        <v>1</v>
      </c>
      <c r="C9" s="53">
        <v>8</v>
      </c>
      <c r="D9" s="53">
        <v>388</v>
      </c>
      <c r="E9" s="52">
        <v>40209</v>
      </c>
    </row>
    <row r="10" spans="2:9" s="47" customFormat="1" x14ac:dyDescent="0.25">
      <c r="B10" s="51" t="s">
        <v>0</v>
      </c>
      <c r="C10" s="50">
        <f>SUM(C6:C9)</f>
        <v>625</v>
      </c>
      <c r="D10" s="50">
        <f>SUM(D6:D9)</f>
        <v>30702</v>
      </c>
      <c r="E10" s="49">
        <f>SUM(C10:D10)</f>
        <v>31327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481398</v>
      </c>
      <c r="D14" s="53">
        <v>61992</v>
      </c>
      <c r="E14" s="53">
        <f>SUM(C14:D14)</f>
        <v>543390</v>
      </c>
    </row>
    <row r="15" spans="2:9" x14ac:dyDescent="0.25">
      <c r="B15" s="54" t="s">
        <v>3</v>
      </c>
      <c r="C15" s="53">
        <v>970286</v>
      </c>
      <c r="D15" s="53">
        <v>125670</v>
      </c>
      <c r="E15" s="53">
        <f>SUM(C15:D15)</f>
        <v>1095956</v>
      </c>
    </row>
    <row r="16" spans="2:9" x14ac:dyDescent="0.25">
      <c r="B16" s="54" t="s">
        <v>2</v>
      </c>
      <c r="C16" s="53">
        <v>1831192</v>
      </c>
      <c r="D16" s="53">
        <v>298946</v>
      </c>
      <c r="E16" s="53">
        <f>SUM(C16:D16)</f>
        <v>2130138</v>
      </c>
    </row>
    <row r="17" spans="2:7" x14ac:dyDescent="0.25">
      <c r="B17" s="54" t="s">
        <v>1</v>
      </c>
      <c r="C17" s="53">
        <v>63366</v>
      </c>
      <c r="D17" s="53">
        <v>9108</v>
      </c>
      <c r="E17" s="53">
        <f>SUM(C17:D17)</f>
        <v>72474</v>
      </c>
    </row>
    <row r="18" spans="2:7" s="47" customFormat="1" x14ac:dyDescent="0.25">
      <c r="B18" s="51" t="s">
        <v>0</v>
      </c>
      <c r="C18" s="50">
        <f>SUM(C14:C17)</f>
        <v>3346242</v>
      </c>
      <c r="D18" s="50">
        <f>SUM(D14:D17)</f>
        <v>495716</v>
      </c>
      <c r="E18" s="49">
        <f>SUM(C18:D18)</f>
        <v>3841958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1963</v>
      </c>
      <c r="D22" s="53">
        <v>548.6</v>
      </c>
      <c r="E22" s="52">
        <v>40207</v>
      </c>
      <c r="F22" s="46"/>
      <c r="G22" s="46"/>
    </row>
    <row r="23" spans="2:7" x14ac:dyDescent="0.25">
      <c r="B23" s="54" t="s">
        <v>3</v>
      </c>
      <c r="C23" s="53">
        <v>5335.4</v>
      </c>
      <c r="D23" s="53">
        <f>2.5+1535.7</f>
        <v>1538.2</v>
      </c>
      <c r="E23" s="52">
        <v>40182</v>
      </c>
      <c r="F23" s="46"/>
      <c r="G23" s="46"/>
    </row>
    <row r="24" spans="2:7" x14ac:dyDescent="0.25">
      <c r="B24" s="54" t="s">
        <v>2</v>
      </c>
      <c r="C24" s="53">
        <v>9048.1</v>
      </c>
      <c r="D24" s="53">
        <f>1.3+3133.3</f>
        <v>3134.6000000000004</v>
      </c>
      <c r="E24" s="52">
        <v>40209</v>
      </c>
      <c r="F24" s="44"/>
    </row>
    <row r="25" spans="2:7" x14ac:dyDescent="0.25">
      <c r="B25" s="54" t="s">
        <v>1</v>
      </c>
      <c r="C25" s="53">
        <v>439</v>
      </c>
      <c r="D25" s="53">
        <v>69</v>
      </c>
      <c r="E25" s="52">
        <v>40209</v>
      </c>
      <c r="F25" s="46"/>
    </row>
    <row r="26" spans="2:7" s="47" customFormat="1" x14ac:dyDescent="0.25">
      <c r="B26" s="51" t="s">
        <v>0</v>
      </c>
      <c r="C26" s="50">
        <f>SUM(C22:C25)</f>
        <v>16785.5</v>
      </c>
      <c r="D26" s="50">
        <f>SUM(D22:D25)</f>
        <v>5290.4000000000005</v>
      </c>
      <c r="E26" s="49">
        <f>SUM(C26:D26)</f>
        <v>22075.9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92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84</v>
      </c>
      <c r="D6" s="53">
        <v>3475</v>
      </c>
      <c r="E6" s="52">
        <v>40178</v>
      </c>
    </row>
    <row r="7" spans="2:9" x14ac:dyDescent="0.25">
      <c r="B7" s="54" t="s">
        <v>3</v>
      </c>
      <c r="C7" s="53">
        <v>164</v>
      </c>
      <c r="D7" s="53">
        <v>9272</v>
      </c>
      <c r="E7" s="52">
        <v>40178</v>
      </c>
      <c r="H7" s="44"/>
      <c r="I7" s="44"/>
    </row>
    <row r="8" spans="2:9" x14ac:dyDescent="0.25">
      <c r="B8" s="54" t="s">
        <v>2</v>
      </c>
      <c r="C8" s="53">
        <v>172</v>
      </c>
      <c r="D8" s="53">
        <v>16263</v>
      </c>
      <c r="E8" s="52">
        <v>40178</v>
      </c>
    </row>
    <row r="9" spans="2:9" x14ac:dyDescent="0.25">
      <c r="B9" s="54" t="s">
        <v>1</v>
      </c>
      <c r="C9" s="53">
        <v>7</v>
      </c>
      <c r="D9" s="53">
        <v>372</v>
      </c>
      <c r="E9" s="52">
        <v>40178</v>
      </c>
    </row>
    <row r="10" spans="2:9" s="47" customFormat="1" x14ac:dyDescent="0.25">
      <c r="B10" s="51" t="s">
        <v>0</v>
      </c>
      <c r="C10" s="50">
        <f>SUM(C6:C9)</f>
        <v>427</v>
      </c>
      <c r="D10" s="50">
        <f>SUM(D6:D9)</f>
        <v>29382</v>
      </c>
      <c r="E10" s="49">
        <f>SUM(C10:D10)</f>
        <v>29809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480807</v>
      </c>
      <c r="D14" s="53">
        <v>62097</v>
      </c>
      <c r="E14" s="53">
        <f>SUM(C14:D14)</f>
        <v>542904</v>
      </c>
    </row>
    <row r="15" spans="2:9" x14ac:dyDescent="0.25">
      <c r="B15" s="54" t="s">
        <v>3</v>
      </c>
      <c r="C15" s="53">
        <v>969897</v>
      </c>
      <c r="D15" s="53">
        <v>125589</v>
      </c>
      <c r="E15" s="53">
        <f>SUM(C15:D15)</f>
        <v>1095486</v>
      </c>
    </row>
    <row r="16" spans="2:9" x14ac:dyDescent="0.25">
      <c r="B16" s="54" t="s">
        <v>2</v>
      </c>
      <c r="C16" s="53">
        <v>1821389</v>
      </c>
      <c r="D16" s="53">
        <v>298119</v>
      </c>
      <c r="E16" s="53">
        <f>SUM(C16:D16)</f>
        <v>2119508</v>
      </c>
    </row>
    <row r="17" spans="2:7" x14ac:dyDescent="0.25">
      <c r="B17" s="54" t="s">
        <v>1</v>
      </c>
      <c r="C17" s="53">
        <v>63321</v>
      </c>
      <c r="D17" s="53">
        <v>9110</v>
      </c>
      <c r="E17" s="53">
        <f>SUM(C17:D17)</f>
        <v>72431</v>
      </c>
    </row>
    <row r="18" spans="2:7" s="47" customFormat="1" x14ac:dyDescent="0.25">
      <c r="B18" s="51" t="s">
        <v>0</v>
      </c>
      <c r="C18" s="50">
        <f>SUM(C14:C17)</f>
        <v>3335414</v>
      </c>
      <c r="D18" s="50">
        <f>SUM(D14:D17)</f>
        <v>494915</v>
      </c>
      <c r="E18" s="49">
        <f>SUM(C18:D18)</f>
        <v>3830329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1987.8</v>
      </c>
      <c r="D22" s="53">
        <v>543.6</v>
      </c>
      <c r="E22" s="52">
        <v>40178</v>
      </c>
      <c r="F22" s="46"/>
      <c r="G22" s="46"/>
    </row>
    <row r="23" spans="2:7" x14ac:dyDescent="0.25">
      <c r="B23" s="54" t="s">
        <v>3</v>
      </c>
      <c r="C23" s="53">
        <v>5331.1</v>
      </c>
      <c r="D23" s="53">
        <v>1542.5</v>
      </c>
      <c r="E23" s="52">
        <v>40178</v>
      </c>
      <c r="F23" s="46"/>
      <c r="G23" s="46"/>
    </row>
    <row r="24" spans="2:7" x14ac:dyDescent="0.25">
      <c r="B24" s="54" t="s">
        <v>2</v>
      </c>
      <c r="C24" s="53">
        <v>9095.2000000000007</v>
      </c>
      <c r="D24" s="53">
        <v>3087.5</v>
      </c>
      <c r="E24" s="52">
        <v>40178</v>
      </c>
      <c r="F24" s="44"/>
    </row>
    <row r="25" spans="2:7" x14ac:dyDescent="0.25">
      <c r="B25" s="54" t="s">
        <v>1</v>
      </c>
      <c r="C25" s="53">
        <v>439</v>
      </c>
      <c r="D25" s="53">
        <v>68</v>
      </c>
      <c r="E25" s="52">
        <v>40178</v>
      </c>
      <c r="F25" s="46"/>
    </row>
    <row r="26" spans="2:7" s="47" customFormat="1" x14ac:dyDescent="0.25">
      <c r="B26" s="51" t="s">
        <v>0</v>
      </c>
      <c r="C26" s="50">
        <f>SUM(C22:C25)</f>
        <v>16853.100000000002</v>
      </c>
      <c r="D26" s="50">
        <f>SUM(D22:D25)</f>
        <v>5241.6000000000004</v>
      </c>
      <c r="E26" s="49">
        <f>SUM(C26:D26)</f>
        <v>22094.700000000004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93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72</v>
      </c>
      <c r="D6" s="53">
        <v>3224</v>
      </c>
      <c r="E6" s="52">
        <v>40144</v>
      </c>
    </row>
    <row r="7" spans="2:9" x14ac:dyDescent="0.25">
      <c r="B7" s="54" t="s">
        <v>3</v>
      </c>
      <c r="C7" s="53">
        <v>124</v>
      </c>
      <c r="D7" s="53">
        <v>8521</v>
      </c>
      <c r="E7" s="52">
        <v>40147</v>
      </c>
      <c r="H7" s="44"/>
      <c r="I7" s="44"/>
    </row>
    <row r="8" spans="2:9" x14ac:dyDescent="0.25">
      <c r="B8" s="54" t="s">
        <v>2</v>
      </c>
      <c r="C8" s="53">
        <v>137</v>
      </c>
      <c r="D8" s="53">
        <v>15275</v>
      </c>
      <c r="E8" s="52">
        <v>40147</v>
      </c>
    </row>
    <row r="9" spans="2:9" x14ac:dyDescent="0.25">
      <c r="B9" s="54" t="s">
        <v>1</v>
      </c>
      <c r="C9" s="53">
        <v>6</v>
      </c>
      <c r="D9" s="53">
        <v>351</v>
      </c>
      <c r="E9" s="52">
        <v>40147</v>
      </c>
    </row>
    <row r="10" spans="2:9" s="47" customFormat="1" x14ac:dyDescent="0.25">
      <c r="B10" s="51" t="s">
        <v>0</v>
      </c>
      <c r="C10" s="50">
        <f>SUM(C6:C9)</f>
        <v>339</v>
      </c>
      <c r="D10" s="50">
        <f>SUM(D6:D9)</f>
        <v>27371</v>
      </c>
      <c r="E10" s="49">
        <f>SUM(C10:D10)</f>
        <v>27710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480271</v>
      </c>
      <c r="D14" s="53">
        <v>62353</v>
      </c>
      <c r="E14" s="53">
        <f>SUM(C14:D14)</f>
        <v>542624</v>
      </c>
    </row>
    <row r="15" spans="2:9" x14ac:dyDescent="0.25">
      <c r="B15" s="54" t="s">
        <v>3</v>
      </c>
      <c r="C15" s="53">
        <v>969272</v>
      </c>
      <c r="D15" s="53">
        <v>125447</v>
      </c>
      <c r="E15" s="53">
        <f>SUM(C15:D15)</f>
        <v>1094719</v>
      </c>
    </row>
    <row r="16" spans="2:9" x14ac:dyDescent="0.25">
      <c r="B16" s="54" t="s">
        <v>2</v>
      </c>
      <c r="C16" s="53">
        <v>1820431</v>
      </c>
      <c r="D16" s="53">
        <v>298045</v>
      </c>
      <c r="E16" s="53">
        <f>SUM(C16:D16)</f>
        <v>2118476</v>
      </c>
    </row>
    <row r="17" spans="2:7" x14ac:dyDescent="0.25">
      <c r="B17" s="54" t="s">
        <v>1</v>
      </c>
      <c r="C17" s="53">
        <v>63265</v>
      </c>
      <c r="D17" s="53">
        <v>9088</v>
      </c>
      <c r="E17" s="53">
        <f>SUM(C17:D17)</f>
        <v>72353</v>
      </c>
    </row>
    <row r="18" spans="2:7" s="47" customFormat="1" x14ac:dyDescent="0.25">
      <c r="B18" s="51" t="s">
        <v>0</v>
      </c>
      <c r="C18" s="50">
        <f>SUM(C14:C17)</f>
        <v>3333239</v>
      </c>
      <c r="D18" s="50">
        <f>SUM(D14:D17)</f>
        <v>494933</v>
      </c>
      <c r="E18" s="49">
        <f>SUM(C18:D18)</f>
        <v>3828172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1993.6</v>
      </c>
      <c r="D22" s="53">
        <v>537.79999999999995</v>
      </c>
      <c r="E22" s="52">
        <v>40144</v>
      </c>
      <c r="F22" s="46"/>
      <c r="G22" s="46"/>
    </row>
    <row r="23" spans="2:7" x14ac:dyDescent="0.25">
      <c r="B23" s="54" t="s">
        <v>3</v>
      </c>
      <c r="C23" s="53">
        <v>5349.7</v>
      </c>
      <c r="D23" s="53">
        <v>1524</v>
      </c>
      <c r="E23" s="52">
        <v>40147</v>
      </c>
      <c r="F23" s="46"/>
      <c r="G23" s="46"/>
    </row>
    <row r="24" spans="2:7" x14ac:dyDescent="0.25">
      <c r="B24" s="54" t="s">
        <v>2</v>
      </c>
      <c r="C24" s="53">
        <v>9161.5</v>
      </c>
      <c r="D24" s="53">
        <v>3021.2</v>
      </c>
      <c r="E24" s="52">
        <v>40147</v>
      </c>
      <c r="F24" s="44"/>
    </row>
    <row r="25" spans="2:7" x14ac:dyDescent="0.25">
      <c r="B25" s="54" t="s">
        <v>1</v>
      </c>
      <c r="C25" s="53">
        <v>439</v>
      </c>
      <c r="D25" s="53">
        <v>66</v>
      </c>
      <c r="E25" s="52">
        <v>40147</v>
      </c>
      <c r="F25" s="46"/>
    </row>
    <row r="26" spans="2:7" s="47" customFormat="1" x14ac:dyDescent="0.25">
      <c r="B26" s="51" t="s">
        <v>0</v>
      </c>
      <c r="C26" s="50">
        <f>SUM(C22:C25)</f>
        <v>16943.8</v>
      </c>
      <c r="D26" s="50">
        <f>SUM(D22:D25)</f>
        <v>5149</v>
      </c>
      <c r="E26" s="49">
        <f>SUM(C26:D26)</f>
        <v>22092.799999999999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94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71</v>
      </c>
      <c r="D6" s="53">
        <v>3077</v>
      </c>
      <c r="E6" s="52">
        <v>40116</v>
      </c>
    </row>
    <row r="7" spans="2:9" x14ac:dyDescent="0.25">
      <c r="B7" s="54" t="s">
        <v>3</v>
      </c>
      <c r="C7" s="53">
        <v>104</v>
      </c>
      <c r="D7" s="53">
        <v>8065</v>
      </c>
      <c r="E7" s="52">
        <v>40117</v>
      </c>
      <c r="H7" s="44"/>
      <c r="I7" s="44"/>
    </row>
    <row r="8" spans="2:9" x14ac:dyDescent="0.25">
      <c r="B8" s="54" t="s">
        <v>2</v>
      </c>
      <c r="C8" s="53">
        <v>64</v>
      </c>
      <c r="D8" s="53">
        <v>14378</v>
      </c>
      <c r="E8" s="52">
        <v>40117</v>
      </c>
    </row>
    <row r="9" spans="2:9" x14ac:dyDescent="0.25">
      <c r="B9" s="54" t="s">
        <v>1</v>
      </c>
      <c r="C9" s="53">
        <v>6</v>
      </c>
      <c r="D9" s="53">
        <v>319</v>
      </c>
      <c r="E9" s="52">
        <v>40117</v>
      </c>
    </row>
    <row r="10" spans="2:9" s="47" customFormat="1" x14ac:dyDescent="0.25">
      <c r="B10" s="51" t="s">
        <v>0</v>
      </c>
      <c r="C10" s="50">
        <f>SUM(C6:C9)</f>
        <v>245</v>
      </c>
      <c r="D10" s="50">
        <f>SUM(D6:D9)</f>
        <v>25839</v>
      </c>
      <c r="E10" s="49">
        <f>SUM(C10:D10)</f>
        <v>26084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480414</v>
      </c>
      <c r="D14" s="53">
        <v>62570</v>
      </c>
      <c r="E14" s="53">
        <f>SUM(C14:D14)</f>
        <v>542984</v>
      </c>
    </row>
    <row r="15" spans="2:9" x14ac:dyDescent="0.25">
      <c r="B15" s="54" t="s">
        <v>3</v>
      </c>
      <c r="C15" s="53">
        <v>968375</v>
      </c>
      <c r="D15" s="53">
        <v>125325</v>
      </c>
      <c r="E15" s="53">
        <f>SUM(C15:D15)</f>
        <v>1093700</v>
      </c>
    </row>
    <row r="16" spans="2:9" x14ac:dyDescent="0.25">
      <c r="B16" s="54" t="s">
        <v>2</v>
      </c>
      <c r="C16" s="53">
        <v>1816946</v>
      </c>
      <c r="D16" s="53">
        <v>296852</v>
      </c>
      <c r="E16" s="53">
        <f>SUM(C16:D16)</f>
        <v>2113798</v>
      </c>
    </row>
    <row r="17" spans="2:7" x14ac:dyDescent="0.25">
      <c r="B17" s="54" t="s">
        <v>1</v>
      </c>
      <c r="C17" s="53">
        <v>63263</v>
      </c>
      <c r="D17" s="53">
        <v>9110</v>
      </c>
      <c r="E17" s="53">
        <f>SUM(C17:D17)</f>
        <v>72373</v>
      </c>
    </row>
    <row r="18" spans="2:7" s="47" customFormat="1" x14ac:dyDescent="0.25">
      <c r="B18" s="51" t="s">
        <v>0</v>
      </c>
      <c r="C18" s="50">
        <f>SUM(C14:C17)</f>
        <v>3328998</v>
      </c>
      <c r="D18" s="50">
        <f>SUM(D14:D17)</f>
        <v>493857</v>
      </c>
      <c r="E18" s="49">
        <f>SUM(C18:D18)</f>
        <v>3822855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1996.9</v>
      </c>
      <c r="D22" s="53">
        <v>534.5</v>
      </c>
      <c r="E22" s="52">
        <v>40116</v>
      </c>
      <c r="F22" s="46"/>
      <c r="G22" s="46"/>
    </row>
    <row r="23" spans="2:7" x14ac:dyDescent="0.25">
      <c r="B23" s="54" t="s">
        <v>3</v>
      </c>
      <c r="C23" s="53">
        <v>5392.8</v>
      </c>
      <c r="D23" s="53">
        <v>1480.8</v>
      </c>
      <c r="E23" s="52">
        <v>40101</v>
      </c>
      <c r="F23" s="46"/>
      <c r="G23" s="46"/>
    </row>
    <row r="24" spans="2:7" x14ac:dyDescent="0.25">
      <c r="B24" s="54" t="s">
        <v>2</v>
      </c>
      <c r="C24" s="53">
        <v>9197.6</v>
      </c>
      <c r="D24" s="53">
        <v>2985.3</v>
      </c>
      <c r="E24" s="52">
        <v>40117</v>
      </c>
      <c r="F24" s="44"/>
    </row>
    <row r="25" spans="2:7" x14ac:dyDescent="0.25">
      <c r="B25" s="54" t="s">
        <v>1</v>
      </c>
      <c r="C25" s="53">
        <v>439</v>
      </c>
      <c r="D25" s="53">
        <v>62</v>
      </c>
      <c r="E25" s="52">
        <v>40117</v>
      </c>
      <c r="F25" s="46"/>
    </row>
    <row r="26" spans="2:7" s="47" customFormat="1" x14ac:dyDescent="0.25">
      <c r="B26" s="51" t="s">
        <v>0</v>
      </c>
      <c r="C26" s="50">
        <f>SUM(C22:C25)</f>
        <v>17026.300000000003</v>
      </c>
      <c r="D26" s="50">
        <f>SUM(D22:D25)</f>
        <v>5062.6000000000004</v>
      </c>
      <c r="E26" s="49">
        <f>SUM(C26:D26)</f>
        <v>22088.9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95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71</v>
      </c>
      <c r="D6" s="53">
        <v>3141</v>
      </c>
      <c r="E6" s="52">
        <v>40081</v>
      </c>
    </row>
    <row r="7" spans="2:9" x14ac:dyDescent="0.25">
      <c r="B7" s="54" t="s">
        <v>3</v>
      </c>
      <c r="C7" s="53">
        <v>91</v>
      </c>
      <c r="D7" s="53">
        <v>7452</v>
      </c>
      <c r="E7" s="52">
        <v>40086</v>
      </c>
      <c r="H7" s="44"/>
      <c r="I7" s="44"/>
    </row>
    <row r="8" spans="2:9" x14ac:dyDescent="0.25">
      <c r="B8" s="54" t="s">
        <v>2</v>
      </c>
      <c r="C8" s="53">
        <v>46</v>
      </c>
      <c r="D8" s="53">
        <v>13021</v>
      </c>
      <c r="E8" s="52">
        <v>40086</v>
      </c>
    </row>
    <row r="9" spans="2:9" x14ac:dyDescent="0.25">
      <c r="B9" s="54" t="s">
        <v>1</v>
      </c>
      <c r="C9" s="53">
        <v>5</v>
      </c>
      <c r="D9" s="53">
        <v>305</v>
      </c>
      <c r="E9" s="52">
        <v>40086</v>
      </c>
    </row>
    <row r="10" spans="2:9" s="47" customFormat="1" x14ac:dyDescent="0.25">
      <c r="B10" s="51" t="s">
        <v>0</v>
      </c>
      <c r="C10" s="50">
        <f>SUM(C6:C9)</f>
        <v>213</v>
      </c>
      <c r="D10" s="50">
        <f>SUM(D6:D9)</f>
        <v>23919</v>
      </c>
      <c r="E10" s="50">
        <f>SUM(C10:D10)</f>
        <v>24132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480873</v>
      </c>
      <c r="D14" s="53">
        <v>62785</v>
      </c>
      <c r="E14" s="53">
        <f>SUM(C14:D14)</f>
        <v>543658</v>
      </c>
    </row>
    <row r="15" spans="2:9" x14ac:dyDescent="0.25">
      <c r="B15" s="54" t="s">
        <v>3</v>
      </c>
      <c r="C15" s="53">
        <v>968511</v>
      </c>
      <c r="D15" s="53">
        <v>125378</v>
      </c>
      <c r="E15" s="53">
        <f>SUM(C15:D15)</f>
        <v>1093889</v>
      </c>
    </row>
    <row r="16" spans="2:9" x14ac:dyDescent="0.25">
      <c r="B16" s="54" t="s">
        <v>2</v>
      </c>
      <c r="C16" s="53">
        <v>1818397</v>
      </c>
      <c r="D16" s="53">
        <v>296818</v>
      </c>
      <c r="E16" s="53">
        <f>SUM(C16:D16)</f>
        <v>2115215</v>
      </c>
    </row>
    <row r="17" spans="2:7" x14ac:dyDescent="0.25">
      <c r="B17" s="54" t="s">
        <v>1</v>
      </c>
      <c r="C17" s="53">
        <v>63235</v>
      </c>
      <c r="D17" s="53">
        <v>9082</v>
      </c>
      <c r="E17" s="53">
        <f>SUM(C17:D17)</f>
        <v>72317</v>
      </c>
    </row>
    <row r="18" spans="2:7" s="47" customFormat="1" x14ac:dyDescent="0.25">
      <c r="B18" s="51" t="s">
        <v>0</v>
      </c>
      <c r="C18" s="50">
        <f>SUM(C14:C17)</f>
        <v>3331016</v>
      </c>
      <c r="D18" s="50">
        <f>SUM(D14:D17)</f>
        <v>494063</v>
      </c>
      <c r="E18" s="50">
        <f>SUM(C18:D18)</f>
        <v>3825079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2014.4</v>
      </c>
      <c r="D22" s="53">
        <v>517</v>
      </c>
      <c r="E22" s="52">
        <v>40081</v>
      </c>
      <c r="F22" s="46"/>
      <c r="G22" s="46"/>
    </row>
    <row r="23" spans="2:7" x14ac:dyDescent="0.25">
      <c r="B23" s="54" t="s">
        <v>3</v>
      </c>
      <c r="C23" s="53">
        <v>5416.3</v>
      </c>
      <c r="D23" s="53">
        <v>1455.3</v>
      </c>
      <c r="E23" s="52">
        <v>40086</v>
      </c>
      <c r="F23" s="46"/>
      <c r="G23" s="46"/>
    </row>
    <row r="24" spans="2:7" x14ac:dyDescent="0.25">
      <c r="B24" s="54" t="s">
        <v>2</v>
      </c>
      <c r="C24" s="53">
        <v>9274</v>
      </c>
      <c r="D24" s="53">
        <v>2908.8</v>
      </c>
      <c r="E24" s="52">
        <v>40086</v>
      </c>
      <c r="F24" s="44"/>
    </row>
    <row r="25" spans="2:7" x14ac:dyDescent="0.25">
      <c r="B25" s="54" t="s">
        <v>1</v>
      </c>
      <c r="C25" s="53">
        <v>439</v>
      </c>
      <c r="D25" s="53">
        <v>60</v>
      </c>
      <c r="E25" s="52">
        <v>40086</v>
      </c>
      <c r="F25" s="46"/>
    </row>
    <row r="26" spans="2:7" s="47" customFormat="1" x14ac:dyDescent="0.25">
      <c r="B26" s="51" t="s">
        <v>0</v>
      </c>
      <c r="C26" s="50">
        <f>SUM(C22:C25)</f>
        <v>17143.7</v>
      </c>
      <c r="D26" s="50">
        <f>SUM(D22:D25)</f>
        <v>4941.1000000000004</v>
      </c>
      <c r="E26" s="49">
        <f>SUM(C26:D26)</f>
        <v>22084.800000000003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96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21</v>
      </c>
      <c r="D6" s="53">
        <v>2884</v>
      </c>
      <c r="E6" s="52">
        <v>40053</v>
      </c>
    </row>
    <row r="7" spans="2:9" x14ac:dyDescent="0.25">
      <c r="B7" s="54" t="s">
        <v>3</v>
      </c>
      <c r="C7" s="53">
        <v>78</v>
      </c>
      <c r="D7" s="53">
        <v>6936</v>
      </c>
      <c r="E7" s="52">
        <v>40056</v>
      </c>
      <c r="H7" s="44"/>
      <c r="I7" s="44"/>
    </row>
    <row r="8" spans="2:9" x14ac:dyDescent="0.25">
      <c r="B8" s="54" t="s">
        <v>2</v>
      </c>
      <c r="C8" s="53">
        <v>38</v>
      </c>
      <c r="D8" s="53">
        <v>11826</v>
      </c>
      <c r="E8" s="52">
        <v>40056</v>
      </c>
    </row>
    <row r="9" spans="2:9" x14ac:dyDescent="0.25">
      <c r="B9" s="54" t="s">
        <v>1</v>
      </c>
      <c r="C9" s="53">
        <v>5</v>
      </c>
      <c r="D9" s="53">
        <v>238</v>
      </c>
      <c r="E9" s="52">
        <v>40056</v>
      </c>
    </row>
    <row r="10" spans="2:9" s="47" customFormat="1" x14ac:dyDescent="0.25">
      <c r="B10" s="51" t="s">
        <v>0</v>
      </c>
      <c r="C10" s="50">
        <v>142</v>
      </c>
      <c r="D10" s="50">
        <v>21884</v>
      </c>
      <c r="E10" s="50">
        <v>22026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480926</v>
      </c>
      <c r="D14" s="53">
        <v>63089</v>
      </c>
      <c r="E14" s="53">
        <v>544015</v>
      </c>
    </row>
    <row r="15" spans="2:9" x14ac:dyDescent="0.25">
      <c r="B15" s="54" t="s">
        <v>3</v>
      </c>
      <c r="C15" s="53">
        <v>968839</v>
      </c>
      <c r="D15" s="53">
        <v>125356</v>
      </c>
      <c r="E15" s="53">
        <v>1094195</v>
      </c>
    </row>
    <row r="16" spans="2:9" x14ac:dyDescent="0.25">
      <c r="B16" s="54" t="s">
        <v>2</v>
      </c>
      <c r="C16" s="53">
        <v>1818622</v>
      </c>
      <c r="D16" s="53">
        <v>296579</v>
      </c>
      <c r="E16" s="53">
        <v>2115201</v>
      </c>
    </row>
    <row r="17" spans="2:7" x14ac:dyDescent="0.25">
      <c r="B17" s="54" t="s">
        <v>1</v>
      </c>
      <c r="C17" s="53">
        <v>63237</v>
      </c>
      <c r="D17" s="53">
        <v>9071</v>
      </c>
      <c r="E17" s="53">
        <v>72308</v>
      </c>
    </row>
    <row r="18" spans="2:7" s="47" customFormat="1" x14ac:dyDescent="0.25">
      <c r="B18" s="51" t="s">
        <v>0</v>
      </c>
      <c r="C18" s="50">
        <v>3331624</v>
      </c>
      <c r="D18" s="50">
        <v>494095</v>
      </c>
      <c r="E18" s="50">
        <v>3825719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2027.7</v>
      </c>
      <c r="D22" s="53">
        <v>503.7</v>
      </c>
      <c r="E22" s="52">
        <v>40053</v>
      </c>
      <c r="F22" s="46"/>
      <c r="G22" s="46"/>
    </row>
    <row r="23" spans="2:7" x14ac:dyDescent="0.25">
      <c r="B23" s="54" t="s">
        <v>3</v>
      </c>
      <c r="C23" s="53">
        <v>5475.1</v>
      </c>
      <c r="D23" s="53">
        <v>1398.5</v>
      </c>
      <c r="E23" s="52">
        <v>40056</v>
      </c>
      <c r="F23" s="46"/>
      <c r="G23" s="46"/>
    </row>
    <row r="24" spans="2:7" x14ac:dyDescent="0.25">
      <c r="B24" s="54" t="s">
        <v>2</v>
      </c>
      <c r="C24" s="53">
        <v>9380.9</v>
      </c>
      <c r="D24" s="53">
        <v>2799.5</v>
      </c>
      <c r="E24" s="52">
        <v>40056</v>
      </c>
      <c r="F24" s="44"/>
    </row>
    <row r="25" spans="2:7" x14ac:dyDescent="0.25">
      <c r="B25" s="54" t="s">
        <v>1</v>
      </c>
      <c r="C25" s="53">
        <v>439</v>
      </c>
      <c r="D25" s="53">
        <v>52</v>
      </c>
      <c r="E25" s="52">
        <v>40056</v>
      </c>
      <c r="F25" s="46"/>
    </row>
    <row r="26" spans="2:7" s="47" customFormat="1" x14ac:dyDescent="0.25">
      <c r="B26" s="51" t="s">
        <v>0</v>
      </c>
      <c r="C26" s="50">
        <v>17322.7</v>
      </c>
      <c r="D26" s="50">
        <v>4753.7</v>
      </c>
      <c r="E26" s="49">
        <v>22076.400000000001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97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19</v>
      </c>
      <c r="D6" s="53">
        <v>2613</v>
      </c>
      <c r="E6" s="52">
        <v>40025</v>
      </c>
    </row>
    <row r="7" spans="2:9" x14ac:dyDescent="0.25">
      <c r="B7" s="54" t="s">
        <v>3</v>
      </c>
      <c r="C7" s="53">
        <v>49</v>
      </c>
      <c r="D7" s="53">
        <v>5984</v>
      </c>
      <c r="E7" s="52">
        <v>40037</v>
      </c>
      <c r="H7" s="44"/>
      <c r="I7" s="44"/>
    </row>
    <row r="8" spans="2:9" x14ac:dyDescent="0.25">
      <c r="B8" s="54" t="s">
        <v>2</v>
      </c>
      <c r="C8" s="53">
        <v>73</v>
      </c>
      <c r="D8" s="53">
        <v>10576</v>
      </c>
      <c r="E8" s="52">
        <v>40025</v>
      </c>
    </row>
    <row r="9" spans="2:9" x14ac:dyDescent="0.25">
      <c r="B9" s="54" t="s">
        <v>1</v>
      </c>
      <c r="C9" s="53">
        <v>5</v>
      </c>
      <c r="D9" s="53">
        <v>217</v>
      </c>
      <c r="E9" s="52">
        <v>40025</v>
      </c>
    </row>
    <row r="10" spans="2:9" s="47" customFormat="1" x14ac:dyDescent="0.25">
      <c r="B10" s="51" t="s">
        <v>0</v>
      </c>
      <c r="C10" s="50">
        <f>SUM(C6:C9)</f>
        <v>146</v>
      </c>
      <c r="D10" s="50">
        <f>SUM(D6:D9)</f>
        <v>19390</v>
      </c>
      <c r="E10" s="50">
        <f>SUM(C10:D10)</f>
        <v>19536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480743</v>
      </c>
      <c r="D14" s="53">
        <v>63635</v>
      </c>
      <c r="E14" s="53">
        <f>SUM(C14:D14)</f>
        <v>544378</v>
      </c>
    </row>
    <row r="15" spans="2:9" x14ac:dyDescent="0.25">
      <c r="B15" s="54" t="s">
        <v>3</v>
      </c>
      <c r="C15" s="53">
        <v>968781</v>
      </c>
      <c r="D15" s="53">
        <v>125285</v>
      </c>
      <c r="E15" s="53">
        <f>SUM(C15:D15)</f>
        <v>1094066</v>
      </c>
    </row>
    <row r="16" spans="2:9" x14ac:dyDescent="0.25">
      <c r="B16" s="54" t="s">
        <v>2</v>
      </c>
      <c r="C16" s="53">
        <v>1811763</v>
      </c>
      <c r="D16" s="53">
        <v>295889</v>
      </c>
      <c r="E16" s="53">
        <f>SUM(C16:D16)</f>
        <v>2107652</v>
      </c>
    </row>
    <row r="17" spans="2:7" x14ac:dyDescent="0.25">
      <c r="B17" s="54" t="s">
        <v>1</v>
      </c>
      <c r="C17" s="53">
        <v>63207</v>
      </c>
      <c r="D17" s="53">
        <v>9073</v>
      </c>
      <c r="E17" s="53">
        <f>SUM(C17:D17)</f>
        <v>72280</v>
      </c>
    </row>
    <row r="18" spans="2:7" s="47" customFormat="1" x14ac:dyDescent="0.25">
      <c r="B18" s="51" t="s">
        <v>0</v>
      </c>
      <c r="C18" s="50">
        <f>SUM(C14:C17)</f>
        <v>3324494</v>
      </c>
      <c r="D18" s="50">
        <f>SUM(D14:D17)</f>
        <v>493882</v>
      </c>
      <c r="E18" s="50">
        <f>SUM(C18:D18)</f>
        <v>3818376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2041.3</v>
      </c>
      <c r="D22" s="53">
        <v>490.1</v>
      </c>
      <c r="E22" s="52">
        <v>40025</v>
      </c>
      <c r="F22" s="46"/>
      <c r="G22" s="46"/>
    </row>
    <row r="23" spans="2:7" x14ac:dyDescent="0.25">
      <c r="B23" s="54" t="s">
        <v>3</v>
      </c>
      <c r="C23" s="53">
        <v>5501.6</v>
      </c>
      <c r="D23" s="53">
        <v>1372.1</v>
      </c>
      <c r="E23" s="52">
        <v>40037</v>
      </c>
      <c r="F23" s="46"/>
      <c r="G23" s="46"/>
    </row>
    <row r="24" spans="2:7" x14ac:dyDescent="0.25">
      <c r="B24" s="54" t="s">
        <v>2</v>
      </c>
      <c r="C24" s="53">
        <v>9482.6</v>
      </c>
      <c r="D24" s="53">
        <v>2692.6</v>
      </c>
      <c r="E24" s="52">
        <v>40025</v>
      </c>
      <c r="F24" s="44"/>
    </row>
    <row r="25" spans="2:7" x14ac:dyDescent="0.25">
      <c r="B25" s="54" t="s">
        <v>1</v>
      </c>
      <c r="C25" s="53">
        <v>439</v>
      </c>
      <c r="D25" s="53">
        <v>49</v>
      </c>
      <c r="E25" s="52">
        <v>40025</v>
      </c>
      <c r="F25" s="46"/>
    </row>
    <row r="26" spans="2:7" s="47" customFormat="1" x14ac:dyDescent="0.25">
      <c r="B26" s="51" t="s">
        <v>0</v>
      </c>
      <c r="C26" s="50">
        <f>SUM(C22:C25)</f>
        <v>17464.5</v>
      </c>
      <c r="D26" s="50">
        <f>SUM(D22:D25)</f>
        <v>4603.7999999999993</v>
      </c>
      <c r="E26" s="49">
        <f>SUM(C26:D26)</f>
        <v>22068.3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98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16</v>
      </c>
      <c r="D6" s="53">
        <v>1934</v>
      </c>
      <c r="E6" s="52">
        <v>39990</v>
      </c>
    </row>
    <row r="7" spans="2:9" x14ac:dyDescent="0.25">
      <c r="B7" s="54" t="s">
        <v>3</v>
      </c>
      <c r="C7" s="53">
        <v>21</v>
      </c>
      <c r="D7" s="53">
        <v>4356</v>
      </c>
      <c r="E7" s="52">
        <v>40009</v>
      </c>
      <c r="H7" s="44"/>
      <c r="I7" s="44"/>
    </row>
    <row r="8" spans="2:9" x14ac:dyDescent="0.25">
      <c r="B8" s="54" t="s">
        <v>2</v>
      </c>
      <c r="C8" s="53">
        <v>19</v>
      </c>
      <c r="D8" s="53">
        <v>7829</v>
      </c>
      <c r="E8" s="52">
        <v>39994</v>
      </c>
    </row>
    <row r="9" spans="2:9" x14ac:dyDescent="0.25">
      <c r="B9" s="54" t="s">
        <v>1</v>
      </c>
      <c r="C9" s="53">
        <v>2</v>
      </c>
      <c r="D9" s="53">
        <v>131</v>
      </c>
      <c r="E9" s="52">
        <v>39994</v>
      </c>
    </row>
    <row r="10" spans="2:9" s="47" customFormat="1" x14ac:dyDescent="0.25">
      <c r="B10" s="51" t="s">
        <v>0</v>
      </c>
      <c r="C10" s="50">
        <f>SUM(C6:C9)</f>
        <v>58</v>
      </c>
      <c r="D10" s="50">
        <f>SUM(D6:D9)</f>
        <v>14250</v>
      </c>
      <c r="E10" s="50">
        <f>SUM(C10:D10)</f>
        <v>14308</v>
      </c>
    </row>
    <row r="11" spans="2:9" x14ac:dyDescent="0.25">
      <c r="B11" s="54"/>
      <c r="C11" s="54"/>
      <c r="D11" s="54"/>
      <c r="E11" s="54"/>
    </row>
    <row r="12" spans="2:9" s="59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480729</v>
      </c>
      <c r="D14" s="53">
        <v>63808</v>
      </c>
      <c r="E14" s="53">
        <f>SUM(C14:D14)</f>
        <v>544537</v>
      </c>
    </row>
    <row r="15" spans="2:9" x14ac:dyDescent="0.25">
      <c r="B15" s="54" t="s">
        <v>3</v>
      </c>
      <c r="C15" s="53">
        <v>968835</v>
      </c>
      <c r="D15" s="53">
        <v>125290</v>
      </c>
      <c r="E15" s="53">
        <f>SUM(C15:D15)</f>
        <v>1094125</v>
      </c>
    </row>
    <row r="16" spans="2:9" x14ac:dyDescent="0.25">
      <c r="B16" s="54" t="s">
        <v>2</v>
      </c>
      <c r="C16" s="53">
        <v>1807948</v>
      </c>
      <c r="D16" s="53">
        <v>295675</v>
      </c>
      <c r="E16" s="53">
        <f>SUM(C16:D16)</f>
        <v>2103623</v>
      </c>
    </row>
    <row r="17" spans="2:7" x14ac:dyDescent="0.25">
      <c r="B17" s="54" t="s">
        <v>1</v>
      </c>
      <c r="C17" s="53">
        <v>63242</v>
      </c>
      <c r="D17" s="53">
        <v>9063</v>
      </c>
      <c r="E17" s="53">
        <f>SUM(C17:D17)</f>
        <v>72305</v>
      </c>
    </row>
    <row r="18" spans="2:7" s="47" customFormat="1" x14ac:dyDescent="0.25">
      <c r="B18" s="51" t="s">
        <v>0</v>
      </c>
      <c r="C18" s="50">
        <f>SUM(C14:C17)</f>
        <v>3320754</v>
      </c>
      <c r="D18" s="50">
        <f>SUM(D14:D17)</f>
        <v>493836</v>
      </c>
      <c r="E18" s="50">
        <f>SUM(C18:D18)</f>
        <v>3814590</v>
      </c>
    </row>
    <row r="19" spans="2:7" x14ac:dyDescent="0.25">
      <c r="B19" s="54"/>
      <c r="C19" s="54"/>
      <c r="D19" s="54"/>
      <c r="E19" s="54"/>
    </row>
    <row r="20" spans="2:7" s="59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2076.8000000000002</v>
      </c>
      <c r="D22" s="53">
        <v>454.6</v>
      </c>
      <c r="E22" s="52">
        <v>39990</v>
      </c>
      <c r="F22" s="46"/>
      <c r="G22" s="46"/>
    </row>
    <row r="23" spans="2:7" x14ac:dyDescent="0.25">
      <c r="B23" s="54" t="s">
        <v>3</v>
      </c>
      <c r="C23" s="53">
        <v>5598.4</v>
      </c>
      <c r="D23" s="53">
        <v>1275.3</v>
      </c>
      <c r="E23" s="52">
        <v>40009</v>
      </c>
      <c r="F23" s="46"/>
      <c r="G23" s="46"/>
    </row>
    <row r="24" spans="2:7" x14ac:dyDescent="0.25">
      <c r="B24" s="54" t="s">
        <v>2</v>
      </c>
      <c r="C24" s="53">
        <v>9631.2000000000007</v>
      </c>
      <c r="D24" s="53">
        <v>2544.3000000000002</v>
      </c>
      <c r="E24" s="52">
        <v>39994</v>
      </c>
      <c r="F24" s="44"/>
    </row>
    <row r="25" spans="2:7" x14ac:dyDescent="0.25">
      <c r="B25" s="54" t="s">
        <v>1</v>
      </c>
      <c r="C25" s="53">
        <v>439</v>
      </c>
      <c r="D25" s="53">
        <v>46</v>
      </c>
      <c r="E25" s="52">
        <v>39994</v>
      </c>
      <c r="F25" s="46"/>
    </row>
    <row r="26" spans="2:7" s="47" customFormat="1" x14ac:dyDescent="0.25">
      <c r="B26" s="51" t="s">
        <v>0</v>
      </c>
      <c r="C26" s="50">
        <f>SUM(C22:C25)</f>
        <v>17745.400000000001</v>
      </c>
      <c r="D26" s="50">
        <f>SUM(D22:D25)</f>
        <v>4320.2000000000007</v>
      </c>
      <c r="E26" s="49">
        <f>SUM(C26:D26)</f>
        <v>22065.600000000002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99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25">
      <c r="B6" s="42" t="s">
        <v>4</v>
      </c>
      <c r="C6" s="7">
        <v>1</v>
      </c>
      <c r="D6" s="7">
        <v>247</v>
      </c>
      <c r="E6" s="61">
        <v>39752</v>
      </c>
    </row>
    <row r="7" spans="2:5" x14ac:dyDescent="0.25">
      <c r="B7" s="42" t="s">
        <v>3</v>
      </c>
      <c r="C7" s="7">
        <v>4</v>
      </c>
      <c r="D7" s="7">
        <v>1142</v>
      </c>
      <c r="E7" s="61">
        <v>39764</v>
      </c>
    </row>
    <row r="8" spans="2:5" x14ac:dyDescent="0.25">
      <c r="B8" s="42" t="s">
        <v>2</v>
      </c>
      <c r="C8" s="7">
        <v>4</v>
      </c>
      <c r="D8" s="7">
        <v>2322</v>
      </c>
      <c r="E8" s="61">
        <v>39752</v>
      </c>
    </row>
    <row r="9" spans="2:5" x14ac:dyDescent="0.25">
      <c r="B9" s="42" t="s">
        <v>1</v>
      </c>
      <c r="C9" s="7">
        <v>0</v>
      </c>
      <c r="D9" s="7">
        <v>44</v>
      </c>
      <c r="E9" s="61">
        <v>39752</v>
      </c>
    </row>
    <row r="10" spans="2:5" s="47" customFormat="1" x14ac:dyDescent="0.25">
      <c r="B10" s="47" t="s">
        <v>0</v>
      </c>
      <c r="C10" s="5">
        <f>SUM(C6:C9)</f>
        <v>9</v>
      </c>
      <c r="D10" s="5">
        <f>SUM(D6:D9)</f>
        <v>3755</v>
      </c>
      <c r="E10" s="5">
        <f>SUM(C10:D10)</f>
        <v>3764</v>
      </c>
    </row>
    <row r="12" spans="2:5" s="59" customFormat="1" x14ac:dyDescent="0.25">
      <c r="B12" s="62" t="s">
        <v>13</v>
      </c>
      <c r="C12" s="62"/>
      <c r="D12" s="62"/>
      <c r="E12" s="62"/>
    </row>
    <row r="13" spans="2:5" s="55" customFormat="1" x14ac:dyDescent="0.2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25">
      <c r="B14" s="42" t="s">
        <v>4</v>
      </c>
      <c r="C14" s="7">
        <v>479812</v>
      </c>
      <c r="D14" s="7">
        <v>65047</v>
      </c>
      <c r="E14" s="7">
        <f>SUM(C14:D14)</f>
        <v>544859</v>
      </c>
    </row>
    <row r="15" spans="2:5" x14ac:dyDescent="0.25">
      <c r="B15" s="42" t="s">
        <v>3</v>
      </c>
      <c r="C15" s="7">
        <v>966429</v>
      </c>
      <c r="D15" s="7">
        <v>124684</v>
      </c>
      <c r="E15" s="7">
        <f>SUM(C15:D15)</f>
        <v>1091113</v>
      </c>
    </row>
    <row r="16" spans="2:5" x14ac:dyDescent="0.25">
      <c r="B16" s="42" t="s">
        <v>2</v>
      </c>
      <c r="C16" s="7">
        <v>1813795</v>
      </c>
      <c r="D16" s="7">
        <v>301111</v>
      </c>
      <c r="E16" s="7">
        <f>SUM(C16:D16)</f>
        <v>2114906</v>
      </c>
    </row>
    <row r="17" spans="2:6" x14ac:dyDescent="0.25">
      <c r="B17" s="42" t="s">
        <v>1</v>
      </c>
      <c r="C17" s="7">
        <v>63245</v>
      </c>
      <c r="D17" s="7">
        <v>9070</v>
      </c>
      <c r="E17" s="7">
        <f>SUM(C17:D17)</f>
        <v>72315</v>
      </c>
    </row>
    <row r="18" spans="2:6" s="47" customFormat="1" x14ac:dyDescent="0.25">
      <c r="B18" s="47" t="s">
        <v>0</v>
      </c>
      <c r="C18" s="5">
        <f>SUM(C14:C17)</f>
        <v>3323281</v>
      </c>
      <c r="D18" s="5">
        <f>SUM(D14:D17)</f>
        <v>499912</v>
      </c>
      <c r="E18" s="5">
        <f>SUM(E14:E17)</f>
        <v>3823193</v>
      </c>
    </row>
    <row r="20" spans="2:6" s="59" customFormat="1" x14ac:dyDescent="0.25">
      <c r="B20" s="62" t="s">
        <v>9</v>
      </c>
      <c r="C20" s="62"/>
      <c r="D20" s="62"/>
      <c r="E20" s="62"/>
    </row>
    <row r="21" spans="2:6" s="55" customFormat="1" x14ac:dyDescent="0.25">
      <c r="B21" s="55" t="s">
        <v>8</v>
      </c>
      <c r="C21" s="55" t="s">
        <v>7</v>
      </c>
      <c r="D21" s="55" t="s">
        <v>6</v>
      </c>
      <c r="E21" s="55" t="s">
        <v>5</v>
      </c>
    </row>
    <row r="22" spans="2:6" x14ac:dyDescent="0.25">
      <c r="B22" s="42" t="s">
        <v>4</v>
      </c>
      <c r="C22" s="7">
        <v>2287.5</v>
      </c>
      <c r="D22" s="7">
        <v>319.5</v>
      </c>
      <c r="E22" s="61">
        <v>39752</v>
      </c>
      <c r="F22" s="46"/>
    </row>
    <row r="23" spans="2:6" x14ac:dyDescent="0.25">
      <c r="B23" s="42" t="s">
        <v>3</v>
      </c>
      <c r="C23" s="7">
        <v>5821.9</v>
      </c>
      <c r="D23" s="7">
        <v>898.1</v>
      </c>
      <c r="E23" s="61">
        <v>39764</v>
      </c>
    </row>
    <row r="24" spans="2:6" x14ac:dyDescent="0.25">
      <c r="B24" s="42" t="s">
        <v>2</v>
      </c>
      <c r="C24" s="7">
        <v>9925.2999999999993</v>
      </c>
      <c r="D24" s="7">
        <v>1739.9</v>
      </c>
      <c r="E24" s="61">
        <v>39752</v>
      </c>
      <c r="F24" s="44"/>
    </row>
    <row r="25" spans="2:6" x14ac:dyDescent="0.25">
      <c r="B25" s="42" t="s">
        <v>1</v>
      </c>
      <c r="C25" s="7">
        <v>439</v>
      </c>
      <c r="D25" s="7">
        <v>31</v>
      </c>
      <c r="E25" s="61">
        <v>39752</v>
      </c>
      <c r="F25" s="46"/>
    </row>
    <row r="26" spans="2:6" s="47" customFormat="1" x14ac:dyDescent="0.25">
      <c r="B26" s="47" t="s">
        <v>0</v>
      </c>
      <c r="C26" s="5">
        <f>SUM(C22:C25)</f>
        <v>18473.699999999997</v>
      </c>
      <c r="D26" s="5">
        <f>SUM(D22:D25)</f>
        <v>2988.5</v>
      </c>
      <c r="E26" s="48">
        <f>SUM(C26:D26)</f>
        <v>21462.199999999997</v>
      </c>
      <c r="F26" s="48"/>
    </row>
    <row r="29" spans="2:6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>
      <selection activeCell="G21" sqref="G21"/>
    </sheetView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9" x14ac:dyDescent="0.25">
      <c r="B1" s="62" t="s">
        <v>16</v>
      </c>
      <c r="C1" s="62"/>
      <c r="D1" s="62"/>
      <c r="E1" s="62"/>
    </row>
    <row r="2" spans="2:9" x14ac:dyDescent="0.25">
      <c r="B2" s="64" t="s">
        <v>76</v>
      </c>
      <c r="C2" s="64"/>
      <c r="D2" s="64"/>
      <c r="E2" s="64"/>
    </row>
    <row r="4" spans="2:9" s="58" customFormat="1" x14ac:dyDescent="0.25">
      <c r="B4" s="62" t="s">
        <v>14</v>
      </c>
      <c r="C4" s="62"/>
      <c r="D4" s="62"/>
      <c r="E4" s="62"/>
    </row>
    <row r="5" spans="2:9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25">
      <c r="B6" s="54" t="s">
        <v>4</v>
      </c>
      <c r="C6" s="53">
        <v>4</v>
      </c>
      <c r="D6" s="53">
        <v>1761</v>
      </c>
      <c r="E6" s="52">
        <v>39962</v>
      </c>
    </row>
    <row r="7" spans="2:9" x14ac:dyDescent="0.25">
      <c r="B7" s="54" t="s">
        <v>3</v>
      </c>
      <c r="C7" s="53">
        <v>10</v>
      </c>
      <c r="D7" s="53">
        <v>3861</v>
      </c>
      <c r="E7" s="52">
        <v>39979</v>
      </c>
      <c r="H7" s="44"/>
      <c r="I7" s="44"/>
    </row>
    <row r="8" spans="2:9" x14ac:dyDescent="0.25">
      <c r="B8" s="54" t="s">
        <v>2</v>
      </c>
      <c r="C8" s="53">
        <v>16</v>
      </c>
      <c r="D8" s="53">
        <v>6837</v>
      </c>
      <c r="E8" s="52">
        <v>39964</v>
      </c>
    </row>
    <row r="9" spans="2:9" x14ac:dyDescent="0.25">
      <c r="B9" s="54" t="s">
        <v>1</v>
      </c>
      <c r="C9" s="53">
        <v>0</v>
      </c>
      <c r="D9" s="53">
        <v>104</v>
      </c>
      <c r="E9" s="52">
        <v>39964</v>
      </c>
    </row>
    <row r="10" spans="2:9" s="47" customFormat="1" x14ac:dyDescent="0.25">
      <c r="B10" s="51" t="s">
        <v>0</v>
      </c>
      <c r="C10" s="50">
        <f>SUM(C6:C9)</f>
        <v>30</v>
      </c>
      <c r="D10" s="50">
        <f>SUM(D6:D9)</f>
        <v>12563</v>
      </c>
      <c r="E10" s="50">
        <f>SUM(C10:D10)</f>
        <v>12593</v>
      </c>
    </row>
    <row r="11" spans="2:9" x14ac:dyDescent="0.25">
      <c r="B11" s="54"/>
      <c r="C11" s="54"/>
      <c r="D11" s="54"/>
      <c r="E11" s="54"/>
    </row>
    <row r="12" spans="2:9" s="57" customFormat="1" x14ac:dyDescent="0.25">
      <c r="B12" s="63" t="s">
        <v>13</v>
      </c>
      <c r="C12" s="63"/>
      <c r="D12" s="63"/>
      <c r="E12" s="63"/>
    </row>
    <row r="13" spans="2:9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25">
      <c r="B14" s="54" t="s">
        <v>4</v>
      </c>
      <c r="C14" s="53">
        <v>480388</v>
      </c>
      <c r="D14" s="53">
        <v>64086</v>
      </c>
      <c r="E14" s="53">
        <f>SUM(C14:D14)</f>
        <v>544474</v>
      </c>
    </row>
    <row r="15" spans="2:9" x14ac:dyDescent="0.25">
      <c r="B15" s="54" t="s">
        <v>3</v>
      </c>
      <c r="C15" s="53">
        <v>968408</v>
      </c>
      <c r="D15" s="53">
        <v>125218</v>
      </c>
      <c r="E15" s="53">
        <f>SUM(C15:D15)</f>
        <v>1093626</v>
      </c>
    </row>
    <row r="16" spans="2:9" x14ac:dyDescent="0.25">
      <c r="B16" s="54" t="s">
        <v>2</v>
      </c>
      <c r="C16" s="53">
        <v>1812879</v>
      </c>
      <c r="D16" s="53">
        <v>289680</v>
      </c>
      <c r="E16" s="53">
        <f>SUM(C16:D16)</f>
        <v>2102559</v>
      </c>
    </row>
    <row r="17" spans="2:7" x14ac:dyDescent="0.25">
      <c r="B17" s="54" t="s">
        <v>1</v>
      </c>
      <c r="C17" s="53">
        <v>63272</v>
      </c>
      <c r="D17" s="53">
        <v>9074</v>
      </c>
      <c r="E17" s="53">
        <f>SUM(C17:D17)</f>
        <v>72346</v>
      </c>
    </row>
    <row r="18" spans="2:7" s="47" customFormat="1" x14ac:dyDescent="0.25">
      <c r="B18" s="51" t="s">
        <v>0</v>
      </c>
      <c r="C18" s="50">
        <f>SUM(C14:C17)</f>
        <v>3324947</v>
      </c>
      <c r="D18" s="50">
        <f>SUM(D14:D17)</f>
        <v>488058</v>
      </c>
      <c r="E18" s="50">
        <f>SUM(C18:D18)</f>
        <v>3813005</v>
      </c>
    </row>
    <row r="19" spans="2:7" x14ac:dyDescent="0.25">
      <c r="B19" s="54"/>
      <c r="C19" s="54"/>
      <c r="D19" s="54"/>
      <c r="E19" s="54"/>
    </row>
    <row r="20" spans="2:7" s="57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2091.9</v>
      </c>
      <c r="D22" s="53">
        <v>439.5</v>
      </c>
      <c r="E22" s="52">
        <v>39962</v>
      </c>
      <c r="F22" s="46"/>
      <c r="G22" s="46"/>
    </row>
    <row r="23" spans="2:7" x14ac:dyDescent="0.25">
      <c r="B23" s="54" t="s">
        <v>3</v>
      </c>
      <c r="C23" s="53">
        <v>5570.1</v>
      </c>
      <c r="D23" s="53">
        <v>1149.8</v>
      </c>
      <c r="E23" s="52">
        <v>39979</v>
      </c>
      <c r="F23" s="46"/>
      <c r="G23" s="46"/>
    </row>
    <row r="24" spans="2:7" x14ac:dyDescent="0.25">
      <c r="B24" s="54" t="s">
        <v>2</v>
      </c>
      <c r="C24" s="53">
        <v>9468.2000000000007</v>
      </c>
      <c r="D24" s="53">
        <v>2197.3000000000002</v>
      </c>
      <c r="E24" s="52">
        <v>39964</v>
      </c>
      <c r="F24" s="44"/>
    </row>
    <row r="25" spans="2:7" x14ac:dyDescent="0.25">
      <c r="B25" s="54" t="s">
        <v>1</v>
      </c>
      <c r="C25" s="53">
        <v>439</v>
      </c>
      <c r="D25" s="53">
        <v>40</v>
      </c>
      <c r="E25" s="52">
        <v>39964</v>
      </c>
      <c r="F25" s="46"/>
    </row>
    <row r="26" spans="2:7" s="47" customFormat="1" x14ac:dyDescent="0.25">
      <c r="B26" s="51" t="s">
        <v>0</v>
      </c>
      <c r="C26" s="50">
        <f>SUM(C22:C25)</f>
        <v>17569.2</v>
      </c>
      <c r="D26" s="50">
        <f>SUM(D22:D25)</f>
        <v>3826.6000000000004</v>
      </c>
      <c r="E26" s="49">
        <f>SUM(C26:D26)</f>
        <v>21395.800000000003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77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25">
      <c r="B6" s="54" t="s">
        <v>4</v>
      </c>
      <c r="C6" s="53">
        <v>3</v>
      </c>
      <c r="D6" s="53">
        <v>1297</v>
      </c>
      <c r="E6" s="52">
        <v>39927</v>
      </c>
    </row>
    <row r="7" spans="2:5" x14ac:dyDescent="0.25">
      <c r="B7" s="54" t="s">
        <v>3</v>
      </c>
      <c r="C7" s="53">
        <v>7</v>
      </c>
      <c r="D7" s="53">
        <v>3029</v>
      </c>
      <c r="E7" s="52">
        <v>39946</v>
      </c>
    </row>
    <row r="8" spans="2:5" x14ac:dyDescent="0.25">
      <c r="B8" s="54" t="s">
        <v>2</v>
      </c>
      <c r="C8" s="53">
        <v>14</v>
      </c>
      <c r="D8" s="53">
        <v>5827</v>
      </c>
      <c r="E8" s="52">
        <v>39933</v>
      </c>
    </row>
    <row r="9" spans="2:5" x14ac:dyDescent="0.25">
      <c r="B9" s="54" t="s">
        <v>1</v>
      </c>
      <c r="C9" s="53">
        <v>0</v>
      </c>
      <c r="D9" s="53">
        <v>86</v>
      </c>
      <c r="E9" s="52">
        <v>39933</v>
      </c>
    </row>
    <row r="10" spans="2:5" s="47" customFormat="1" x14ac:dyDescent="0.25">
      <c r="B10" s="51" t="s">
        <v>0</v>
      </c>
      <c r="C10" s="50">
        <f>SUM(C6:C9)</f>
        <v>24</v>
      </c>
      <c r="D10" s="50">
        <f>SUM(D6:D9)</f>
        <v>10239</v>
      </c>
      <c r="E10" s="50">
        <f>SUM(C10:D10)</f>
        <v>10263</v>
      </c>
    </row>
    <row r="11" spans="2:5" x14ac:dyDescent="0.25">
      <c r="B11" s="54"/>
      <c r="C11" s="54"/>
      <c r="D11" s="54"/>
      <c r="E11" s="54"/>
    </row>
    <row r="12" spans="2:5" s="57" customFormat="1" x14ac:dyDescent="0.25">
      <c r="B12" s="63" t="s">
        <v>13</v>
      </c>
      <c r="C12" s="63"/>
      <c r="D12" s="63"/>
      <c r="E12" s="63"/>
    </row>
    <row r="13" spans="2:5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25">
      <c r="B14" s="54" t="s">
        <v>4</v>
      </c>
      <c r="C14" s="53">
        <v>480745</v>
      </c>
      <c r="D14" s="53">
        <v>64928</v>
      </c>
      <c r="E14" s="53">
        <f>SUM(C14:D14)</f>
        <v>545673</v>
      </c>
    </row>
    <row r="15" spans="2:5" x14ac:dyDescent="0.25">
      <c r="B15" s="54" t="s">
        <v>3</v>
      </c>
      <c r="C15" s="53">
        <v>968409</v>
      </c>
      <c r="D15" s="53">
        <v>125213</v>
      </c>
      <c r="E15" s="53">
        <f>SUM(C15:D15)</f>
        <v>1093622</v>
      </c>
    </row>
    <row r="16" spans="2:5" x14ac:dyDescent="0.25">
      <c r="B16" s="54" t="s">
        <v>2</v>
      </c>
      <c r="C16" s="53">
        <v>1815092</v>
      </c>
      <c r="D16" s="53">
        <v>291508</v>
      </c>
      <c r="E16" s="53">
        <f>SUM(C16:D16)</f>
        <v>2106600</v>
      </c>
    </row>
    <row r="17" spans="2:7" x14ac:dyDescent="0.25">
      <c r="B17" s="54" t="s">
        <v>1</v>
      </c>
      <c r="C17" s="53">
        <v>63346</v>
      </c>
      <c r="D17" s="53">
        <v>9051</v>
      </c>
      <c r="E17" s="53">
        <f>SUM(C17:D17)</f>
        <v>72397</v>
      </c>
    </row>
    <row r="18" spans="2:7" s="47" customFormat="1" x14ac:dyDescent="0.25">
      <c r="B18" s="51" t="s">
        <v>0</v>
      </c>
      <c r="C18" s="50">
        <f>SUM(C14:C17)</f>
        <v>3327592</v>
      </c>
      <c r="D18" s="50">
        <f>SUM(D14:D17)</f>
        <v>490700</v>
      </c>
      <c r="E18" s="50">
        <f>SUM(C18:D18)</f>
        <v>3818292</v>
      </c>
    </row>
    <row r="19" spans="2:7" x14ac:dyDescent="0.25">
      <c r="B19" s="54"/>
      <c r="C19" s="54"/>
      <c r="D19" s="54"/>
      <c r="E19" s="54"/>
    </row>
    <row r="20" spans="2:7" s="57" customFormat="1" x14ac:dyDescent="0.25">
      <c r="B20" s="63" t="s">
        <v>9</v>
      </c>
      <c r="C20" s="63"/>
      <c r="D20" s="63"/>
      <c r="E20" s="63"/>
    </row>
    <row r="21" spans="2:7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25">
      <c r="B22" s="54" t="s">
        <v>4</v>
      </c>
      <c r="C22" s="53">
        <v>2116.6</v>
      </c>
      <c r="D22" s="53">
        <v>414.8</v>
      </c>
      <c r="E22" s="52">
        <v>39927</v>
      </c>
      <c r="F22" s="46"/>
    </row>
    <row r="23" spans="2:7" x14ac:dyDescent="0.25">
      <c r="B23" s="54" t="s">
        <v>3</v>
      </c>
      <c r="C23" s="53">
        <v>5667.8</v>
      </c>
      <c r="D23" s="53">
        <v>1051.3</v>
      </c>
      <c r="E23" s="52">
        <v>39946</v>
      </c>
      <c r="F23" s="46"/>
      <c r="G23" s="46"/>
    </row>
    <row r="24" spans="2:7" x14ac:dyDescent="0.25">
      <c r="B24" s="54" t="s">
        <v>2</v>
      </c>
      <c r="C24" s="53">
        <v>9557.7999999999993</v>
      </c>
      <c r="D24" s="53">
        <v>2107.8000000000002</v>
      </c>
      <c r="E24" s="52">
        <v>39933</v>
      </c>
      <c r="F24" s="44"/>
    </row>
    <row r="25" spans="2:7" x14ac:dyDescent="0.25">
      <c r="B25" s="54" t="s">
        <v>1</v>
      </c>
      <c r="C25" s="53">
        <v>439</v>
      </c>
      <c r="D25" s="53">
        <v>44</v>
      </c>
      <c r="E25" s="52">
        <v>39933</v>
      </c>
      <c r="F25" s="46"/>
    </row>
    <row r="26" spans="2:7" s="47" customFormat="1" x14ac:dyDescent="0.25">
      <c r="B26" s="51" t="s">
        <v>0</v>
      </c>
      <c r="C26" s="50">
        <f>SUM(C22:C25)</f>
        <v>17781.199999999997</v>
      </c>
      <c r="D26" s="50">
        <f>SUM(D22:D25)</f>
        <v>3617.9</v>
      </c>
      <c r="E26" s="49">
        <f>SUM(C26:D26)</f>
        <v>21399.1</v>
      </c>
      <c r="F26" s="48"/>
    </row>
    <row r="27" spans="2:7" x14ac:dyDescent="0.25">
      <c r="C27" s="46"/>
      <c r="D27" s="46"/>
    </row>
    <row r="28" spans="2:7" x14ac:dyDescent="0.25">
      <c r="C28" s="45"/>
      <c r="D28" s="44"/>
    </row>
    <row r="29" spans="2:7" x14ac:dyDescent="0.2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78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25">
      <c r="B6" s="54" t="s">
        <v>4</v>
      </c>
      <c r="C6" s="53">
        <v>1</v>
      </c>
      <c r="D6" s="53">
        <v>423</v>
      </c>
      <c r="E6" s="52">
        <v>39899</v>
      </c>
    </row>
    <row r="7" spans="2:5" x14ac:dyDescent="0.25">
      <c r="B7" s="54" t="s">
        <v>3</v>
      </c>
      <c r="C7" s="53">
        <v>4</v>
      </c>
      <c r="D7" s="53">
        <v>1741</v>
      </c>
      <c r="E7" s="52">
        <v>39916</v>
      </c>
    </row>
    <row r="8" spans="2:5" x14ac:dyDescent="0.25">
      <c r="B8" s="54" t="s">
        <v>2</v>
      </c>
      <c r="C8" s="53">
        <v>7</v>
      </c>
      <c r="D8" s="53">
        <v>4160</v>
      </c>
      <c r="E8" s="52">
        <v>39903</v>
      </c>
    </row>
    <row r="9" spans="2:5" x14ac:dyDescent="0.25">
      <c r="B9" s="54" t="s">
        <v>1</v>
      </c>
      <c r="C9" s="53">
        <v>0</v>
      </c>
      <c r="D9" s="53">
        <v>71</v>
      </c>
      <c r="E9" s="52">
        <v>39903</v>
      </c>
    </row>
    <row r="10" spans="2:5" s="47" customFormat="1" x14ac:dyDescent="0.25">
      <c r="B10" s="51" t="s">
        <v>0</v>
      </c>
      <c r="C10" s="50">
        <f>SUM(C6:C9)</f>
        <v>12</v>
      </c>
      <c r="D10" s="50">
        <f>SUM(D6:D9)</f>
        <v>6395</v>
      </c>
      <c r="E10" s="50">
        <f>SUM(C10:D10)</f>
        <v>6407</v>
      </c>
    </row>
    <row r="11" spans="2:5" x14ac:dyDescent="0.25">
      <c r="B11" s="54"/>
      <c r="C11" s="54"/>
      <c r="D11" s="54"/>
      <c r="E11" s="54"/>
    </row>
    <row r="12" spans="2:5" s="57" customFormat="1" x14ac:dyDescent="0.25">
      <c r="B12" s="63" t="s">
        <v>13</v>
      </c>
      <c r="C12" s="63"/>
      <c r="D12" s="63"/>
      <c r="E12" s="63"/>
    </row>
    <row r="13" spans="2:5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25">
      <c r="B14" s="54" t="s">
        <v>4</v>
      </c>
      <c r="C14" s="53">
        <v>480846</v>
      </c>
      <c r="D14" s="53">
        <v>64968</v>
      </c>
      <c r="E14" s="53">
        <f>SUM(C14:D14)</f>
        <v>545814</v>
      </c>
    </row>
    <row r="15" spans="2:5" x14ac:dyDescent="0.25">
      <c r="B15" s="54" t="s">
        <v>3</v>
      </c>
      <c r="C15" s="53">
        <v>968343</v>
      </c>
      <c r="D15" s="53">
        <v>125096</v>
      </c>
      <c r="E15" s="53">
        <f>SUM(C15:D15)</f>
        <v>1093439</v>
      </c>
    </row>
    <row r="16" spans="2:5" x14ac:dyDescent="0.25">
      <c r="B16" s="54" t="s">
        <v>2</v>
      </c>
      <c r="C16" s="53">
        <v>1818046</v>
      </c>
      <c r="D16" s="53">
        <v>301821</v>
      </c>
      <c r="E16" s="53">
        <f>SUM(C16:D16)</f>
        <v>2119867</v>
      </c>
    </row>
    <row r="17" spans="2:6" x14ac:dyDescent="0.25">
      <c r="B17" s="54" t="s">
        <v>1</v>
      </c>
      <c r="C17" s="53">
        <v>63337</v>
      </c>
      <c r="D17" s="53">
        <v>9065</v>
      </c>
      <c r="E17" s="53">
        <f>SUM(C17:D17)</f>
        <v>72402</v>
      </c>
    </row>
    <row r="18" spans="2:6" s="47" customFormat="1" x14ac:dyDescent="0.25">
      <c r="B18" s="51" t="s">
        <v>0</v>
      </c>
      <c r="C18" s="50">
        <f>SUM(C14:C17)</f>
        <v>3330572</v>
      </c>
      <c r="D18" s="50">
        <f>SUM(D14:D17)</f>
        <v>500950</v>
      </c>
      <c r="E18" s="50">
        <f>SUM(C18:D18)</f>
        <v>3831522</v>
      </c>
    </row>
    <row r="19" spans="2:6" x14ac:dyDescent="0.25">
      <c r="B19" s="54"/>
      <c r="C19" s="54"/>
      <c r="D19" s="54"/>
      <c r="E19" s="54"/>
    </row>
    <row r="20" spans="2:6" s="57" customFormat="1" x14ac:dyDescent="0.25">
      <c r="B20" s="63" t="s">
        <v>9</v>
      </c>
      <c r="C20" s="63"/>
      <c r="D20" s="63"/>
      <c r="E20" s="63"/>
    </row>
    <row r="21" spans="2:6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25">
      <c r="B22" s="54" t="s">
        <v>4</v>
      </c>
      <c r="C22" s="53">
        <f>2531.4-D22</f>
        <v>2238</v>
      </c>
      <c r="D22" s="53">
        <v>293.39999999999998</v>
      </c>
      <c r="E22" s="52">
        <v>39899</v>
      </c>
      <c r="F22" s="46"/>
    </row>
    <row r="23" spans="2:6" x14ac:dyDescent="0.25">
      <c r="B23" s="54" t="s">
        <v>3</v>
      </c>
      <c r="C23" s="53">
        <v>5749.8</v>
      </c>
      <c r="D23" s="53">
        <v>970.2</v>
      </c>
      <c r="E23" s="52">
        <v>39916</v>
      </c>
      <c r="F23" s="46"/>
    </row>
    <row r="24" spans="2:6" x14ac:dyDescent="0.25">
      <c r="B24" s="54" t="s">
        <v>2</v>
      </c>
      <c r="C24" s="53">
        <v>9780.1</v>
      </c>
      <c r="D24" s="53">
        <v>1885.3</v>
      </c>
      <c r="E24" s="52">
        <v>39903</v>
      </c>
      <c r="F24" s="44"/>
    </row>
    <row r="25" spans="2:6" x14ac:dyDescent="0.25">
      <c r="B25" s="54" t="s">
        <v>1</v>
      </c>
      <c r="C25" s="53">
        <v>439</v>
      </c>
      <c r="D25" s="53">
        <v>39</v>
      </c>
      <c r="E25" s="52">
        <v>39903</v>
      </c>
      <c r="F25" s="46"/>
    </row>
    <row r="26" spans="2:6" s="47" customFormat="1" x14ac:dyDescent="0.25">
      <c r="B26" s="51" t="s">
        <v>0</v>
      </c>
      <c r="C26" s="50">
        <f>SUM(C22:C25)</f>
        <v>18206.900000000001</v>
      </c>
      <c r="D26" s="50">
        <f>SUM(D22:D25)</f>
        <v>3187.8999999999996</v>
      </c>
      <c r="E26" s="49">
        <f>SUM(C26:D26)</f>
        <v>21394.800000000003</v>
      </c>
      <c r="F26" s="48"/>
    </row>
    <row r="27" spans="2:6" x14ac:dyDescent="0.25">
      <c r="C27" s="46"/>
      <c r="D27" s="46"/>
    </row>
    <row r="28" spans="2:6" x14ac:dyDescent="0.25">
      <c r="C28" s="45"/>
    </row>
    <row r="29" spans="2:6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79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25">
      <c r="B6" s="54" t="s">
        <v>4</v>
      </c>
      <c r="C6" s="53">
        <v>1</v>
      </c>
      <c r="D6" s="53">
        <v>373</v>
      </c>
      <c r="E6" s="52">
        <v>39871</v>
      </c>
    </row>
    <row r="7" spans="2:5" x14ac:dyDescent="0.25">
      <c r="B7" s="54" t="s">
        <v>3</v>
      </c>
      <c r="C7" s="53">
        <v>4</v>
      </c>
      <c r="D7" s="53">
        <v>1582</v>
      </c>
      <c r="E7" s="52">
        <v>39883</v>
      </c>
    </row>
    <row r="8" spans="2:5" x14ac:dyDescent="0.25">
      <c r="B8" s="54" t="s">
        <v>2</v>
      </c>
      <c r="C8" s="53">
        <v>7</v>
      </c>
      <c r="D8" s="53">
        <v>3789</v>
      </c>
      <c r="E8" s="52">
        <v>39872</v>
      </c>
    </row>
    <row r="9" spans="2:5" x14ac:dyDescent="0.25">
      <c r="B9" s="54" t="s">
        <v>1</v>
      </c>
      <c r="C9" s="53">
        <v>0</v>
      </c>
      <c r="D9" s="53">
        <v>62</v>
      </c>
      <c r="E9" s="52">
        <v>39872</v>
      </c>
    </row>
    <row r="10" spans="2:5" s="47" customFormat="1" x14ac:dyDescent="0.25">
      <c r="B10" s="51" t="s">
        <v>0</v>
      </c>
      <c r="C10" s="50">
        <f>SUM(C6:C9)</f>
        <v>12</v>
      </c>
      <c r="D10" s="50">
        <f>SUM(D6:D9)</f>
        <v>5806</v>
      </c>
      <c r="E10" s="50">
        <f>SUM(C10:D10)</f>
        <v>5818</v>
      </c>
    </row>
    <row r="11" spans="2:5" x14ac:dyDescent="0.25">
      <c r="B11" s="54"/>
      <c r="C11" s="54"/>
      <c r="D11" s="54"/>
      <c r="E11" s="54"/>
    </row>
    <row r="12" spans="2:5" s="57" customFormat="1" x14ac:dyDescent="0.25">
      <c r="B12" s="63" t="s">
        <v>13</v>
      </c>
      <c r="C12" s="63"/>
      <c r="D12" s="63"/>
      <c r="E12" s="63"/>
    </row>
    <row r="13" spans="2:5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25">
      <c r="B14" s="54" t="s">
        <v>4</v>
      </c>
      <c r="C14" s="53">
        <v>480871</v>
      </c>
      <c r="D14" s="53">
        <v>65013</v>
      </c>
      <c r="E14" s="53">
        <f>SUM(C14:D14)</f>
        <v>545884</v>
      </c>
    </row>
    <row r="15" spans="2:5" x14ac:dyDescent="0.25">
      <c r="B15" s="54" t="s">
        <v>3</v>
      </c>
      <c r="C15" s="53">
        <v>968073</v>
      </c>
      <c r="D15" s="53">
        <v>124974</v>
      </c>
      <c r="E15" s="53">
        <f>SUM(C15:D15)</f>
        <v>1093047</v>
      </c>
    </row>
    <row r="16" spans="2:5" x14ac:dyDescent="0.25">
      <c r="B16" s="54" t="s">
        <v>2</v>
      </c>
      <c r="C16" s="53">
        <v>1817455</v>
      </c>
      <c r="D16" s="53">
        <v>301785</v>
      </c>
      <c r="E16" s="53">
        <f>SUM(C16:D16)</f>
        <v>2119240</v>
      </c>
    </row>
    <row r="17" spans="2:6" x14ac:dyDescent="0.25">
      <c r="B17" s="54" t="s">
        <v>1</v>
      </c>
      <c r="C17" s="53">
        <v>63305</v>
      </c>
      <c r="D17" s="53">
        <v>9065</v>
      </c>
      <c r="E17" s="53">
        <f>SUM(C17:D17)</f>
        <v>72370</v>
      </c>
    </row>
    <row r="18" spans="2:6" s="47" customFormat="1" x14ac:dyDescent="0.25">
      <c r="B18" s="51" t="s">
        <v>0</v>
      </c>
      <c r="C18" s="50">
        <f>SUM(C14:C17)</f>
        <v>3329704</v>
      </c>
      <c r="D18" s="50">
        <f>SUM(D14:D17)</f>
        <v>500837</v>
      </c>
      <c r="E18" s="50">
        <f>SUM(C18:D18)</f>
        <v>3830541</v>
      </c>
    </row>
    <row r="19" spans="2:6" x14ac:dyDescent="0.25">
      <c r="B19" s="54"/>
      <c r="C19" s="54"/>
      <c r="D19" s="54"/>
      <c r="E19" s="54"/>
    </row>
    <row r="20" spans="2:6" s="57" customFormat="1" x14ac:dyDescent="0.25">
      <c r="B20" s="63" t="s">
        <v>9</v>
      </c>
      <c r="C20" s="63"/>
      <c r="D20" s="63"/>
      <c r="E20" s="63"/>
    </row>
    <row r="21" spans="2:6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25">
      <c r="B22" s="54" t="s">
        <v>4</v>
      </c>
      <c r="C22" s="53">
        <v>2237.1</v>
      </c>
      <c r="D22" s="53">
        <v>294.3</v>
      </c>
      <c r="E22" s="52">
        <v>39871</v>
      </c>
      <c r="F22" s="46"/>
    </row>
    <row r="23" spans="2:6" x14ac:dyDescent="0.25">
      <c r="B23" s="54" t="s">
        <v>3</v>
      </c>
      <c r="C23" s="53">
        <v>5784.9</v>
      </c>
      <c r="D23" s="53">
        <v>935</v>
      </c>
      <c r="E23" s="52">
        <v>39883</v>
      </c>
      <c r="F23" s="46"/>
    </row>
    <row r="24" spans="2:6" x14ac:dyDescent="0.25">
      <c r="B24" s="54" t="s">
        <v>2</v>
      </c>
      <c r="C24" s="53">
        <v>9844</v>
      </c>
      <c r="D24" s="53">
        <v>1821.4</v>
      </c>
      <c r="E24" s="52">
        <v>39872</v>
      </c>
      <c r="F24" s="44"/>
    </row>
    <row r="25" spans="2:6" x14ac:dyDescent="0.25">
      <c r="B25" s="54" t="s">
        <v>1</v>
      </c>
      <c r="C25" s="53">
        <v>439</v>
      </c>
      <c r="D25" s="53">
        <v>39</v>
      </c>
      <c r="E25" s="52">
        <v>39872</v>
      </c>
      <c r="F25" s="46"/>
    </row>
    <row r="26" spans="2:6" s="47" customFormat="1" x14ac:dyDescent="0.25">
      <c r="B26" s="51" t="s">
        <v>0</v>
      </c>
      <c r="C26" s="50">
        <f>SUM(C22:C25)</f>
        <v>18305</v>
      </c>
      <c r="D26" s="50">
        <f>SUM(D22:D25)</f>
        <v>3089.7</v>
      </c>
      <c r="E26" s="49">
        <f>SUM(C26:D26)</f>
        <v>21394.7</v>
      </c>
      <c r="F26" s="48"/>
    </row>
    <row r="27" spans="2:6" x14ac:dyDescent="0.25">
      <c r="C27" s="46"/>
      <c r="D27" s="46"/>
    </row>
    <row r="28" spans="2:6" x14ac:dyDescent="0.25">
      <c r="C28" s="45"/>
    </row>
    <row r="29" spans="2:6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80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25">
      <c r="B6" s="54" t="s">
        <v>4</v>
      </c>
      <c r="C6" s="53">
        <v>1</v>
      </c>
      <c r="D6" s="53">
        <v>350</v>
      </c>
      <c r="E6" s="52">
        <v>39843</v>
      </c>
    </row>
    <row r="7" spans="2:5" x14ac:dyDescent="0.25">
      <c r="B7" s="54" t="s">
        <v>3</v>
      </c>
      <c r="C7" s="53">
        <v>4</v>
      </c>
      <c r="D7" s="53">
        <v>1456</v>
      </c>
      <c r="E7" s="52">
        <v>39857</v>
      </c>
    </row>
    <row r="8" spans="2:5" x14ac:dyDescent="0.25">
      <c r="B8" s="54" t="s">
        <v>2</v>
      </c>
      <c r="C8" s="53">
        <v>7</v>
      </c>
      <c r="D8" s="53">
        <v>3517</v>
      </c>
      <c r="E8" s="52">
        <v>39844</v>
      </c>
    </row>
    <row r="9" spans="2:5" x14ac:dyDescent="0.25">
      <c r="B9" s="54" t="s">
        <v>1</v>
      </c>
      <c r="C9" s="53">
        <v>0</v>
      </c>
      <c r="D9" s="53">
        <v>56</v>
      </c>
      <c r="E9" s="52">
        <v>39844</v>
      </c>
    </row>
    <row r="10" spans="2:5" s="47" customFormat="1" x14ac:dyDescent="0.25">
      <c r="B10" s="51" t="s">
        <v>0</v>
      </c>
      <c r="C10" s="50">
        <f>SUM(C6:C9)</f>
        <v>12</v>
      </c>
      <c r="D10" s="50">
        <f>SUM(D6:D9)</f>
        <v>5379</v>
      </c>
      <c r="E10" s="50">
        <f>SUM(C10:D10)</f>
        <v>5391</v>
      </c>
    </row>
    <row r="11" spans="2:5" x14ac:dyDescent="0.25">
      <c r="B11" s="54"/>
      <c r="C11" s="54"/>
      <c r="D11" s="54"/>
      <c r="E11" s="54"/>
    </row>
    <row r="12" spans="2:5" s="57" customFormat="1" x14ac:dyDescent="0.25">
      <c r="B12" s="63" t="s">
        <v>13</v>
      </c>
      <c r="C12" s="63"/>
      <c r="D12" s="63"/>
      <c r="E12" s="63"/>
    </row>
    <row r="13" spans="2:5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25">
      <c r="B14" s="54" t="s">
        <v>4</v>
      </c>
      <c r="C14" s="53">
        <v>480799</v>
      </c>
      <c r="D14" s="53">
        <v>65216</v>
      </c>
      <c r="E14" s="53">
        <f>SUM(C14:D14)</f>
        <v>546015</v>
      </c>
    </row>
    <row r="15" spans="2:5" x14ac:dyDescent="0.25">
      <c r="B15" s="54" t="s">
        <v>3</v>
      </c>
      <c r="C15" s="53">
        <v>967758</v>
      </c>
      <c r="D15" s="53">
        <v>124952</v>
      </c>
      <c r="E15" s="53">
        <f>SUM(C15:D15)</f>
        <v>1092710</v>
      </c>
    </row>
    <row r="16" spans="2:5" x14ac:dyDescent="0.25">
      <c r="B16" s="54" t="s">
        <v>2</v>
      </c>
      <c r="C16" s="53">
        <v>1817816</v>
      </c>
      <c r="D16" s="53">
        <v>301705</v>
      </c>
      <c r="E16" s="53">
        <f>SUM(C16:D16)</f>
        <v>2119521</v>
      </c>
    </row>
    <row r="17" spans="2:6" x14ac:dyDescent="0.25">
      <c r="B17" s="54" t="s">
        <v>1</v>
      </c>
      <c r="C17" s="53">
        <v>63322</v>
      </c>
      <c r="D17" s="53">
        <v>9081</v>
      </c>
      <c r="E17" s="53">
        <f>SUM(C17:D17)</f>
        <v>72403</v>
      </c>
    </row>
    <row r="18" spans="2:6" s="47" customFormat="1" x14ac:dyDescent="0.25">
      <c r="B18" s="51" t="s">
        <v>0</v>
      </c>
      <c r="C18" s="50">
        <f>SUM(C14:C17)</f>
        <v>3329695</v>
      </c>
      <c r="D18" s="50">
        <f>SUM(D14:D17)</f>
        <v>500954</v>
      </c>
      <c r="E18" s="50">
        <f>SUM(C18:D18)</f>
        <v>3830649</v>
      </c>
    </row>
    <row r="19" spans="2:6" x14ac:dyDescent="0.25">
      <c r="B19" s="54"/>
      <c r="C19" s="54"/>
      <c r="D19" s="54"/>
      <c r="E19" s="54"/>
    </row>
    <row r="20" spans="2:6" s="57" customFormat="1" x14ac:dyDescent="0.25">
      <c r="B20" s="63" t="s">
        <v>9</v>
      </c>
      <c r="C20" s="63"/>
      <c r="D20" s="63"/>
      <c r="E20" s="63"/>
    </row>
    <row r="21" spans="2:6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25">
      <c r="B22" s="54" t="s">
        <v>4</v>
      </c>
      <c r="C22" s="53">
        <v>2214.3000000000002</v>
      </c>
      <c r="D22" s="53">
        <v>317.10000000000002</v>
      </c>
      <c r="E22" s="52">
        <v>39843</v>
      </c>
      <c r="F22" s="46"/>
    </row>
    <row r="23" spans="2:6" x14ac:dyDescent="0.25">
      <c r="B23" s="54" t="s">
        <v>3</v>
      </c>
      <c r="C23" s="53">
        <v>5795.4</v>
      </c>
      <c r="D23" s="53">
        <v>924.5</v>
      </c>
      <c r="E23" s="52">
        <v>39857</v>
      </c>
      <c r="F23" s="46"/>
    </row>
    <row r="24" spans="2:6" x14ac:dyDescent="0.25">
      <c r="B24" s="54" t="s">
        <v>2</v>
      </c>
      <c r="C24" s="53">
        <f>11665.5-D24</f>
        <v>9886.7999999999993</v>
      </c>
      <c r="D24" s="53">
        <v>1778.7</v>
      </c>
      <c r="E24" s="52">
        <v>39844</v>
      </c>
      <c r="F24" s="44"/>
    </row>
    <row r="25" spans="2:6" x14ac:dyDescent="0.25">
      <c r="B25" s="54" t="s">
        <v>1</v>
      </c>
      <c r="C25" s="53">
        <v>439</v>
      </c>
      <c r="D25" s="53">
        <v>33</v>
      </c>
      <c r="E25" s="52">
        <v>39844</v>
      </c>
      <c r="F25" s="46"/>
    </row>
    <row r="26" spans="2:6" s="47" customFormat="1" x14ac:dyDescent="0.25">
      <c r="B26" s="51" t="s">
        <v>0</v>
      </c>
      <c r="C26" s="50">
        <f>SUM(C22:C25)</f>
        <v>18335.5</v>
      </c>
      <c r="D26" s="50">
        <f>SUM(D22:D25)</f>
        <v>3053.3</v>
      </c>
      <c r="E26" s="49">
        <f>SUM(C26:D26)</f>
        <v>21388.799999999999</v>
      </c>
      <c r="F26" s="48"/>
    </row>
    <row r="27" spans="2:6" x14ac:dyDescent="0.25">
      <c r="C27" s="46"/>
    </row>
    <row r="28" spans="2:6" x14ac:dyDescent="0.25">
      <c r="C28" s="45"/>
    </row>
    <row r="29" spans="2:6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81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25">
      <c r="B6" s="54" t="s">
        <v>4</v>
      </c>
      <c r="C6" s="53">
        <v>1</v>
      </c>
      <c r="D6" s="53">
        <v>251</v>
      </c>
      <c r="E6" s="52">
        <v>39808</v>
      </c>
    </row>
    <row r="7" spans="2:5" x14ac:dyDescent="0.25">
      <c r="B7" s="54" t="s">
        <v>3</v>
      </c>
      <c r="C7" s="53">
        <v>4</v>
      </c>
      <c r="D7" s="53">
        <v>1299</v>
      </c>
      <c r="E7" s="52">
        <v>39827</v>
      </c>
    </row>
    <row r="8" spans="2:5" x14ac:dyDescent="0.25">
      <c r="B8" s="54" t="s">
        <v>2</v>
      </c>
      <c r="C8" s="53">
        <v>7</v>
      </c>
      <c r="D8" s="53">
        <v>3178</v>
      </c>
      <c r="E8" s="52">
        <v>39813</v>
      </c>
    </row>
    <row r="9" spans="2:5" x14ac:dyDescent="0.25">
      <c r="B9" s="54" t="s">
        <v>1</v>
      </c>
      <c r="C9" s="53">
        <v>0</v>
      </c>
      <c r="D9" s="53">
        <v>53</v>
      </c>
      <c r="E9" s="52">
        <v>39813</v>
      </c>
    </row>
    <row r="10" spans="2:5" s="47" customFormat="1" x14ac:dyDescent="0.25">
      <c r="B10" s="51" t="s">
        <v>0</v>
      </c>
      <c r="C10" s="50">
        <f>SUM(C6:C9)</f>
        <v>12</v>
      </c>
      <c r="D10" s="50">
        <f>SUM(D6:D9)</f>
        <v>4781</v>
      </c>
      <c r="E10" s="50">
        <f>SUM(C10:D10)</f>
        <v>4793</v>
      </c>
    </row>
    <row r="11" spans="2:5" x14ac:dyDescent="0.25">
      <c r="B11" s="54"/>
      <c r="C11" s="54"/>
      <c r="D11" s="54"/>
      <c r="E11" s="54"/>
    </row>
    <row r="12" spans="2:5" s="57" customFormat="1" x14ac:dyDescent="0.25">
      <c r="B12" s="63" t="s">
        <v>13</v>
      </c>
      <c r="C12" s="63"/>
      <c r="D12" s="63"/>
      <c r="E12" s="63"/>
    </row>
    <row r="13" spans="2:5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25">
      <c r="B14" s="54" t="s">
        <v>4</v>
      </c>
      <c r="C14" s="53">
        <v>480800</v>
      </c>
      <c r="D14" s="53">
        <v>65212</v>
      </c>
      <c r="E14" s="53">
        <f>SUM(C14:D14)</f>
        <v>546012</v>
      </c>
    </row>
    <row r="15" spans="2:5" x14ac:dyDescent="0.25">
      <c r="B15" s="54" t="s">
        <v>3</v>
      </c>
      <c r="C15" s="53">
        <v>967653</v>
      </c>
      <c r="D15" s="53">
        <v>124895</v>
      </c>
      <c r="E15" s="53">
        <f>SUM(C15:D15)</f>
        <v>1092548</v>
      </c>
    </row>
    <row r="16" spans="2:5" x14ac:dyDescent="0.25">
      <c r="B16" s="54" t="s">
        <v>2</v>
      </c>
      <c r="C16" s="53">
        <v>1817040</v>
      </c>
      <c r="D16" s="53">
        <v>301762</v>
      </c>
      <c r="E16" s="53">
        <f>SUM(C16:D16)</f>
        <v>2118802</v>
      </c>
    </row>
    <row r="17" spans="2:6" x14ac:dyDescent="0.25">
      <c r="B17" s="54" t="s">
        <v>1</v>
      </c>
      <c r="C17" s="53">
        <v>63312</v>
      </c>
      <c r="D17" s="53">
        <v>9086</v>
      </c>
      <c r="E17" s="53">
        <f>SUM(C17:D17)</f>
        <v>72398</v>
      </c>
    </row>
    <row r="18" spans="2:6" s="47" customFormat="1" x14ac:dyDescent="0.25">
      <c r="B18" s="51" t="s">
        <v>0</v>
      </c>
      <c r="C18" s="50">
        <f>SUM(C14:C17)</f>
        <v>3328805</v>
      </c>
      <c r="D18" s="50">
        <f>SUM(D14:D17)</f>
        <v>500955</v>
      </c>
      <c r="E18" s="50">
        <f>SUM(C18:D18)</f>
        <v>3829760</v>
      </c>
    </row>
    <row r="19" spans="2:6" x14ac:dyDescent="0.25">
      <c r="B19" s="54"/>
      <c r="C19" s="54"/>
      <c r="D19" s="54"/>
      <c r="E19" s="54"/>
    </row>
    <row r="20" spans="2:6" s="57" customFormat="1" x14ac:dyDescent="0.25">
      <c r="B20" s="63" t="s">
        <v>9</v>
      </c>
      <c r="C20" s="63"/>
      <c r="D20" s="63"/>
      <c r="E20" s="63"/>
    </row>
    <row r="21" spans="2:6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25">
      <c r="B22" s="54" t="s">
        <v>4</v>
      </c>
      <c r="C22" s="53">
        <v>2303.1</v>
      </c>
      <c r="D22" s="53">
        <v>303.89999999999998</v>
      </c>
      <c r="E22" s="52">
        <v>39808</v>
      </c>
      <c r="F22" s="46"/>
    </row>
    <row r="23" spans="2:6" x14ac:dyDescent="0.25">
      <c r="B23" s="54" t="s">
        <v>3</v>
      </c>
      <c r="C23" s="53">
        <v>5814.8</v>
      </c>
      <c r="D23" s="53">
        <v>905.2</v>
      </c>
      <c r="E23" s="52">
        <v>39797</v>
      </c>
      <c r="F23" s="46"/>
    </row>
    <row r="24" spans="2:6" x14ac:dyDescent="0.25">
      <c r="B24" s="54" t="s">
        <v>2</v>
      </c>
      <c r="C24" s="53">
        <v>9932.5</v>
      </c>
      <c r="D24" s="53">
        <v>1733</v>
      </c>
      <c r="E24" s="52">
        <v>39813</v>
      </c>
      <c r="F24" s="44"/>
    </row>
    <row r="25" spans="2:6" x14ac:dyDescent="0.25">
      <c r="B25" s="54" t="s">
        <v>1</v>
      </c>
      <c r="C25" s="53">
        <v>439</v>
      </c>
      <c r="D25" s="53">
        <v>33</v>
      </c>
      <c r="E25" s="52">
        <v>39813</v>
      </c>
      <c r="F25" s="46"/>
    </row>
    <row r="26" spans="2:6" s="47" customFormat="1" x14ac:dyDescent="0.25">
      <c r="B26" s="51" t="s">
        <v>0</v>
      </c>
      <c r="C26" s="50">
        <f>SUM(C22:C25)</f>
        <v>18489.400000000001</v>
      </c>
      <c r="D26" s="50">
        <f>SUM(D22:D25)</f>
        <v>2975.1</v>
      </c>
      <c r="E26" s="49">
        <f>SUM(C26:D26)</f>
        <v>21464.5</v>
      </c>
      <c r="F26" s="48"/>
    </row>
    <row r="27" spans="2:6" x14ac:dyDescent="0.25">
      <c r="C27" s="46"/>
    </row>
    <row r="28" spans="2:6" x14ac:dyDescent="0.25">
      <c r="C28" s="45"/>
    </row>
    <row r="29" spans="2:6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82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25">
      <c r="B6" s="54" t="s">
        <v>4</v>
      </c>
      <c r="C6" s="53">
        <v>1</v>
      </c>
      <c r="D6" s="53">
        <v>260</v>
      </c>
      <c r="E6" s="52">
        <v>39780</v>
      </c>
    </row>
    <row r="7" spans="2:5" x14ac:dyDescent="0.25">
      <c r="B7" s="54" t="s">
        <v>3</v>
      </c>
      <c r="C7" s="53">
        <v>4</v>
      </c>
      <c r="D7" s="53">
        <v>1149</v>
      </c>
      <c r="E7" s="52">
        <v>39797</v>
      </c>
    </row>
    <row r="8" spans="2:5" x14ac:dyDescent="0.25">
      <c r="B8" s="54" t="s">
        <v>2</v>
      </c>
      <c r="C8" s="53">
        <v>4</v>
      </c>
      <c r="D8" s="53">
        <v>2368</v>
      </c>
      <c r="E8" s="52">
        <v>39782</v>
      </c>
    </row>
    <row r="9" spans="2:5" x14ac:dyDescent="0.25">
      <c r="B9" s="54" t="s">
        <v>1</v>
      </c>
      <c r="C9" s="53">
        <v>0</v>
      </c>
      <c r="D9" s="53">
        <v>44</v>
      </c>
      <c r="E9" s="52">
        <v>39782</v>
      </c>
    </row>
    <row r="10" spans="2:5" s="47" customFormat="1" x14ac:dyDescent="0.25">
      <c r="B10" s="51" t="s">
        <v>0</v>
      </c>
      <c r="C10" s="50">
        <f>SUM(C6:C9)</f>
        <v>9</v>
      </c>
      <c r="D10" s="50">
        <f>SUM(D6:D9)</f>
        <v>3821</v>
      </c>
      <c r="E10" s="50">
        <f>SUM(C10:D10)</f>
        <v>3830</v>
      </c>
    </row>
    <row r="11" spans="2:5" x14ac:dyDescent="0.25">
      <c r="B11" s="54"/>
      <c r="C11" s="54"/>
      <c r="D11" s="54"/>
      <c r="E11" s="54"/>
    </row>
    <row r="12" spans="2:5" s="57" customFormat="1" x14ac:dyDescent="0.25">
      <c r="B12" s="63" t="s">
        <v>13</v>
      </c>
      <c r="C12" s="63"/>
      <c r="D12" s="63"/>
      <c r="E12" s="63"/>
    </row>
    <row r="13" spans="2:5" s="55" customFormat="1" x14ac:dyDescent="0.2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25">
      <c r="B14" s="54" t="s">
        <v>4</v>
      </c>
      <c r="C14" s="53">
        <v>479895</v>
      </c>
      <c r="D14" s="53">
        <v>65003</v>
      </c>
      <c r="E14" s="53">
        <f>SUM(C14:D14)</f>
        <v>544898</v>
      </c>
    </row>
    <row r="15" spans="2:5" x14ac:dyDescent="0.25">
      <c r="B15" s="54" t="s">
        <v>3</v>
      </c>
      <c r="C15" s="53">
        <v>966934</v>
      </c>
      <c r="D15" s="53">
        <v>124823</v>
      </c>
      <c r="E15" s="53">
        <f>SUM(C15:D15)</f>
        <v>1091757</v>
      </c>
    </row>
    <row r="16" spans="2:5" x14ac:dyDescent="0.25">
      <c r="B16" s="54" t="s">
        <v>2</v>
      </c>
      <c r="C16" s="53">
        <v>1814613</v>
      </c>
      <c r="D16" s="53">
        <v>301290</v>
      </c>
      <c r="E16" s="53">
        <f>SUM(C16:D16)</f>
        <v>2115903</v>
      </c>
    </row>
    <row r="17" spans="2:6" x14ac:dyDescent="0.25">
      <c r="B17" s="54" t="s">
        <v>1</v>
      </c>
      <c r="C17" s="53">
        <v>63256</v>
      </c>
      <c r="D17" s="53">
        <v>9069</v>
      </c>
      <c r="E17" s="53">
        <f>SUM(C17:D17)</f>
        <v>72325</v>
      </c>
    </row>
    <row r="18" spans="2:6" s="47" customFormat="1" x14ac:dyDescent="0.25">
      <c r="B18" s="51" t="s">
        <v>0</v>
      </c>
      <c r="C18" s="50">
        <f>SUM(C14:C17)</f>
        <v>3324698</v>
      </c>
      <c r="D18" s="50">
        <f>SUM(D14:D17)</f>
        <v>500185</v>
      </c>
      <c r="E18" s="50">
        <f>SUM(C18:D18)</f>
        <v>3824883</v>
      </c>
    </row>
    <row r="19" spans="2:6" x14ac:dyDescent="0.25">
      <c r="B19" s="54"/>
      <c r="C19" s="54"/>
      <c r="D19" s="54"/>
      <c r="E19" s="54"/>
    </row>
    <row r="20" spans="2:6" s="57" customFormat="1" x14ac:dyDescent="0.25">
      <c r="B20" s="63" t="s">
        <v>9</v>
      </c>
      <c r="C20" s="63"/>
      <c r="D20" s="63"/>
      <c r="E20" s="63"/>
    </row>
    <row r="21" spans="2:6" s="55" customFormat="1" x14ac:dyDescent="0.2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25">
      <c r="B22" s="54" t="s">
        <v>4</v>
      </c>
      <c r="C22" s="53">
        <v>2290.3000000000002</v>
      </c>
      <c r="D22" s="53">
        <v>316.7</v>
      </c>
      <c r="E22" s="52">
        <v>39780</v>
      </c>
      <c r="F22" s="46"/>
    </row>
    <row r="23" spans="2:6" x14ac:dyDescent="0.25">
      <c r="B23" s="54" t="s">
        <v>3</v>
      </c>
      <c r="C23" s="53">
        <v>5814.6</v>
      </c>
      <c r="D23" s="53">
        <v>905.3</v>
      </c>
      <c r="E23" s="52">
        <v>39797</v>
      </c>
      <c r="F23" s="46"/>
    </row>
    <row r="24" spans="2:6" x14ac:dyDescent="0.25">
      <c r="B24" s="54" t="s">
        <v>2</v>
      </c>
      <c r="C24" s="53">
        <v>9937.2000000000007</v>
      </c>
      <c r="D24" s="53">
        <v>1728.6</v>
      </c>
      <c r="E24" s="52">
        <v>39782</v>
      </c>
      <c r="F24" s="44"/>
    </row>
    <row r="25" spans="2:6" x14ac:dyDescent="0.25">
      <c r="B25" s="54" t="s">
        <v>1</v>
      </c>
      <c r="C25" s="53">
        <v>439</v>
      </c>
      <c r="D25" s="53">
        <v>31</v>
      </c>
      <c r="E25" s="52">
        <v>39782</v>
      </c>
      <c r="F25" s="46"/>
    </row>
    <row r="26" spans="2:6" s="47" customFormat="1" x14ac:dyDescent="0.25">
      <c r="B26" s="51" t="s">
        <v>0</v>
      </c>
      <c r="C26" s="50">
        <f>SUM(C22:C25)</f>
        <v>18481.100000000002</v>
      </c>
      <c r="D26" s="50">
        <f>SUM(D22:D25)</f>
        <v>2981.6</v>
      </c>
      <c r="E26" s="49">
        <f>SUM(C26:D26)</f>
        <v>21462.7</v>
      </c>
      <c r="F26" s="48"/>
    </row>
    <row r="28" spans="2:6" x14ac:dyDescent="0.25">
      <c r="C28" s="45"/>
    </row>
    <row r="29" spans="2:6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83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25">
      <c r="B6" s="42" t="s">
        <v>4</v>
      </c>
      <c r="C6" s="7">
        <v>0</v>
      </c>
      <c r="D6" s="7">
        <v>240</v>
      </c>
      <c r="E6" s="61">
        <v>39717</v>
      </c>
    </row>
    <row r="7" spans="2:5" x14ac:dyDescent="0.25">
      <c r="B7" s="42" t="s">
        <v>3</v>
      </c>
      <c r="C7" s="7">
        <v>4</v>
      </c>
      <c r="D7" s="7">
        <v>1096</v>
      </c>
      <c r="E7" s="61">
        <v>39734</v>
      </c>
    </row>
    <row r="8" spans="2:5" x14ac:dyDescent="0.25">
      <c r="B8" s="42" t="s">
        <v>2</v>
      </c>
      <c r="C8" s="7">
        <v>3</v>
      </c>
      <c r="D8" s="7">
        <v>2256</v>
      </c>
      <c r="E8" s="61">
        <v>39692</v>
      </c>
    </row>
    <row r="9" spans="2:5" x14ac:dyDescent="0.25">
      <c r="B9" s="42" t="s">
        <v>1</v>
      </c>
      <c r="C9" s="7">
        <v>0</v>
      </c>
      <c r="D9" s="7">
        <v>37</v>
      </c>
      <c r="E9" s="61">
        <v>39721</v>
      </c>
    </row>
    <row r="10" spans="2:5" s="47" customFormat="1" x14ac:dyDescent="0.25">
      <c r="B10" s="47" t="s">
        <v>0</v>
      </c>
      <c r="C10" s="5">
        <f>SUM(C6:C9)</f>
        <v>7</v>
      </c>
      <c r="D10" s="5">
        <f>SUM(D6:D9)</f>
        <v>3629</v>
      </c>
      <c r="E10" s="5">
        <f>SUM(C10:D10)</f>
        <v>3636</v>
      </c>
    </row>
    <row r="12" spans="2:5" s="57" customFormat="1" x14ac:dyDescent="0.25">
      <c r="B12" s="62" t="s">
        <v>13</v>
      </c>
      <c r="C12" s="62"/>
      <c r="D12" s="62"/>
      <c r="E12" s="62"/>
    </row>
    <row r="13" spans="2:5" s="55" customFormat="1" x14ac:dyDescent="0.2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25">
      <c r="B14" s="42" t="s">
        <v>4</v>
      </c>
      <c r="C14" s="7">
        <v>480183</v>
      </c>
      <c r="D14" s="7">
        <v>65046</v>
      </c>
      <c r="E14" s="7">
        <f>SUM(C14:D14)</f>
        <v>545229</v>
      </c>
    </row>
    <row r="15" spans="2:5" x14ac:dyDescent="0.25">
      <c r="B15" s="42" t="s">
        <v>3</v>
      </c>
      <c r="C15" s="7">
        <v>966097</v>
      </c>
      <c r="D15" s="7">
        <v>124671</v>
      </c>
      <c r="E15" s="7">
        <f>SUM(C15:D15)</f>
        <v>1090768</v>
      </c>
    </row>
    <row r="16" spans="2:5" x14ac:dyDescent="0.25">
      <c r="B16" s="42" t="s">
        <v>2</v>
      </c>
      <c r="C16" s="7">
        <v>1813026</v>
      </c>
      <c r="D16" s="7">
        <v>301034</v>
      </c>
      <c r="E16" s="7">
        <v>2114060</v>
      </c>
    </row>
    <row r="17" spans="2:6" x14ac:dyDescent="0.25">
      <c r="B17" s="42" t="s">
        <v>1</v>
      </c>
      <c r="C17" s="7">
        <v>63208</v>
      </c>
      <c r="D17" s="7">
        <v>9084</v>
      </c>
      <c r="E17" s="7">
        <f>SUM(C17:D17)</f>
        <v>72292</v>
      </c>
    </row>
    <row r="18" spans="2:6" s="47" customFormat="1" x14ac:dyDescent="0.25">
      <c r="B18" s="47" t="s">
        <v>0</v>
      </c>
      <c r="C18" s="5">
        <f>SUM(C14:C17)</f>
        <v>3322514</v>
      </c>
      <c r="D18" s="5">
        <f>SUM(D14:D17)</f>
        <v>499835</v>
      </c>
      <c r="E18" s="5">
        <f>SUM(E14:E17)</f>
        <v>3822349</v>
      </c>
    </row>
    <row r="20" spans="2:6" s="57" customFormat="1" x14ac:dyDescent="0.25">
      <c r="B20" s="62" t="s">
        <v>9</v>
      </c>
      <c r="C20" s="62"/>
      <c r="D20" s="62"/>
      <c r="E20" s="62"/>
    </row>
    <row r="21" spans="2:6" s="55" customFormat="1" x14ac:dyDescent="0.25">
      <c r="B21" s="55" t="s">
        <v>8</v>
      </c>
      <c r="C21" s="55" t="s">
        <v>7</v>
      </c>
      <c r="D21" s="55" t="s">
        <v>6</v>
      </c>
      <c r="E21" s="55" t="s">
        <v>5</v>
      </c>
    </row>
    <row r="22" spans="2:6" x14ac:dyDescent="0.25">
      <c r="B22" s="42" t="s">
        <v>4</v>
      </c>
      <c r="C22" s="7">
        <v>2290.4</v>
      </c>
      <c r="D22" s="7">
        <v>316.60000000000002</v>
      </c>
      <c r="E22" s="61">
        <v>39717</v>
      </c>
      <c r="F22" s="46"/>
    </row>
    <row r="23" spans="2:6" x14ac:dyDescent="0.25">
      <c r="B23" s="42" t="s">
        <v>3</v>
      </c>
      <c r="C23" s="7">
        <v>5809.8</v>
      </c>
      <c r="D23" s="7">
        <v>910.2</v>
      </c>
      <c r="E23" s="61">
        <v>39734</v>
      </c>
    </row>
    <row r="24" spans="2:6" x14ac:dyDescent="0.25">
      <c r="B24" s="42" t="s">
        <v>2</v>
      </c>
      <c r="C24" s="7">
        <v>9951.6</v>
      </c>
      <c r="D24" s="7">
        <v>1714.3</v>
      </c>
      <c r="E24" s="61">
        <v>39692</v>
      </c>
      <c r="F24" s="44"/>
    </row>
    <row r="25" spans="2:6" x14ac:dyDescent="0.25">
      <c r="B25" s="42" t="s">
        <v>1</v>
      </c>
      <c r="C25" s="7">
        <v>439</v>
      </c>
      <c r="D25" s="7">
        <v>30</v>
      </c>
      <c r="E25" s="61">
        <v>39721</v>
      </c>
      <c r="F25" s="46"/>
    </row>
    <row r="26" spans="2:6" s="47" customFormat="1" x14ac:dyDescent="0.25">
      <c r="B26" s="47" t="s">
        <v>0</v>
      </c>
      <c r="C26" s="5">
        <f>SUM(C22:C25)</f>
        <v>18490.800000000003</v>
      </c>
      <c r="D26" s="5">
        <f>SUM(D22:D25)</f>
        <v>2971.1000000000004</v>
      </c>
      <c r="E26" s="48">
        <f>SUM(C26:D26)</f>
        <v>21461.9</v>
      </c>
      <c r="F26" s="48"/>
    </row>
    <row r="29" spans="2:6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84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25">
      <c r="B6" s="42" t="s">
        <v>4</v>
      </c>
      <c r="C6" s="7">
        <v>0</v>
      </c>
      <c r="D6" s="7">
        <v>239</v>
      </c>
      <c r="E6" s="61">
        <v>39689</v>
      </c>
    </row>
    <row r="7" spans="2:5" x14ac:dyDescent="0.25">
      <c r="B7" s="42" t="s">
        <v>3</v>
      </c>
      <c r="C7" s="7">
        <v>3</v>
      </c>
      <c r="D7" s="7">
        <v>1059</v>
      </c>
      <c r="E7" s="61">
        <v>39706</v>
      </c>
    </row>
    <row r="8" spans="2:5" x14ac:dyDescent="0.25">
      <c r="B8" s="42" t="s">
        <v>2</v>
      </c>
      <c r="C8" s="7">
        <v>3</v>
      </c>
      <c r="D8" s="7">
        <v>2208</v>
      </c>
      <c r="E8" s="61">
        <v>39675</v>
      </c>
    </row>
    <row r="9" spans="2:5" x14ac:dyDescent="0.25">
      <c r="B9" s="42" t="s">
        <v>1</v>
      </c>
      <c r="C9" s="7">
        <v>0</v>
      </c>
      <c r="D9" s="7">
        <v>35</v>
      </c>
      <c r="E9" s="61">
        <v>39691</v>
      </c>
    </row>
    <row r="10" spans="2:5" s="47" customFormat="1" x14ac:dyDescent="0.25">
      <c r="B10" s="47" t="s">
        <v>0</v>
      </c>
      <c r="C10" s="5">
        <f>SUM(C6:C9)</f>
        <v>6</v>
      </c>
      <c r="D10" s="5">
        <f>SUM(D6:D9)</f>
        <v>3541</v>
      </c>
      <c r="E10" s="5">
        <f>SUM(C10:D10)</f>
        <v>3547</v>
      </c>
    </row>
    <row r="12" spans="2:5" s="57" customFormat="1" x14ac:dyDescent="0.25">
      <c r="B12" s="62" t="s">
        <v>13</v>
      </c>
      <c r="C12" s="62"/>
      <c r="D12" s="62"/>
      <c r="E12" s="62"/>
    </row>
    <row r="13" spans="2:5" s="55" customFormat="1" x14ac:dyDescent="0.2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25">
      <c r="B14" s="42" t="s">
        <v>4</v>
      </c>
      <c r="C14" s="7">
        <v>480123</v>
      </c>
      <c r="D14" s="7">
        <v>65215</v>
      </c>
      <c r="E14" s="7">
        <f>SUM(C14:D14)</f>
        <v>545338</v>
      </c>
    </row>
    <row r="15" spans="2:5" x14ac:dyDescent="0.25">
      <c r="B15" s="42" t="s">
        <v>3</v>
      </c>
      <c r="C15" s="7">
        <v>965634</v>
      </c>
      <c r="D15" s="7">
        <v>124681</v>
      </c>
      <c r="E15" s="7">
        <f>SUM(C15:D15)</f>
        <v>1090315</v>
      </c>
    </row>
    <row r="16" spans="2:5" x14ac:dyDescent="0.25">
      <c r="B16" s="42" t="s">
        <v>2</v>
      </c>
      <c r="C16" s="7">
        <v>1812508</v>
      </c>
      <c r="D16" s="7">
        <v>300906</v>
      </c>
      <c r="E16" s="7">
        <f>SUM(C16:D16)</f>
        <v>2113414</v>
      </c>
    </row>
    <row r="17" spans="2:5" x14ac:dyDescent="0.25">
      <c r="B17" s="42" t="s">
        <v>1</v>
      </c>
      <c r="C17" s="7">
        <v>63166</v>
      </c>
      <c r="D17" s="7">
        <v>9083</v>
      </c>
      <c r="E17" s="7">
        <f>SUM(C17:D17)</f>
        <v>72249</v>
      </c>
    </row>
    <row r="18" spans="2:5" s="47" customFormat="1" x14ac:dyDescent="0.25">
      <c r="B18" s="47" t="s">
        <v>0</v>
      </c>
      <c r="C18" s="5">
        <f>SUM(C14:C17)</f>
        <v>3321431</v>
      </c>
      <c r="D18" s="5">
        <f>SUM(D14:D17)</f>
        <v>499885</v>
      </c>
      <c r="E18" s="5">
        <f>SUM(E14:E17)</f>
        <v>3821316</v>
      </c>
    </row>
    <row r="20" spans="2:5" s="57" customFormat="1" x14ac:dyDescent="0.25">
      <c r="B20" s="62" t="s">
        <v>9</v>
      </c>
      <c r="C20" s="62"/>
      <c r="D20" s="62"/>
      <c r="E20" s="62"/>
    </row>
    <row r="21" spans="2:5" s="55" customFormat="1" x14ac:dyDescent="0.25">
      <c r="B21" s="55" t="s">
        <v>8</v>
      </c>
      <c r="C21" s="55" t="s">
        <v>7</v>
      </c>
      <c r="D21" s="55" t="s">
        <v>6</v>
      </c>
      <c r="E21" s="55" t="s">
        <v>5</v>
      </c>
    </row>
    <row r="22" spans="2:5" x14ac:dyDescent="0.25">
      <c r="B22" s="42" t="s">
        <v>4</v>
      </c>
      <c r="C22" s="7">
        <v>2290.6</v>
      </c>
      <c r="D22" s="7">
        <v>316.39999999999998</v>
      </c>
      <c r="E22" s="61">
        <v>39689</v>
      </c>
    </row>
    <row r="23" spans="2:5" x14ac:dyDescent="0.25">
      <c r="B23" s="42" t="s">
        <v>3</v>
      </c>
      <c r="C23" s="7">
        <v>5828.5</v>
      </c>
      <c r="D23" s="7">
        <v>891.4</v>
      </c>
      <c r="E23" s="61">
        <v>39673</v>
      </c>
    </row>
    <row r="24" spans="2:5" x14ac:dyDescent="0.25">
      <c r="B24" s="42" t="s">
        <v>2</v>
      </c>
      <c r="C24" s="7">
        <v>9962.2999999999993</v>
      </c>
      <c r="D24" s="7">
        <v>1703.1</v>
      </c>
      <c r="E24" s="61">
        <v>39675</v>
      </c>
    </row>
    <row r="25" spans="2:5" x14ac:dyDescent="0.25">
      <c r="B25" s="42" t="s">
        <v>1</v>
      </c>
      <c r="C25" s="7">
        <v>439</v>
      </c>
      <c r="D25" s="7">
        <v>30</v>
      </c>
      <c r="E25" s="61">
        <v>39691</v>
      </c>
    </row>
    <row r="26" spans="2:5" s="47" customFormat="1" x14ac:dyDescent="0.25">
      <c r="B26" s="47" t="s">
        <v>0</v>
      </c>
      <c r="C26" s="5">
        <f>SUM(C22:C25)</f>
        <v>18520.400000000001</v>
      </c>
      <c r="D26" s="5">
        <f>SUM(D22:D25)</f>
        <v>2940.8999999999996</v>
      </c>
      <c r="E26" s="48">
        <f>SUM(C26:D26)</f>
        <v>21461.300000000003</v>
      </c>
    </row>
    <row r="29" spans="2:5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85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25">
      <c r="B6" s="42" t="s">
        <v>4</v>
      </c>
      <c r="C6" s="7">
        <v>0</v>
      </c>
      <c r="D6" s="7">
        <v>218</v>
      </c>
      <c r="E6" s="61">
        <v>39654</v>
      </c>
    </row>
    <row r="7" spans="2:5" x14ac:dyDescent="0.25">
      <c r="B7" s="42" t="s">
        <v>3</v>
      </c>
      <c r="C7" s="7">
        <v>3</v>
      </c>
      <c r="D7" s="7">
        <v>1006</v>
      </c>
      <c r="E7" s="61">
        <v>39673</v>
      </c>
    </row>
    <row r="8" spans="2:5" x14ac:dyDescent="0.25">
      <c r="B8" s="42" t="s">
        <v>2</v>
      </c>
      <c r="C8" s="7">
        <v>8</v>
      </c>
      <c r="D8" s="7">
        <v>2168</v>
      </c>
      <c r="E8" s="61">
        <v>39660</v>
      </c>
    </row>
    <row r="9" spans="2:5" x14ac:dyDescent="0.25">
      <c r="B9" s="42" t="s">
        <v>1</v>
      </c>
      <c r="C9" s="7">
        <v>0</v>
      </c>
      <c r="D9" s="7">
        <v>35</v>
      </c>
      <c r="E9" s="61">
        <v>39660</v>
      </c>
    </row>
    <row r="10" spans="2:5" s="47" customFormat="1" x14ac:dyDescent="0.25">
      <c r="B10" s="47" t="s">
        <v>0</v>
      </c>
      <c r="C10" s="5">
        <f>SUM(C6:C9)</f>
        <v>11</v>
      </c>
      <c r="D10" s="5">
        <f>SUM(D6:D9)</f>
        <v>3427</v>
      </c>
      <c r="E10" s="5">
        <f>SUM(C10:D10)</f>
        <v>3438</v>
      </c>
    </row>
    <row r="12" spans="2:5" s="57" customFormat="1" x14ac:dyDescent="0.25">
      <c r="B12" s="62" t="s">
        <v>13</v>
      </c>
      <c r="C12" s="62"/>
      <c r="D12" s="62"/>
      <c r="E12" s="62"/>
    </row>
    <row r="13" spans="2:5" s="55" customFormat="1" x14ac:dyDescent="0.2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25">
      <c r="B14" s="42" t="s">
        <v>4</v>
      </c>
      <c r="C14" s="7">
        <v>479987</v>
      </c>
      <c r="D14" s="7">
        <v>65220</v>
      </c>
      <c r="E14" s="7">
        <f>SUM(C14:D14)</f>
        <v>545207</v>
      </c>
    </row>
    <row r="15" spans="2:5" x14ac:dyDescent="0.25">
      <c r="B15" s="42" t="s">
        <v>3</v>
      </c>
      <c r="C15" s="7">
        <v>965841</v>
      </c>
      <c r="D15" s="7">
        <v>124532</v>
      </c>
      <c r="E15" s="7">
        <f>SUM(C15:D15)</f>
        <v>1090373</v>
      </c>
    </row>
    <row r="16" spans="2:5" x14ac:dyDescent="0.25">
      <c r="B16" s="42" t="s">
        <v>2</v>
      </c>
      <c r="C16" s="7">
        <v>1812693</v>
      </c>
      <c r="D16" s="7">
        <v>300713</v>
      </c>
      <c r="E16" s="7">
        <f>SUM(C16:D16)</f>
        <v>2113406</v>
      </c>
    </row>
    <row r="17" spans="2:5" x14ac:dyDescent="0.25">
      <c r="B17" s="42" t="s">
        <v>1</v>
      </c>
      <c r="C17" s="7">
        <v>63186</v>
      </c>
      <c r="D17" s="7">
        <v>9063</v>
      </c>
      <c r="E17" s="7">
        <f>SUM(C17:D17)</f>
        <v>72249</v>
      </c>
    </row>
    <row r="18" spans="2:5" s="47" customFormat="1" x14ac:dyDescent="0.25">
      <c r="B18" s="47" t="s">
        <v>0</v>
      </c>
      <c r="C18" s="5">
        <f>SUM(C14:C17)</f>
        <v>3321707</v>
      </c>
      <c r="D18" s="5">
        <f>SUM(D14:D17)</f>
        <v>499528</v>
      </c>
      <c r="E18" s="5">
        <f>SUM(E14:E17)</f>
        <v>3821235</v>
      </c>
    </row>
    <row r="20" spans="2:5" s="57" customFormat="1" x14ac:dyDescent="0.25">
      <c r="B20" s="62" t="s">
        <v>9</v>
      </c>
      <c r="C20" s="62"/>
      <c r="D20" s="62"/>
      <c r="E20" s="62"/>
    </row>
    <row r="21" spans="2:5" s="55" customFormat="1" x14ac:dyDescent="0.25">
      <c r="B21" s="55" t="s">
        <v>8</v>
      </c>
      <c r="C21" s="55" t="s">
        <v>7</v>
      </c>
      <c r="D21" s="55" t="s">
        <v>6</v>
      </c>
      <c r="E21" s="55" t="s">
        <v>5</v>
      </c>
    </row>
    <row r="22" spans="2:5" x14ac:dyDescent="0.25">
      <c r="B22" s="42" t="s">
        <v>4</v>
      </c>
      <c r="C22" s="7">
        <v>2292.3000000000002</v>
      </c>
      <c r="D22" s="7">
        <v>314.7</v>
      </c>
      <c r="E22" s="61">
        <v>39654</v>
      </c>
    </row>
    <row r="23" spans="2:5" x14ac:dyDescent="0.25">
      <c r="B23" s="42" t="s">
        <v>3</v>
      </c>
      <c r="C23" s="7">
        <v>5833.8</v>
      </c>
      <c r="D23" s="7">
        <v>886.2</v>
      </c>
      <c r="E23" s="61">
        <v>39673</v>
      </c>
    </row>
    <row r="24" spans="2:5" x14ac:dyDescent="0.25">
      <c r="B24" s="42" t="s">
        <v>2</v>
      </c>
      <c r="C24" s="7">
        <v>9988.2999999999993</v>
      </c>
      <c r="D24" s="7">
        <v>1677.3</v>
      </c>
      <c r="E24" s="61">
        <v>39660</v>
      </c>
    </row>
    <row r="25" spans="2:5" x14ac:dyDescent="0.25">
      <c r="B25" s="42" t="s">
        <v>1</v>
      </c>
      <c r="C25" s="7">
        <v>439</v>
      </c>
      <c r="D25" s="7">
        <v>30</v>
      </c>
      <c r="E25" s="61">
        <v>39660</v>
      </c>
    </row>
    <row r="26" spans="2:5" s="47" customFormat="1" x14ac:dyDescent="0.25">
      <c r="B26" s="47" t="s">
        <v>0</v>
      </c>
      <c r="C26" s="5">
        <f>SUM(C22:C25)</f>
        <v>18553.400000000001</v>
      </c>
      <c r="D26" s="5">
        <f>SUM(D22:D25)</f>
        <v>2908.2</v>
      </c>
      <c r="E26" s="48">
        <f>SUM(C26:D26)</f>
        <v>21461.600000000002</v>
      </c>
    </row>
    <row r="29" spans="2:5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42"/>
    <col min="2" max="5" width="17.875" style="42" customWidth="1"/>
    <col min="6" max="16384" width="9" style="42"/>
  </cols>
  <sheetData>
    <row r="1" spans="2:5" x14ac:dyDescent="0.25">
      <c r="B1" s="62" t="s">
        <v>16</v>
      </c>
      <c r="C1" s="62"/>
      <c r="D1" s="62"/>
      <c r="E1" s="62"/>
    </row>
    <row r="2" spans="2:5" x14ac:dyDescent="0.25">
      <c r="B2" s="64" t="s">
        <v>86</v>
      </c>
      <c r="C2" s="64"/>
      <c r="D2" s="64"/>
      <c r="E2" s="64"/>
    </row>
    <row r="4" spans="2:5" s="58" customFormat="1" x14ac:dyDescent="0.25">
      <c r="B4" s="62" t="s">
        <v>14</v>
      </c>
      <c r="C4" s="62"/>
      <c r="D4" s="62"/>
      <c r="E4" s="62"/>
    </row>
    <row r="5" spans="2:5" s="55" customFormat="1" x14ac:dyDescent="0.2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25">
      <c r="B6" s="42" t="s">
        <v>4</v>
      </c>
      <c r="C6" s="7">
        <v>0</v>
      </c>
      <c r="D6" s="7">
        <v>176</v>
      </c>
      <c r="E6" s="61">
        <v>39626</v>
      </c>
    </row>
    <row r="7" spans="2:5" x14ac:dyDescent="0.25">
      <c r="B7" s="42" t="s">
        <v>3</v>
      </c>
      <c r="C7" s="7">
        <v>2</v>
      </c>
      <c r="D7" s="7">
        <v>828</v>
      </c>
      <c r="E7" s="61">
        <v>39643</v>
      </c>
    </row>
    <row r="8" spans="2:5" x14ac:dyDescent="0.25">
      <c r="B8" s="42" t="s">
        <v>2</v>
      </c>
      <c r="C8" s="7">
        <v>6</v>
      </c>
      <c r="D8" s="7">
        <v>1804</v>
      </c>
      <c r="E8" s="61">
        <v>39629</v>
      </c>
    </row>
    <row r="9" spans="2:5" x14ac:dyDescent="0.25">
      <c r="B9" s="42" t="s">
        <v>1</v>
      </c>
      <c r="C9" s="7">
        <v>0</v>
      </c>
      <c r="D9" s="7">
        <v>31</v>
      </c>
      <c r="E9" s="61">
        <v>39629</v>
      </c>
    </row>
    <row r="10" spans="2:5" s="47" customFormat="1" x14ac:dyDescent="0.25">
      <c r="B10" s="47" t="s">
        <v>0</v>
      </c>
      <c r="C10" s="5">
        <f>SUM(C6:C9)</f>
        <v>8</v>
      </c>
      <c r="D10" s="5">
        <f>SUM(D6:D9)</f>
        <v>2839</v>
      </c>
      <c r="E10" s="5">
        <f>SUM(C10:D10)</f>
        <v>2847</v>
      </c>
    </row>
    <row r="12" spans="2:5" s="57" customFormat="1" x14ac:dyDescent="0.25">
      <c r="B12" s="62" t="s">
        <v>13</v>
      </c>
      <c r="C12" s="62"/>
      <c r="D12" s="62"/>
      <c r="E12" s="62"/>
    </row>
    <row r="13" spans="2:5" s="55" customFormat="1" x14ac:dyDescent="0.2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25">
      <c r="B14" s="42" t="s">
        <v>4</v>
      </c>
      <c r="C14" s="7">
        <v>479896</v>
      </c>
      <c r="D14" s="7">
        <v>64960</v>
      </c>
      <c r="E14" s="7">
        <f>SUM(C14:D14)</f>
        <v>544856</v>
      </c>
    </row>
    <row r="15" spans="2:5" x14ac:dyDescent="0.25">
      <c r="B15" s="42" t="s">
        <v>3</v>
      </c>
      <c r="C15" s="7">
        <v>965543</v>
      </c>
      <c r="D15" s="7">
        <v>124424</v>
      </c>
      <c r="E15" s="7">
        <f>SUM(C15:D15)</f>
        <v>1089967</v>
      </c>
    </row>
    <row r="16" spans="2:5" x14ac:dyDescent="0.25">
      <c r="B16" s="42" t="s">
        <v>2</v>
      </c>
      <c r="C16" s="7">
        <v>1811312</v>
      </c>
      <c r="D16" s="7">
        <v>300528</v>
      </c>
      <c r="E16" s="7">
        <f>SUM(C16:D16)</f>
        <v>2111840</v>
      </c>
    </row>
    <row r="17" spans="2:5" x14ac:dyDescent="0.25">
      <c r="B17" s="42" t="s">
        <v>1</v>
      </c>
      <c r="C17" s="7">
        <v>63201</v>
      </c>
      <c r="D17" s="7">
        <v>9081</v>
      </c>
      <c r="E17" s="7">
        <f>SUM(C17:D17)</f>
        <v>72282</v>
      </c>
    </row>
    <row r="18" spans="2:5" s="47" customFormat="1" x14ac:dyDescent="0.25">
      <c r="B18" s="47" t="s">
        <v>0</v>
      </c>
      <c r="C18" s="5">
        <f>SUM(C14:C17)</f>
        <v>3319952</v>
      </c>
      <c r="D18" s="5">
        <f>SUM(D14:D17)</f>
        <v>498993</v>
      </c>
      <c r="E18" s="5">
        <f>SUM(E14:E17)</f>
        <v>3818945</v>
      </c>
    </row>
    <row r="20" spans="2:5" s="57" customFormat="1" x14ac:dyDescent="0.25">
      <c r="B20" s="62" t="s">
        <v>9</v>
      </c>
      <c r="C20" s="62"/>
      <c r="D20" s="62"/>
      <c r="E20" s="62"/>
    </row>
    <row r="21" spans="2:5" s="55" customFormat="1" x14ac:dyDescent="0.25">
      <c r="B21" s="55" t="s">
        <v>8</v>
      </c>
      <c r="C21" s="55" t="s">
        <v>7</v>
      </c>
      <c r="D21" s="55" t="s">
        <v>6</v>
      </c>
      <c r="E21" s="55" t="s">
        <v>5</v>
      </c>
    </row>
    <row r="22" spans="2:5" x14ac:dyDescent="0.25">
      <c r="B22" s="42" t="s">
        <v>4</v>
      </c>
      <c r="C22" s="7">
        <v>2296.4</v>
      </c>
      <c r="D22" s="7">
        <v>310.60000000000002</v>
      </c>
      <c r="E22" s="61">
        <v>39626</v>
      </c>
    </row>
    <row r="23" spans="2:5" x14ac:dyDescent="0.25">
      <c r="B23" s="42" t="s">
        <v>3</v>
      </c>
      <c r="C23" s="7">
        <v>5842.8</v>
      </c>
      <c r="D23" s="7">
        <v>877.2</v>
      </c>
      <c r="E23" s="61">
        <v>39643</v>
      </c>
    </row>
    <row r="24" spans="2:5" x14ac:dyDescent="0.25">
      <c r="B24" s="42" t="s">
        <v>2</v>
      </c>
      <c r="C24" s="7">
        <v>10030.5</v>
      </c>
      <c r="D24" s="7">
        <v>1635.2</v>
      </c>
      <c r="E24" s="61">
        <v>39629</v>
      </c>
    </row>
    <row r="25" spans="2:5" x14ac:dyDescent="0.25">
      <c r="B25" s="42" t="s">
        <v>1</v>
      </c>
      <c r="C25" s="7">
        <v>439</v>
      </c>
      <c r="D25" s="7">
        <v>29</v>
      </c>
      <c r="E25" s="61">
        <v>39629</v>
      </c>
    </row>
    <row r="26" spans="2:5" s="47" customFormat="1" x14ac:dyDescent="0.25">
      <c r="B26" s="47" t="s">
        <v>0</v>
      </c>
      <c r="C26" s="5">
        <f>SUM(C22:C25)</f>
        <v>18608.7</v>
      </c>
      <c r="D26" s="5">
        <f>SUM(D22:D25)</f>
        <v>2852</v>
      </c>
      <c r="E26" s="48">
        <f>SUM(C26:D26)</f>
        <v>21460.7</v>
      </c>
    </row>
    <row r="29" spans="2:5" x14ac:dyDescent="0.2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15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176</v>
      </c>
      <c r="E6" s="6">
        <v>39598</v>
      </c>
    </row>
    <row r="7" spans="2:5" x14ac:dyDescent="0.25">
      <c r="B7" s="1" t="s">
        <v>3</v>
      </c>
      <c r="C7" s="7">
        <v>2</v>
      </c>
      <c r="D7" s="7">
        <v>764</v>
      </c>
      <c r="E7" s="6">
        <v>39615</v>
      </c>
    </row>
    <row r="8" spans="2:5" x14ac:dyDescent="0.25">
      <c r="B8" s="1" t="s">
        <v>2</v>
      </c>
      <c r="C8" s="7">
        <v>6</v>
      </c>
      <c r="D8" s="7">
        <v>1804</v>
      </c>
      <c r="E8" s="6">
        <v>39599</v>
      </c>
    </row>
    <row r="9" spans="2:5" x14ac:dyDescent="0.25">
      <c r="B9" s="1" t="s">
        <v>1</v>
      </c>
      <c r="C9" s="7">
        <v>0</v>
      </c>
      <c r="D9" s="7">
        <v>27</v>
      </c>
      <c r="E9" s="6">
        <v>39599</v>
      </c>
    </row>
    <row r="10" spans="2:5" s="3" customFormat="1" x14ac:dyDescent="0.25">
      <c r="B10" s="3" t="s">
        <v>0</v>
      </c>
      <c r="C10" s="5">
        <f>SUM(C6:C9)</f>
        <v>8</v>
      </c>
      <c r="D10" s="5">
        <f>SUM(D6:D9)</f>
        <v>2771</v>
      </c>
      <c r="E10" s="5">
        <f>SUM(C10:D10)</f>
        <v>2779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479771</v>
      </c>
      <c r="D14" s="7">
        <v>65045</v>
      </c>
      <c r="E14" s="7">
        <f>SUM(C14:D14)</f>
        <v>544816</v>
      </c>
    </row>
    <row r="15" spans="2:5" x14ac:dyDescent="0.25">
      <c r="B15" s="1" t="s">
        <v>3</v>
      </c>
      <c r="C15" s="7">
        <v>964528</v>
      </c>
      <c r="D15" s="7">
        <v>123560</v>
      </c>
      <c r="E15" s="7">
        <f>SUM(C15:D15)</f>
        <v>1088088</v>
      </c>
    </row>
    <row r="16" spans="2:5" x14ac:dyDescent="0.25">
      <c r="B16" s="1" t="s">
        <v>2</v>
      </c>
      <c r="C16" s="7">
        <v>1810991</v>
      </c>
      <c r="D16" s="7">
        <v>300427</v>
      </c>
      <c r="E16" s="7">
        <f>SUM(C16:D16)</f>
        <v>2111418</v>
      </c>
    </row>
    <row r="17" spans="2:5" x14ac:dyDescent="0.25">
      <c r="B17" s="1" t="s">
        <v>1</v>
      </c>
      <c r="C17" s="7">
        <v>63219</v>
      </c>
      <c r="D17" s="7">
        <v>9068</v>
      </c>
      <c r="E17" s="7">
        <f>SUM(C17:D17)</f>
        <v>72287</v>
      </c>
    </row>
    <row r="18" spans="2:5" s="3" customFormat="1" x14ac:dyDescent="0.25">
      <c r="B18" s="3" t="s">
        <v>0</v>
      </c>
      <c r="C18" s="5">
        <f>SUM(C14:C17)</f>
        <v>3318509</v>
      </c>
      <c r="D18" s="5">
        <f>SUM(D14:D17)</f>
        <v>498100</v>
      </c>
      <c r="E18" s="5">
        <f>SUM(E14:E17)</f>
        <v>3816609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2297.8000000000002</v>
      </c>
      <c r="D22" s="7">
        <v>309.2</v>
      </c>
      <c r="E22" s="6">
        <v>39598</v>
      </c>
    </row>
    <row r="23" spans="2:5" x14ac:dyDescent="0.25">
      <c r="B23" s="1" t="s">
        <v>3</v>
      </c>
      <c r="C23" s="7">
        <v>5752.8</v>
      </c>
      <c r="D23" s="7">
        <v>881.4</v>
      </c>
      <c r="E23" s="6">
        <v>39615</v>
      </c>
    </row>
    <row r="24" spans="2:5" x14ac:dyDescent="0.25">
      <c r="B24" s="1" t="s">
        <v>2</v>
      </c>
      <c r="C24" s="7">
        <v>9920.5</v>
      </c>
      <c r="D24" s="7">
        <v>1776.2</v>
      </c>
      <c r="E24" s="6">
        <v>39599</v>
      </c>
    </row>
    <row r="25" spans="2:5" x14ac:dyDescent="0.25">
      <c r="B25" s="1" t="s">
        <v>1</v>
      </c>
      <c r="C25" s="7">
        <v>411</v>
      </c>
      <c r="D25" s="7">
        <v>30</v>
      </c>
      <c r="E25" s="6">
        <v>39599</v>
      </c>
    </row>
    <row r="26" spans="2:5" s="3" customFormat="1" x14ac:dyDescent="0.25">
      <c r="B26" s="3" t="s">
        <v>0</v>
      </c>
      <c r="C26" s="5">
        <f>SUM(C22:C25)</f>
        <v>18382.099999999999</v>
      </c>
      <c r="D26" s="5">
        <f>SUM(D22:D25)</f>
        <v>2996.8</v>
      </c>
      <c r="E26" s="4">
        <f>SUM(C26:D26)</f>
        <v>21378.899999999998</v>
      </c>
    </row>
    <row r="29" spans="2:5" x14ac:dyDescent="0.2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17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167</v>
      </c>
      <c r="E6" s="6">
        <v>39568</v>
      </c>
    </row>
    <row r="7" spans="2:5" x14ac:dyDescent="0.25">
      <c r="B7" s="1" t="s">
        <v>3</v>
      </c>
      <c r="C7" s="7">
        <v>2</v>
      </c>
      <c r="D7" s="7">
        <v>733</v>
      </c>
      <c r="E7" s="6">
        <v>39581</v>
      </c>
    </row>
    <row r="8" spans="2:5" x14ac:dyDescent="0.25">
      <c r="B8" s="1" t="s">
        <v>2</v>
      </c>
      <c r="C8" s="7">
        <v>6</v>
      </c>
      <c r="D8" s="7">
        <v>1798</v>
      </c>
      <c r="E8" s="6">
        <v>39553</v>
      </c>
    </row>
    <row r="9" spans="2:5" x14ac:dyDescent="0.25">
      <c r="B9" s="1" t="s">
        <v>1</v>
      </c>
      <c r="C9" s="7">
        <v>0</v>
      </c>
      <c r="D9" s="7">
        <v>27</v>
      </c>
      <c r="E9" s="6">
        <v>39568</v>
      </c>
    </row>
    <row r="10" spans="2:5" s="3" customFormat="1" x14ac:dyDescent="0.25">
      <c r="B10" s="3" t="s">
        <v>0</v>
      </c>
      <c r="C10" s="5">
        <f>SUM(C6:C9)</f>
        <v>8</v>
      </c>
      <c r="D10" s="5">
        <f>SUM(D6:D9)</f>
        <v>2725</v>
      </c>
      <c r="E10" s="5">
        <f>SUM(C10:D10)</f>
        <v>2733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479590</v>
      </c>
      <c r="D14" s="7">
        <v>64799</v>
      </c>
      <c r="E14" s="7">
        <f>SUM(C14:D14)</f>
        <v>544389</v>
      </c>
    </row>
    <row r="15" spans="2:5" x14ac:dyDescent="0.25">
      <c r="B15" s="1" t="s">
        <v>3</v>
      </c>
      <c r="C15" s="7">
        <v>964423</v>
      </c>
      <c r="D15" s="7">
        <v>124338</v>
      </c>
      <c r="E15" s="7">
        <f>SUM(C15:D15)</f>
        <v>1088761</v>
      </c>
    </row>
    <row r="16" spans="2:5" x14ac:dyDescent="0.25">
      <c r="B16" s="1" t="s">
        <v>2</v>
      </c>
      <c r="C16" s="7">
        <v>1811157</v>
      </c>
      <c r="D16" s="7">
        <v>300166</v>
      </c>
      <c r="E16" s="7">
        <f>SUM(C16:D16)</f>
        <v>2111323</v>
      </c>
    </row>
    <row r="17" spans="2:5" x14ac:dyDescent="0.25">
      <c r="B17" s="1" t="s">
        <v>1</v>
      </c>
      <c r="C17" s="7">
        <v>63237</v>
      </c>
      <c r="D17" s="7">
        <v>9081</v>
      </c>
      <c r="E17" s="7">
        <f>SUM(C17:D17)</f>
        <v>72318</v>
      </c>
    </row>
    <row r="18" spans="2:5" s="3" customFormat="1" x14ac:dyDescent="0.25">
      <c r="B18" s="3" t="s">
        <v>0</v>
      </c>
      <c r="C18" s="5">
        <f>SUM(C14:C17)</f>
        <v>3318407</v>
      </c>
      <c r="D18" s="5">
        <f>SUM(D14:D17)</f>
        <v>498384</v>
      </c>
      <c r="E18" s="5">
        <f>SUM(E14:E17)</f>
        <v>3816791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2285.8000000000002</v>
      </c>
      <c r="D22" s="7">
        <v>321.2</v>
      </c>
      <c r="E22" s="6">
        <v>39568</v>
      </c>
    </row>
    <row r="23" spans="2:5" x14ac:dyDescent="0.25">
      <c r="B23" s="1" t="s">
        <v>3</v>
      </c>
      <c r="C23" s="7">
        <v>5857.9</v>
      </c>
      <c r="D23" s="7">
        <v>776.3</v>
      </c>
      <c r="E23" s="6">
        <v>39581</v>
      </c>
    </row>
    <row r="24" spans="2:5" x14ac:dyDescent="0.25">
      <c r="B24" s="1" t="s">
        <v>2</v>
      </c>
      <c r="C24" s="7">
        <v>9883.7000000000007</v>
      </c>
      <c r="D24" s="7">
        <f>1812.9+0.1</f>
        <v>1813</v>
      </c>
      <c r="E24" s="6">
        <v>39553</v>
      </c>
    </row>
    <row r="25" spans="2:5" x14ac:dyDescent="0.25">
      <c r="B25" s="1" t="s">
        <v>1</v>
      </c>
      <c r="C25" s="7">
        <v>411</v>
      </c>
      <c r="D25" s="7">
        <v>30</v>
      </c>
      <c r="E25" s="6">
        <v>39568</v>
      </c>
    </row>
    <row r="26" spans="2:5" s="3" customFormat="1" x14ac:dyDescent="0.25">
      <c r="B26" s="3" t="s">
        <v>0</v>
      </c>
      <c r="C26" s="5">
        <f>SUM(C22:C25)</f>
        <v>18438.400000000001</v>
      </c>
      <c r="D26" s="5">
        <f>SUM(D22:D25)</f>
        <v>2940.5</v>
      </c>
      <c r="E26" s="4">
        <f>SUM(C26:D26)</f>
        <v>21378.9</v>
      </c>
    </row>
    <row r="29" spans="2:5" x14ac:dyDescent="0.2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18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168</v>
      </c>
      <c r="E6" s="6">
        <v>39538</v>
      </c>
    </row>
    <row r="7" spans="2:5" x14ac:dyDescent="0.25">
      <c r="B7" s="1" t="s">
        <v>3</v>
      </c>
      <c r="C7" s="7">
        <v>2</v>
      </c>
      <c r="D7" s="7">
        <v>706</v>
      </c>
      <c r="E7" s="6">
        <v>39553</v>
      </c>
    </row>
    <row r="8" spans="2:5" x14ac:dyDescent="0.25">
      <c r="B8" s="1" t="s">
        <v>2</v>
      </c>
      <c r="C8" s="7">
        <v>6</v>
      </c>
      <c r="D8" s="7">
        <v>1826</v>
      </c>
      <c r="E8" s="6">
        <v>39538</v>
      </c>
    </row>
    <row r="9" spans="2:5" x14ac:dyDescent="0.25">
      <c r="B9" s="1" t="s">
        <v>1</v>
      </c>
      <c r="C9" s="7">
        <v>0</v>
      </c>
      <c r="D9" s="7">
        <v>27</v>
      </c>
      <c r="E9" s="6">
        <v>39538</v>
      </c>
    </row>
    <row r="10" spans="2:5" s="3" customFormat="1" x14ac:dyDescent="0.25">
      <c r="B10" s="3" t="s">
        <v>0</v>
      </c>
      <c r="C10" s="5">
        <f>SUM(C6:C9)</f>
        <v>8</v>
      </c>
      <c r="D10" s="5">
        <f>SUM(D6:D9)</f>
        <v>2727</v>
      </c>
      <c r="E10" s="5">
        <f>SUM(C10:D10)</f>
        <v>2735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479299</v>
      </c>
      <c r="D14" s="7">
        <v>64855</v>
      </c>
      <c r="E14" s="7">
        <f>SUM(C14:D14)</f>
        <v>544154</v>
      </c>
    </row>
    <row r="15" spans="2:5" x14ac:dyDescent="0.25">
      <c r="B15" s="1" t="s">
        <v>3</v>
      </c>
      <c r="C15" s="7">
        <v>964529</v>
      </c>
      <c r="D15" s="7">
        <v>124169</v>
      </c>
      <c r="E15" s="7">
        <f>SUM(C15:D15)</f>
        <v>1088698</v>
      </c>
    </row>
    <row r="16" spans="2:5" x14ac:dyDescent="0.25">
      <c r="B16" s="1" t="s">
        <v>2</v>
      </c>
      <c r="C16" s="7">
        <v>1810967</v>
      </c>
      <c r="D16" s="7">
        <v>298275</v>
      </c>
      <c r="E16" s="7">
        <f>SUM(C16:D16)</f>
        <v>2109242</v>
      </c>
    </row>
    <row r="17" spans="2:5" x14ac:dyDescent="0.25">
      <c r="B17" s="1" t="s">
        <v>1</v>
      </c>
      <c r="C17" s="7">
        <v>63244</v>
      </c>
      <c r="D17" s="7">
        <v>9099</v>
      </c>
      <c r="E17" s="7">
        <f>SUM(C17:D17)</f>
        <v>72343</v>
      </c>
    </row>
    <row r="18" spans="2:5" s="3" customFormat="1" x14ac:dyDescent="0.25">
      <c r="B18" s="3" t="s">
        <v>0</v>
      </c>
      <c r="C18" s="5">
        <f>SUM(C14:C17)</f>
        <v>3318039</v>
      </c>
      <c r="D18" s="5">
        <f>SUM(D14:D17)</f>
        <v>496398</v>
      </c>
      <c r="E18" s="5">
        <f>SUM(E14:E17)</f>
        <v>3814437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2284.1999999999998</v>
      </c>
      <c r="D22" s="7">
        <v>322.8</v>
      </c>
      <c r="E22" s="6">
        <v>39538</v>
      </c>
    </row>
    <row r="23" spans="2:5" x14ac:dyDescent="0.25">
      <c r="B23" s="1" t="s">
        <v>3</v>
      </c>
      <c r="C23" s="7">
        <v>5855.1</v>
      </c>
      <c r="D23" s="7">
        <v>779.1</v>
      </c>
      <c r="E23" s="6">
        <v>39553</v>
      </c>
    </row>
    <row r="24" spans="2:5" x14ac:dyDescent="0.25">
      <c r="B24" s="1" t="s">
        <v>2</v>
      </c>
      <c r="C24" s="7">
        <v>9871.4</v>
      </c>
      <c r="D24" s="7">
        <v>1825.1</v>
      </c>
      <c r="E24" s="6">
        <v>39538</v>
      </c>
    </row>
    <row r="25" spans="2:5" x14ac:dyDescent="0.25">
      <c r="B25" s="1" t="s">
        <v>1</v>
      </c>
      <c r="C25" s="7">
        <v>411</v>
      </c>
      <c r="D25" s="7">
        <v>30</v>
      </c>
      <c r="E25" s="6">
        <v>39538</v>
      </c>
    </row>
    <row r="26" spans="2:5" s="3" customFormat="1" x14ac:dyDescent="0.25">
      <c r="B26" s="3" t="s">
        <v>0</v>
      </c>
      <c r="C26" s="5">
        <f>SUM(C22:C25)</f>
        <v>18421.7</v>
      </c>
      <c r="D26" s="5">
        <f>SUM(D22:D25)</f>
        <v>2957</v>
      </c>
      <c r="E26" s="4">
        <f>SUM(C26:D26)</f>
        <v>21378.7</v>
      </c>
    </row>
    <row r="29" spans="2:5" x14ac:dyDescent="0.2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19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175</v>
      </c>
      <c r="E6" s="6">
        <v>39507</v>
      </c>
    </row>
    <row r="7" spans="2:5" x14ac:dyDescent="0.25">
      <c r="B7" s="1" t="s">
        <v>3</v>
      </c>
      <c r="C7" s="7">
        <v>1</v>
      </c>
      <c r="D7" s="7">
        <v>694</v>
      </c>
      <c r="E7" s="6">
        <v>39520</v>
      </c>
    </row>
    <row r="8" spans="2:5" x14ac:dyDescent="0.25">
      <c r="B8" s="1" t="s">
        <v>2</v>
      </c>
      <c r="C8" s="7">
        <v>6</v>
      </c>
      <c r="D8" s="7">
        <v>1823</v>
      </c>
      <c r="E8" s="6">
        <v>39507</v>
      </c>
    </row>
    <row r="9" spans="2:5" x14ac:dyDescent="0.25">
      <c r="B9" s="1" t="s">
        <v>1</v>
      </c>
      <c r="C9" s="7">
        <v>0</v>
      </c>
      <c r="D9" s="7">
        <v>27</v>
      </c>
      <c r="E9" s="6">
        <v>39507</v>
      </c>
    </row>
    <row r="10" spans="2:5" s="3" customFormat="1" x14ac:dyDescent="0.25">
      <c r="B10" s="3" t="s">
        <v>0</v>
      </c>
      <c r="C10" s="5">
        <f>SUM(C6:C9)</f>
        <v>7</v>
      </c>
      <c r="D10" s="5">
        <f>SUM(D6:D9)</f>
        <v>2719</v>
      </c>
      <c r="E10" s="5">
        <f>SUM(C10:D10)</f>
        <v>2726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479348</v>
      </c>
      <c r="D14" s="7">
        <v>64935</v>
      </c>
      <c r="E14" s="7">
        <f>SUM(C14:D14)</f>
        <v>544283</v>
      </c>
    </row>
    <row r="15" spans="2:5" x14ac:dyDescent="0.25">
      <c r="B15" s="1" t="s">
        <v>3</v>
      </c>
      <c r="C15" s="7">
        <v>964437</v>
      </c>
      <c r="D15" s="7">
        <v>124075</v>
      </c>
      <c r="E15" s="7">
        <f>SUM(C15:D15)</f>
        <v>1088512</v>
      </c>
    </row>
    <row r="16" spans="2:5" x14ac:dyDescent="0.25">
      <c r="B16" s="1" t="s">
        <v>2</v>
      </c>
      <c r="C16" s="7">
        <v>1810713</v>
      </c>
      <c r="D16" s="7">
        <v>298172</v>
      </c>
      <c r="E16" s="7">
        <f>SUM(C16:D16)</f>
        <v>2108885</v>
      </c>
    </row>
    <row r="17" spans="2:5" x14ac:dyDescent="0.25">
      <c r="B17" s="1" t="s">
        <v>1</v>
      </c>
      <c r="C17" s="7">
        <v>63251</v>
      </c>
      <c r="D17" s="7">
        <v>9080</v>
      </c>
      <c r="E17" s="7">
        <f>SUM(C17:D17)</f>
        <v>72331</v>
      </c>
    </row>
    <row r="18" spans="2:5" s="3" customFormat="1" x14ac:dyDescent="0.25">
      <c r="B18" s="3" t="s">
        <v>0</v>
      </c>
      <c r="C18" s="5">
        <f>SUM(C14:C17)</f>
        <v>3317749</v>
      </c>
      <c r="D18" s="5">
        <f>SUM(D14:D17)</f>
        <v>496262</v>
      </c>
      <c r="E18" s="5">
        <f>SUM(E14:E17)</f>
        <v>3814011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2283.8000000000002</v>
      </c>
      <c r="D22" s="7">
        <v>323.2</v>
      </c>
      <c r="E22" s="6">
        <v>39507</v>
      </c>
    </row>
    <row r="23" spans="2:5" x14ac:dyDescent="0.25">
      <c r="B23" s="1" t="s">
        <v>3</v>
      </c>
      <c r="C23" s="7">
        <v>5858.7</v>
      </c>
      <c r="D23" s="7">
        <v>775.4</v>
      </c>
      <c r="E23" s="6">
        <v>39520</v>
      </c>
    </row>
    <row r="24" spans="2:5" x14ac:dyDescent="0.25">
      <c r="B24" s="1" t="s">
        <v>2</v>
      </c>
      <c r="C24" s="7">
        <v>9886.1</v>
      </c>
      <c r="D24" s="7">
        <v>1814.8</v>
      </c>
      <c r="E24" s="6">
        <v>39507</v>
      </c>
    </row>
    <row r="25" spans="2:5" x14ac:dyDescent="0.25">
      <c r="B25" s="1" t="s">
        <v>1</v>
      </c>
      <c r="C25" s="7">
        <v>411</v>
      </c>
      <c r="D25" s="7">
        <v>30</v>
      </c>
      <c r="E25" s="6">
        <v>39507</v>
      </c>
    </row>
    <row r="26" spans="2:5" s="3" customFormat="1" x14ac:dyDescent="0.25">
      <c r="B26" s="3" t="s">
        <v>0</v>
      </c>
      <c r="C26" s="5">
        <f>SUM(C22:C25)</f>
        <v>18439.599999999999</v>
      </c>
      <c r="D26" s="5">
        <f>SUM(D22:D25)</f>
        <v>2943.3999999999996</v>
      </c>
      <c r="E26" s="4">
        <f>SUM(C26:D26)</f>
        <v>21383</v>
      </c>
    </row>
    <row r="29" spans="2:5" x14ac:dyDescent="0.2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20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171</v>
      </c>
      <c r="E6" s="6">
        <v>39472</v>
      </c>
    </row>
    <row r="7" spans="2:5" x14ac:dyDescent="0.25">
      <c r="B7" s="1" t="s">
        <v>3</v>
      </c>
      <c r="C7" s="7">
        <v>0</v>
      </c>
      <c r="D7" s="7">
        <v>648</v>
      </c>
      <c r="E7" s="6">
        <v>39490</v>
      </c>
    </row>
    <row r="8" spans="2:5" x14ac:dyDescent="0.25">
      <c r="B8" s="1" t="s">
        <v>2</v>
      </c>
      <c r="C8" s="7">
        <v>0</v>
      </c>
      <c r="D8" s="7">
        <v>1799</v>
      </c>
      <c r="E8" s="6">
        <v>39478</v>
      </c>
    </row>
    <row r="9" spans="2:5" x14ac:dyDescent="0.25">
      <c r="B9" s="1" t="s">
        <v>1</v>
      </c>
      <c r="C9" s="7">
        <v>0</v>
      </c>
      <c r="D9" s="7">
        <v>20</v>
      </c>
      <c r="E9" s="6">
        <v>39478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2638</v>
      </c>
      <c r="E10" s="5">
        <f>SUM(C10:D10)</f>
        <v>2638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479562</v>
      </c>
      <c r="D14" s="7">
        <v>64904</v>
      </c>
      <c r="E14" s="7">
        <f>SUM(C14:D14)</f>
        <v>544466</v>
      </c>
    </row>
    <row r="15" spans="2:5" x14ac:dyDescent="0.25">
      <c r="B15" s="1" t="s">
        <v>3</v>
      </c>
      <c r="C15" s="7">
        <v>964084</v>
      </c>
      <c r="D15" s="7">
        <v>124017</v>
      </c>
      <c r="E15" s="7">
        <f>SUM(C15:D15)</f>
        <v>1088101</v>
      </c>
    </row>
    <row r="16" spans="2:5" x14ac:dyDescent="0.25">
      <c r="B16" s="1" t="s">
        <v>2</v>
      </c>
      <c r="C16" s="7">
        <v>1809274</v>
      </c>
      <c r="D16" s="7">
        <v>297939</v>
      </c>
      <c r="E16" s="7">
        <f>SUM(C16:D16)</f>
        <v>2107213</v>
      </c>
    </row>
    <row r="17" spans="2:5" x14ac:dyDescent="0.25">
      <c r="B17" s="1" t="s">
        <v>1</v>
      </c>
      <c r="C17" s="7">
        <v>63233</v>
      </c>
      <c r="D17" s="7">
        <v>9083</v>
      </c>
      <c r="E17" s="7">
        <f>SUM(C17:D17)</f>
        <v>72316</v>
      </c>
    </row>
    <row r="18" spans="2:5" s="3" customFormat="1" x14ac:dyDescent="0.25">
      <c r="B18" s="3" t="s">
        <v>0</v>
      </c>
      <c r="C18" s="5">
        <f>SUM(C14:C17)</f>
        <v>3316153</v>
      </c>
      <c r="D18" s="5">
        <f>SUM(D14:D17)</f>
        <v>495943</v>
      </c>
      <c r="E18" s="5">
        <f>SUM(E14:E17)</f>
        <v>3812096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2285.3000000000002</v>
      </c>
      <c r="D22" s="7">
        <v>321.7</v>
      </c>
      <c r="E22" s="6">
        <v>39472</v>
      </c>
    </row>
    <row r="23" spans="2:5" x14ac:dyDescent="0.25">
      <c r="B23" s="1" t="s">
        <v>3</v>
      </c>
      <c r="C23" s="7">
        <v>5871.9</v>
      </c>
      <c r="D23" s="7">
        <v>762.3</v>
      </c>
      <c r="E23" s="6">
        <v>39490</v>
      </c>
    </row>
    <row r="24" spans="2:5" x14ac:dyDescent="0.25">
      <c r="B24" s="1" t="s">
        <v>2</v>
      </c>
      <c r="C24" s="7">
        <v>9876.7999999999993</v>
      </c>
      <c r="D24" s="7">
        <v>1819.7</v>
      </c>
      <c r="E24" s="6">
        <v>39478</v>
      </c>
    </row>
    <row r="25" spans="2:5" x14ac:dyDescent="0.25">
      <c r="B25" s="1" t="s">
        <v>1</v>
      </c>
      <c r="C25" s="7">
        <v>411</v>
      </c>
      <c r="D25" s="7">
        <v>30</v>
      </c>
      <c r="E25" s="6">
        <v>39478</v>
      </c>
    </row>
    <row r="26" spans="2:5" s="3" customFormat="1" x14ac:dyDescent="0.25">
      <c r="B26" s="3" t="s">
        <v>0</v>
      </c>
      <c r="C26" s="5">
        <f>SUM(C22:C25)</f>
        <v>18445</v>
      </c>
      <c r="D26" s="5">
        <f>SUM(D22:D25)</f>
        <v>2933.7</v>
      </c>
      <c r="E26" s="4">
        <f>SUM(C26:D26)</f>
        <v>21378.7</v>
      </c>
    </row>
    <row r="29" spans="2:5" x14ac:dyDescent="0.2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21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158</v>
      </c>
      <c r="E6" s="6">
        <v>39444</v>
      </c>
    </row>
    <row r="7" spans="2:5" x14ac:dyDescent="0.25">
      <c r="B7" s="1" t="s">
        <v>3</v>
      </c>
      <c r="C7" s="7">
        <v>0</v>
      </c>
      <c r="D7" s="7">
        <v>598</v>
      </c>
      <c r="E7" s="6">
        <v>39461</v>
      </c>
    </row>
    <row r="8" spans="2:5" x14ac:dyDescent="0.25">
      <c r="B8" s="1" t="s">
        <v>2</v>
      </c>
      <c r="C8" s="7">
        <v>0</v>
      </c>
      <c r="D8" s="7">
        <v>1765</v>
      </c>
      <c r="E8" s="6">
        <v>39447</v>
      </c>
    </row>
    <row r="9" spans="2:5" x14ac:dyDescent="0.25">
      <c r="B9" s="1" t="s">
        <v>1</v>
      </c>
      <c r="C9" s="7">
        <v>0</v>
      </c>
      <c r="D9" s="7">
        <v>20</v>
      </c>
      <c r="E9" s="6">
        <v>39447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2541</v>
      </c>
      <c r="E10" s="5">
        <f>SUM(C10:D10)</f>
        <v>2541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479094</v>
      </c>
      <c r="D14" s="7">
        <v>64895</v>
      </c>
      <c r="E14" s="7">
        <f>SUM(C14:D14)</f>
        <v>543989</v>
      </c>
    </row>
    <row r="15" spans="2:5" x14ac:dyDescent="0.25">
      <c r="B15" s="1" t="s">
        <v>3</v>
      </c>
      <c r="C15" s="7">
        <v>963484</v>
      </c>
      <c r="D15" s="7">
        <v>123911</v>
      </c>
      <c r="E15" s="7">
        <f>SUM(C15:D15)</f>
        <v>1087395</v>
      </c>
    </row>
    <row r="16" spans="2:5" x14ac:dyDescent="0.25">
      <c r="B16" s="1" t="s">
        <v>2</v>
      </c>
      <c r="C16" s="7">
        <v>1807714</v>
      </c>
      <c r="D16" s="7">
        <v>297847</v>
      </c>
      <c r="E16" s="7">
        <f>SUM(C16:D16)</f>
        <v>2105561</v>
      </c>
    </row>
    <row r="17" spans="2:5" x14ac:dyDescent="0.25">
      <c r="B17" s="1" t="s">
        <v>1</v>
      </c>
      <c r="C17" s="7">
        <v>63200</v>
      </c>
      <c r="D17" s="7">
        <v>9072</v>
      </c>
      <c r="E17" s="7">
        <f>SUM(C17:D17)</f>
        <v>72272</v>
      </c>
    </row>
    <row r="18" spans="2:5" s="3" customFormat="1" x14ac:dyDescent="0.25">
      <c r="B18" s="3" t="s">
        <v>0</v>
      </c>
      <c r="C18" s="5">
        <f>SUM(C14:C17)</f>
        <v>3313492</v>
      </c>
      <c r="D18" s="5">
        <f>SUM(D14:D17)</f>
        <v>495725</v>
      </c>
      <c r="E18" s="5">
        <f>SUM(E14:E17)</f>
        <v>3809217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2235.6999999999998</v>
      </c>
      <c r="D22" s="7">
        <v>324.3</v>
      </c>
      <c r="E22" s="6">
        <v>39444</v>
      </c>
    </row>
    <row r="23" spans="2:5" x14ac:dyDescent="0.25">
      <c r="B23" s="1" t="s">
        <v>3</v>
      </c>
      <c r="C23" s="7">
        <v>5872.5</v>
      </c>
      <c r="D23" s="7">
        <v>762</v>
      </c>
      <c r="E23" s="6">
        <v>39461</v>
      </c>
    </row>
    <row r="24" spans="2:5" x14ac:dyDescent="0.25">
      <c r="B24" s="1" t="s">
        <v>2</v>
      </c>
      <c r="C24" s="7">
        <v>9893</v>
      </c>
      <c r="D24" s="7">
        <v>1802.2</v>
      </c>
      <c r="E24" s="6">
        <v>39447</v>
      </c>
    </row>
    <row r="25" spans="2:5" x14ac:dyDescent="0.25">
      <c r="B25" s="1" t="s">
        <v>1</v>
      </c>
      <c r="C25" s="7">
        <v>411</v>
      </c>
      <c r="D25" s="7">
        <v>30</v>
      </c>
      <c r="E25" s="6">
        <v>39447</v>
      </c>
    </row>
    <row r="26" spans="2:5" s="3" customFormat="1" x14ac:dyDescent="0.25">
      <c r="B26" s="3" t="s">
        <v>0</v>
      </c>
      <c r="C26" s="5">
        <f>SUM(C22:C25)</f>
        <v>18412.2</v>
      </c>
      <c r="D26" s="5">
        <f>SUM(D22:D25)</f>
        <v>2918.5</v>
      </c>
      <c r="E26" s="4">
        <f>SUM(C26:D26)</f>
        <v>21330.7</v>
      </c>
    </row>
    <row r="29" spans="2:5" x14ac:dyDescent="0.2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22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164</v>
      </c>
      <c r="E6" s="6">
        <v>39416</v>
      </c>
    </row>
    <row r="7" spans="2:5" x14ac:dyDescent="0.25">
      <c r="B7" s="1" t="s">
        <v>3</v>
      </c>
      <c r="C7" s="7">
        <v>0</v>
      </c>
      <c r="D7" s="7">
        <v>589</v>
      </c>
      <c r="E7" s="6">
        <v>39431</v>
      </c>
    </row>
    <row r="8" spans="2:5" x14ac:dyDescent="0.25">
      <c r="B8" s="1" t="s">
        <v>2</v>
      </c>
      <c r="C8" s="7">
        <v>0</v>
      </c>
      <c r="D8" s="7">
        <v>1808</v>
      </c>
      <c r="E8" s="6">
        <v>39416</v>
      </c>
    </row>
    <row r="9" spans="2:5" x14ac:dyDescent="0.25">
      <c r="B9" s="1" t="s">
        <v>1</v>
      </c>
      <c r="C9" s="7">
        <v>0</v>
      </c>
      <c r="D9" s="7">
        <v>19</v>
      </c>
      <c r="E9" s="6">
        <v>39416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478659</v>
      </c>
      <c r="D14" s="7">
        <v>64827</v>
      </c>
      <c r="E14" s="7">
        <f>SUM(C14:D14)</f>
        <v>543486</v>
      </c>
    </row>
    <row r="15" spans="2:5" x14ac:dyDescent="0.25">
      <c r="B15" s="1" t="s">
        <v>3</v>
      </c>
      <c r="C15" s="7">
        <v>962989</v>
      </c>
      <c r="D15" s="7">
        <v>123742</v>
      </c>
      <c r="E15" s="7">
        <f>SUM(C15:D15)</f>
        <v>1086731</v>
      </c>
    </row>
    <row r="16" spans="2:5" x14ac:dyDescent="0.25">
      <c r="B16" s="1" t="s">
        <v>2</v>
      </c>
      <c r="C16" s="7">
        <v>1804540</v>
      </c>
      <c r="D16" s="7">
        <v>297445</v>
      </c>
      <c r="E16" s="7">
        <f>SUM(C16:D16)</f>
        <v>2101985</v>
      </c>
    </row>
    <row r="17" spans="2:5" x14ac:dyDescent="0.25">
      <c r="B17" s="1" t="s">
        <v>1</v>
      </c>
      <c r="C17" s="7">
        <v>63134</v>
      </c>
      <c r="D17" s="7">
        <v>9071</v>
      </c>
      <c r="E17" s="7">
        <f>SUM(C17:D17)</f>
        <v>72205</v>
      </c>
    </row>
    <row r="18" spans="2:5" s="3" customFormat="1" x14ac:dyDescent="0.25">
      <c r="B18" s="3" t="s">
        <v>0</v>
      </c>
      <c r="C18" s="5">
        <f>SUM(C14:C17)</f>
        <v>3309322</v>
      </c>
      <c r="D18" s="5">
        <f>SUM(D14:D17)</f>
        <v>495085</v>
      </c>
      <c r="E18" s="5">
        <f>SUM(E14:E17)</f>
        <v>3804407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2231.1999999999998</v>
      </c>
      <c r="D22" s="7">
        <v>328.8</v>
      </c>
      <c r="E22" s="6">
        <v>39416</v>
      </c>
    </row>
    <row r="23" spans="2:5" x14ac:dyDescent="0.25">
      <c r="B23" s="1" t="s">
        <v>3</v>
      </c>
      <c r="C23" s="7">
        <v>5876.2</v>
      </c>
      <c r="D23" s="7">
        <v>758</v>
      </c>
      <c r="E23" s="6">
        <v>39431</v>
      </c>
    </row>
    <row r="24" spans="2:5" x14ac:dyDescent="0.25">
      <c r="B24" s="1" t="s">
        <v>2</v>
      </c>
      <c r="C24" s="7">
        <v>9892.6</v>
      </c>
      <c r="D24" s="7">
        <v>1804.8</v>
      </c>
      <c r="E24" s="6">
        <v>39416</v>
      </c>
    </row>
    <row r="25" spans="2:5" x14ac:dyDescent="0.25">
      <c r="B25" s="1" t="s">
        <v>1</v>
      </c>
      <c r="C25" s="7">
        <v>411</v>
      </c>
      <c r="D25" s="7">
        <v>27</v>
      </c>
      <c r="E25" s="6">
        <v>39416</v>
      </c>
    </row>
    <row r="26" spans="2:5" s="3" customFormat="1" x14ac:dyDescent="0.25">
      <c r="B26" s="3" t="s">
        <v>0</v>
      </c>
      <c r="C26" s="5">
        <f>SUM(C22:C25)</f>
        <v>18411</v>
      </c>
      <c r="D26" s="5">
        <f>SUM(D22:D25)</f>
        <v>2918.6</v>
      </c>
      <c r="E26" s="4">
        <f>SUM(C26:D26)</f>
        <v>21329.599999999999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23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169</v>
      </c>
      <c r="E6" s="6">
        <v>39381</v>
      </c>
    </row>
    <row r="7" spans="2:5" x14ac:dyDescent="0.25">
      <c r="B7" s="1" t="s">
        <v>3</v>
      </c>
      <c r="C7" s="7">
        <v>0</v>
      </c>
      <c r="D7" s="7">
        <v>572</v>
      </c>
      <c r="E7" s="6">
        <v>39399</v>
      </c>
    </row>
    <row r="8" spans="2:5" x14ac:dyDescent="0.25">
      <c r="B8" s="1" t="s">
        <v>2</v>
      </c>
      <c r="C8" s="7">
        <v>0</v>
      </c>
      <c r="D8" s="7">
        <v>1820</v>
      </c>
      <c r="E8" s="6">
        <v>39386</v>
      </c>
    </row>
    <row r="9" spans="2:5" x14ac:dyDescent="0.25">
      <c r="B9" s="1" t="s">
        <v>1</v>
      </c>
      <c r="C9" s="7">
        <v>0</v>
      </c>
      <c r="D9" s="7">
        <v>19</v>
      </c>
      <c r="E9" s="6">
        <v>39386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478224</v>
      </c>
      <c r="D14" s="7">
        <v>64750</v>
      </c>
      <c r="E14" s="7">
        <f>SUM(C14:D14)</f>
        <v>542974</v>
      </c>
    </row>
    <row r="15" spans="2:5" x14ac:dyDescent="0.25">
      <c r="B15" s="1" t="s">
        <v>3</v>
      </c>
      <c r="C15" s="7">
        <v>962429</v>
      </c>
      <c r="D15" s="7">
        <v>123729</v>
      </c>
      <c r="E15" s="7">
        <f>SUM(C15:D15)</f>
        <v>1086158</v>
      </c>
    </row>
    <row r="16" spans="2:5" x14ac:dyDescent="0.25">
      <c r="B16" s="1" t="s">
        <v>2</v>
      </c>
      <c r="C16" s="7">
        <v>1804183</v>
      </c>
      <c r="D16" s="7">
        <v>297149</v>
      </c>
      <c r="E16" s="7">
        <f>SUM(C16:D16)</f>
        <v>2101332</v>
      </c>
    </row>
    <row r="17" spans="2:5" x14ac:dyDescent="0.25">
      <c r="B17" s="1" t="s">
        <v>1</v>
      </c>
      <c r="C17" s="7">
        <v>63127</v>
      </c>
      <c r="D17" s="7">
        <v>9071</v>
      </c>
      <c r="E17" s="7">
        <f>SUM(C17:D17)</f>
        <v>72198</v>
      </c>
    </row>
    <row r="18" spans="2:5" s="3" customFormat="1" x14ac:dyDescent="0.25">
      <c r="B18" s="3" t="s">
        <v>0</v>
      </c>
      <c r="C18" s="5">
        <f>SUM(C14:C17)</f>
        <v>3307963</v>
      </c>
      <c r="D18" s="5">
        <f>SUM(D14:D17)</f>
        <v>494699</v>
      </c>
      <c r="E18" s="5">
        <f>SUM(E14:E17)</f>
        <v>3802662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2230.1</v>
      </c>
      <c r="D22" s="7">
        <v>329.9</v>
      </c>
      <c r="E22" s="6">
        <v>39381</v>
      </c>
    </row>
    <row r="23" spans="2:5" x14ac:dyDescent="0.25">
      <c r="B23" s="1" t="s">
        <v>3</v>
      </c>
      <c r="C23" s="7">
        <v>5888.1</v>
      </c>
      <c r="D23" s="7">
        <v>746</v>
      </c>
      <c r="E23" s="6">
        <v>39399</v>
      </c>
    </row>
    <row r="24" spans="2:5" x14ac:dyDescent="0.25">
      <c r="B24" s="1" t="s">
        <v>2</v>
      </c>
      <c r="C24" s="7">
        <v>9892.2999999999993</v>
      </c>
      <c r="D24" s="7">
        <v>1803.8</v>
      </c>
      <c r="E24" s="6">
        <v>39386</v>
      </c>
    </row>
    <row r="25" spans="2:5" x14ac:dyDescent="0.25">
      <c r="B25" s="1" t="s">
        <v>1</v>
      </c>
      <c r="C25" s="7">
        <v>411</v>
      </c>
      <c r="D25" s="7">
        <v>27</v>
      </c>
      <c r="E25" s="6">
        <v>39386</v>
      </c>
    </row>
    <row r="26" spans="2:5" s="3" customFormat="1" x14ac:dyDescent="0.25">
      <c r="B26" s="3" t="s">
        <v>0</v>
      </c>
      <c r="C26" s="5">
        <f>SUM(C22:C25)</f>
        <v>18421.5</v>
      </c>
      <c r="D26" s="5">
        <f>SUM(D22:D25)</f>
        <v>2906.7</v>
      </c>
      <c r="E26" s="4">
        <f>SUM(C26:D26)</f>
        <v>21328.2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24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166</v>
      </c>
      <c r="E6" s="6">
        <v>39353</v>
      </c>
    </row>
    <row r="7" spans="2:5" x14ac:dyDescent="0.25">
      <c r="B7" s="1" t="s">
        <v>3</v>
      </c>
      <c r="C7" s="7">
        <v>0</v>
      </c>
      <c r="D7" s="7">
        <v>525</v>
      </c>
      <c r="E7" s="6">
        <v>39370</v>
      </c>
    </row>
    <row r="8" spans="2:5" x14ac:dyDescent="0.25">
      <c r="B8" s="1" t="s">
        <v>2</v>
      </c>
      <c r="C8" s="7">
        <v>0</v>
      </c>
      <c r="D8" s="7">
        <v>1801</v>
      </c>
      <c r="E8" s="6">
        <v>39355</v>
      </c>
    </row>
    <row r="9" spans="2:5" x14ac:dyDescent="0.25">
      <c r="B9" s="1" t="s">
        <v>1</v>
      </c>
      <c r="C9" s="7">
        <v>0</v>
      </c>
      <c r="D9" s="7">
        <v>20</v>
      </c>
      <c r="E9" s="6">
        <v>39355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2512</v>
      </c>
      <c r="E10" s="5">
        <f>SUM(C10:D10)</f>
        <v>2512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478353</v>
      </c>
      <c r="D14" s="7">
        <v>64779</v>
      </c>
      <c r="E14" s="7">
        <f>SUM(C14:D14)</f>
        <v>543132</v>
      </c>
    </row>
    <row r="15" spans="2:5" x14ac:dyDescent="0.25">
      <c r="B15" s="1" t="s">
        <v>3</v>
      </c>
      <c r="C15" s="7">
        <v>961984</v>
      </c>
      <c r="D15" s="7">
        <v>123660</v>
      </c>
      <c r="E15" s="7">
        <f>SUM(C15:D15)</f>
        <v>1085644</v>
      </c>
    </row>
    <row r="16" spans="2:5" x14ac:dyDescent="0.25">
      <c r="B16" s="1" t="s">
        <v>2</v>
      </c>
      <c r="C16" s="7">
        <v>1802706</v>
      </c>
      <c r="D16" s="7">
        <v>296992</v>
      </c>
      <c r="E16" s="7">
        <f>SUM(C16:D16)</f>
        <v>2099698</v>
      </c>
    </row>
    <row r="17" spans="2:5" x14ac:dyDescent="0.25">
      <c r="B17" s="1" t="s">
        <v>1</v>
      </c>
      <c r="C17" s="7">
        <v>63088</v>
      </c>
      <c r="D17" s="7">
        <v>9072</v>
      </c>
      <c r="E17" s="7">
        <f>SUM(C17:D17)</f>
        <v>72160</v>
      </c>
    </row>
    <row r="18" spans="2:5" s="3" customFormat="1" x14ac:dyDescent="0.25">
      <c r="B18" s="3" t="s">
        <v>0</v>
      </c>
      <c r="C18" s="5">
        <f>SUM(C14:C17)</f>
        <v>3306131</v>
      </c>
      <c r="D18" s="5">
        <f>SUM(D14:D17)</f>
        <v>494503</v>
      </c>
      <c r="E18" s="5">
        <f>SUM(E14:E17)</f>
        <v>3800634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2230.6</v>
      </c>
      <c r="D22" s="7">
        <v>329.4</v>
      </c>
      <c r="E22" s="6">
        <v>39353</v>
      </c>
    </row>
    <row r="23" spans="2:5" x14ac:dyDescent="0.25">
      <c r="B23" s="1" t="s">
        <v>3</v>
      </c>
      <c r="C23" s="7">
        <v>5902.4</v>
      </c>
      <c r="D23" s="7">
        <v>737.1</v>
      </c>
      <c r="E23" s="6">
        <v>39370</v>
      </c>
    </row>
    <row r="24" spans="2:5" x14ac:dyDescent="0.25">
      <c r="B24" s="1" t="s">
        <v>2</v>
      </c>
      <c r="C24" s="7">
        <v>9869.9</v>
      </c>
      <c r="D24" s="7">
        <v>1826.9</v>
      </c>
      <c r="E24" s="6">
        <v>39355</v>
      </c>
    </row>
    <row r="25" spans="2:5" x14ac:dyDescent="0.25">
      <c r="B25" s="1" t="s">
        <v>1</v>
      </c>
      <c r="C25" s="7">
        <v>411</v>
      </c>
      <c r="D25" s="7">
        <v>28</v>
      </c>
      <c r="E25" s="6">
        <v>39355</v>
      </c>
    </row>
    <row r="26" spans="2:5" s="3" customFormat="1" x14ac:dyDescent="0.25">
      <c r="B26" s="3" t="s">
        <v>0</v>
      </c>
      <c r="C26" s="5">
        <f>SUM(C22:C25)</f>
        <v>18413.900000000001</v>
      </c>
      <c r="D26" s="5">
        <f>SUM(D22:D25)</f>
        <v>2921.4</v>
      </c>
      <c r="E26" s="4">
        <f>SUM(C26:D26)</f>
        <v>21335.300000000003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25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138</v>
      </c>
      <c r="E6" s="6">
        <v>39325</v>
      </c>
    </row>
    <row r="7" spans="2:5" x14ac:dyDescent="0.25">
      <c r="B7" s="1" t="s">
        <v>3</v>
      </c>
      <c r="C7" s="7">
        <v>0</v>
      </c>
      <c r="D7" s="7">
        <v>459</v>
      </c>
      <c r="E7" s="6">
        <v>39342</v>
      </c>
    </row>
    <row r="8" spans="2:5" x14ac:dyDescent="0.25">
      <c r="B8" s="1" t="s">
        <v>2</v>
      </c>
      <c r="C8" s="7">
        <v>0</v>
      </c>
      <c r="D8" s="7">
        <v>1646</v>
      </c>
      <c r="E8" s="6">
        <v>39325</v>
      </c>
    </row>
    <row r="9" spans="2:5" x14ac:dyDescent="0.25">
      <c r="B9" s="1" t="s">
        <v>1</v>
      </c>
      <c r="C9" s="7">
        <v>0</v>
      </c>
      <c r="D9" s="7">
        <v>21</v>
      </c>
      <c r="E9" s="6">
        <v>39325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2264</v>
      </c>
      <c r="E10" s="5">
        <f>SUM(C10:D10)</f>
        <v>2264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478030</v>
      </c>
      <c r="D14" s="7">
        <v>64751</v>
      </c>
      <c r="E14" s="7">
        <f>SUM(C14:D14)</f>
        <v>542781</v>
      </c>
    </row>
    <row r="15" spans="2:5" x14ac:dyDescent="0.25">
      <c r="B15" s="1" t="s">
        <v>3</v>
      </c>
      <c r="C15" s="7">
        <v>962397</v>
      </c>
      <c r="D15" s="7">
        <v>123219</v>
      </c>
      <c r="E15" s="7">
        <f>SUM(C15:D15)</f>
        <v>1085616</v>
      </c>
    </row>
    <row r="16" spans="2:5" x14ac:dyDescent="0.25">
      <c r="B16" s="1" t="s">
        <v>2</v>
      </c>
      <c r="C16" s="7">
        <v>1802701</v>
      </c>
      <c r="D16" s="7">
        <v>297101</v>
      </c>
      <c r="E16" s="7">
        <f>SUM(C16:D16)</f>
        <v>2099802</v>
      </c>
    </row>
    <row r="17" spans="2:5" x14ac:dyDescent="0.25">
      <c r="B17" s="1" t="s">
        <v>1</v>
      </c>
      <c r="C17" s="7">
        <v>63030</v>
      </c>
      <c r="D17" s="7">
        <v>9075</v>
      </c>
      <c r="E17" s="7">
        <f>SUM(C17:D17)</f>
        <v>72105</v>
      </c>
    </row>
    <row r="18" spans="2:5" s="3" customFormat="1" x14ac:dyDescent="0.25">
      <c r="B18" s="3" t="s">
        <v>0</v>
      </c>
      <c r="C18" s="5">
        <f>SUM(C14:C17)</f>
        <v>3306158</v>
      </c>
      <c r="D18" s="5">
        <f>SUM(D14:D17)</f>
        <v>494146</v>
      </c>
      <c r="E18" s="5">
        <f>SUM(E14:E17)</f>
        <v>3800304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2238</v>
      </c>
      <c r="D22" s="7">
        <v>322</v>
      </c>
      <c r="E22" s="6">
        <v>39325</v>
      </c>
    </row>
    <row r="23" spans="2:5" x14ac:dyDescent="0.25">
      <c r="B23" s="1" t="s">
        <v>3</v>
      </c>
      <c r="C23" s="7">
        <v>5895.3</v>
      </c>
      <c r="D23" s="7">
        <v>738.9</v>
      </c>
      <c r="E23" s="6">
        <v>39342</v>
      </c>
    </row>
    <row r="24" spans="2:5" x14ac:dyDescent="0.25">
      <c r="B24" s="1" t="s">
        <v>2</v>
      </c>
      <c r="C24" s="7">
        <v>9918.5</v>
      </c>
      <c r="D24" s="7">
        <v>1788.5</v>
      </c>
      <c r="E24" s="6">
        <v>39325</v>
      </c>
    </row>
    <row r="25" spans="2:5" x14ac:dyDescent="0.25">
      <c r="B25" s="1" t="s">
        <v>1</v>
      </c>
      <c r="C25" s="7">
        <v>411</v>
      </c>
      <c r="D25" s="7">
        <v>29</v>
      </c>
      <c r="E25" s="6">
        <v>39325</v>
      </c>
    </row>
    <row r="26" spans="2:5" s="3" customFormat="1" x14ac:dyDescent="0.25">
      <c r="B26" s="3" t="s">
        <v>0</v>
      </c>
      <c r="C26" s="5">
        <f>SUM(C22:C25)</f>
        <v>18462.8</v>
      </c>
      <c r="D26" s="5">
        <f>SUM(D22:D25)</f>
        <v>2878.4</v>
      </c>
      <c r="E26" s="4">
        <f>SUM(C26:D26)</f>
        <v>21341.200000000001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26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137</v>
      </c>
      <c r="E6" s="6">
        <v>39290</v>
      </c>
    </row>
    <row r="7" spans="2:5" x14ac:dyDescent="0.25">
      <c r="B7" s="1" t="s">
        <v>3</v>
      </c>
      <c r="C7" s="7">
        <v>0</v>
      </c>
      <c r="D7" s="7">
        <v>455</v>
      </c>
      <c r="E7" s="6">
        <v>39308</v>
      </c>
    </row>
    <row r="8" spans="2:5" x14ac:dyDescent="0.25">
      <c r="B8" s="1" t="s">
        <v>2</v>
      </c>
      <c r="C8" s="7">
        <v>0</v>
      </c>
      <c r="D8" s="7">
        <v>1572</v>
      </c>
      <c r="E8" s="6">
        <v>39294</v>
      </c>
    </row>
    <row r="9" spans="2:5" x14ac:dyDescent="0.25">
      <c r="B9" s="1" t="s">
        <v>1</v>
      </c>
      <c r="C9" s="7">
        <v>0</v>
      </c>
      <c r="D9" s="7">
        <v>21</v>
      </c>
      <c r="E9" s="6">
        <v>39294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2185</v>
      </c>
      <c r="E10" s="5">
        <f>SUM(C10:D10)</f>
        <v>2185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477729</v>
      </c>
      <c r="D14" s="7">
        <v>64763</v>
      </c>
      <c r="E14" s="7">
        <f>SUM(C14:D14)</f>
        <v>542492</v>
      </c>
    </row>
    <row r="15" spans="2:5" x14ac:dyDescent="0.25">
      <c r="B15" s="1" t="s">
        <v>3</v>
      </c>
      <c r="C15" s="7">
        <v>961868</v>
      </c>
      <c r="D15" s="7">
        <v>123676</v>
      </c>
      <c r="E15" s="7">
        <f>SUM(C15:D15)</f>
        <v>1085544</v>
      </c>
    </row>
    <row r="16" spans="2:5" x14ac:dyDescent="0.25">
      <c r="B16" s="1" t="s">
        <v>2</v>
      </c>
      <c r="C16" s="7">
        <v>1800753</v>
      </c>
      <c r="D16" s="7">
        <v>296960</v>
      </c>
      <c r="E16" s="7">
        <f>SUM(C16:D16)</f>
        <v>2097713</v>
      </c>
    </row>
    <row r="17" spans="2:5" x14ac:dyDescent="0.25">
      <c r="B17" s="1" t="s">
        <v>1</v>
      </c>
      <c r="C17" s="7">
        <v>63003</v>
      </c>
      <c r="D17" s="7">
        <v>9057</v>
      </c>
      <c r="E17" s="7">
        <f>SUM(C17:D17)</f>
        <v>72060</v>
      </c>
    </row>
    <row r="18" spans="2:5" s="3" customFormat="1" x14ac:dyDescent="0.25">
      <c r="B18" s="3" t="s">
        <v>0</v>
      </c>
      <c r="C18" s="5">
        <f>SUM(C14:C17)</f>
        <v>3303353</v>
      </c>
      <c r="D18" s="5">
        <f>SUM(D14:D17)</f>
        <v>494456</v>
      </c>
      <c r="E18" s="5">
        <f>SUM(E14:E17)</f>
        <v>3797809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2239.8000000000002</v>
      </c>
      <c r="D22" s="7">
        <v>320.2</v>
      </c>
      <c r="E22" s="6">
        <v>39290</v>
      </c>
    </row>
    <row r="23" spans="2:5" x14ac:dyDescent="0.25">
      <c r="B23" s="1" t="s">
        <v>3</v>
      </c>
      <c r="C23" s="7">
        <v>5912.9</v>
      </c>
      <c r="D23" s="7">
        <v>721.3</v>
      </c>
      <c r="E23" s="6">
        <v>39308</v>
      </c>
    </row>
    <row r="24" spans="2:5" x14ac:dyDescent="0.25">
      <c r="B24" s="1" t="s">
        <v>2</v>
      </c>
      <c r="C24" s="7">
        <v>9961.9</v>
      </c>
      <c r="D24" s="7">
        <v>1734.7</v>
      </c>
      <c r="E24" s="6">
        <v>39294</v>
      </c>
    </row>
    <row r="25" spans="2:5" x14ac:dyDescent="0.25">
      <c r="B25" s="1" t="s">
        <v>1</v>
      </c>
      <c r="C25" s="7">
        <v>411</v>
      </c>
      <c r="D25" s="7">
        <v>29</v>
      </c>
      <c r="E25" s="6">
        <v>39294</v>
      </c>
    </row>
    <row r="26" spans="2:5" s="3" customFormat="1" x14ac:dyDescent="0.25">
      <c r="B26" s="3" t="s">
        <v>0</v>
      </c>
      <c r="C26" s="5">
        <f>SUM(C22:C25)</f>
        <v>18525.599999999999</v>
      </c>
      <c r="D26" s="5">
        <f>SUM(D22:D25)</f>
        <v>2805.2</v>
      </c>
      <c r="E26" s="4">
        <f>SUM(C26:D26)</f>
        <v>21330.799999999999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27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132</v>
      </c>
      <c r="E6" s="6">
        <v>39262</v>
      </c>
    </row>
    <row r="7" spans="2:5" x14ac:dyDescent="0.25">
      <c r="B7" s="1" t="s">
        <v>3</v>
      </c>
      <c r="C7" s="7">
        <v>1</v>
      </c>
      <c r="D7" s="7">
        <v>652</v>
      </c>
      <c r="E7" s="6">
        <v>39276</v>
      </c>
    </row>
    <row r="8" spans="2:5" x14ac:dyDescent="0.25">
      <c r="B8" s="1" t="s">
        <v>2</v>
      </c>
      <c r="C8" s="7">
        <v>0</v>
      </c>
      <c r="D8" s="7">
        <v>1842</v>
      </c>
      <c r="E8" s="6">
        <v>39263</v>
      </c>
    </row>
    <row r="9" spans="2:5" x14ac:dyDescent="0.25">
      <c r="B9" s="1" t="s">
        <v>1</v>
      </c>
      <c r="C9" s="7">
        <v>0</v>
      </c>
      <c r="D9" s="7">
        <v>22</v>
      </c>
      <c r="E9" s="6">
        <v>39263</v>
      </c>
    </row>
    <row r="10" spans="2:5" s="3" customFormat="1" x14ac:dyDescent="0.25">
      <c r="B10" s="3" t="s">
        <v>0</v>
      </c>
      <c r="C10" s="5">
        <f>SUM(C6:C9)</f>
        <v>1</v>
      </c>
      <c r="D10" s="5">
        <f>SUM(D6:D9)</f>
        <v>2648</v>
      </c>
      <c r="E10" s="5">
        <f>SUM(C10:D10)</f>
        <v>2649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477174</v>
      </c>
      <c r="D14" s="7">
        <v>64670</v>
      </c>
      <c r="E14" s="7">
        <f>SUM(C14:D14)</f>
        <v>541844</v>
      </c>
    </row>
    <row r="15" spans="2:5" x14ac:dyDescent="0.25">
      <c r="B15" s="1" t="s">
        <v>3</v>
      </c>
      <c r="C15" s="7">
        <v>961168</v>
      </c>
      <c r="D15" s="7">
        <v>123639</v>
      </c>
      <c r="E15" s="7">
        <f>SUM(C15:D15)</f>
        <v>1084807</v>
      </c>
    </row>
    <row r="16" spans="2:5" x14ac:dyDescent="0.25">
      <c r="B16" s="1" t="s">
        <v>2</v>
      </c>
      <c r="C16" s="7">
        <v>1799945</v>
      </c>
      <c r="D16" s="7">
        <v>296648</v>
      </c>
      <c r="E16" s="7">
        <f>SUM(C16:D16)</f>
        <v>2096593</v>
      </c>
    </row>
    <row r="17" spans="2:5" x14ac:dyDescent="0.25">
      <c r="B17" s="1" t="s">
        <v>1</v>
      </c>
      <c r="C17" s="7">
        <v>62980</v>
      </c>
      <c r="D17" s="7">
        <v>9071</v>
      </c>
      <c r="E17" s="7">
        <f>SUM(C17:D17)</f>
        <v>72051</v>
      </c>
    </row>
    <row r="18" spans="2:5" s="3" customFormat="1" x14ac:dyDescent="0.25">
      <c r="B18" s="3" t="s">
        <v>0</v>
      </c>
      <c r="C18" s="5">
        <f>SUM(C14:C17)</f>
        <v>3301267</v>
      </c>
      <c r="D18" s="5">
        <f>SUM(D14:D17)</f>
        <v>494028</v>
      </c>
      <c r="E18" s="5">
        <f>SUM(E14:E17)</f>
        <v>3795295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2245.1999999999998</v>
      </c>
      <c r="D22" s="7">
        <v>314.8</v>
      </c>
      <c r="E22" s="6">
        <v>39262</v>
      </c>
    </row>
    <row r="23" spans="2:5" x14ac:dyDescent="0.25">
      <c r="B23" s="1" t="s">
        <v>3</v>
      </c>
      <c r="C23" s="7">
        <v>5907</v>
      </c>
      <c r="D23" s="7">
        <v>727.1</v>
      </c>
      <c r="E23" s="6">
        <v>39276</v>
      </c>
    </row>
    <row r="24" spans="2:5" x14ac:dyDescent="0.25">
      <c r="B24" s="1" t="s">
        <v>2</v>
      </c>
      <c r="C24" s="7">
        <v>9982.4</v>
      </c>
      <c r="D24" s="7">
        <v>1714</v>
      </c>
      <c r="E24" s="6">
        <v>39263</v>
      </c>
    </row>
    <row r="25" spans="2:5" x14ac:dyDescent="0.25">
      <c r="B25" s="1" t="s">
        <v>1</v>
      </c>
      <c r="C25" s="7">
        <v>411</v>
      </c>
      <c r="D25" s="7">
        <v>30</v>
      </c>
      <c r="E25" s="6">
        <v>39263</v>
      </c>
    </row>
    <row r="26" spans="2:5" s="3" customFormat="1" x14ac:dyDescent="0.25">
      <c r="B26" s="3" t="s">
        <v>0</v>
      </c>
      <c r="C26" s="5">
        <f>SUM(C22:C25)</f>
        <v>18545.599999999999</v>
      </c>
      <c r="D26" s="5">
        <f>SUM(D22:D25)</f>
        <v>2785.9</v>
      </c>
      <c r="E26" s="5">
        <f>SUM(C26:D26)</f>
        <v>21331.5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28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110</v>
      </c>
      <c r="E6" s="6">
        <v>39136</v>
      </c>
    </row>
    <row r="7" spans="2:5" x14ac:dyDescent="0.25">
      <c r="B7" s="1" t="s">
        <v>3</v>
      </c>
      <c r="C7" s="7">
        <v>0</v>
      </c>
      <c r="D7" s="7">
        <v>397</v>
      </c>
      <c r="E7" s="6">
        <v>39153</v>
      </c>
    </row>
    <row r="8" spans="2:5" x14ac:dyDescent="0.25">
      <c r="B8" s="1" t="s">
        <v>2</v>
      </c>
      <c r="C8" s="7">
        <v>0</v>
      </c>
      <c r="D8" s="7">
        <v>1526</v>
      </c>
      <c r="E8" s="6">
        <v>39141</v>
      </c>
    </row>
    <row r="9" spans="2:5" x14ac:dyDescent="0.25">
      <c r="B9" s="1" t="s">
        <v>1</v>
      </c>
      <c r="C9" s="7">
        <v>0</v>
      </c>
      <c r="D9" s="7">
        <v>22</v>
      </c>
      <c r="E9" s="6">
        <v>39141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2055</v>
      </c>
      <c r="E10" s="5">
        <f>SUM(C10:D10)</f>
        <v>2055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476151</v>
      </c>
      <c r="D14" s="7">
        <v>64603</v>
      </c>
      <c r="E14" s="7">
        <v>540754</v>
      </c>
    </row>
    <row r="15" spans="2:5" x14ac:dyDescent="0.25">
      <c r="B15" s="1" t="s">
        <v>3</v>
      </c>
      <c r="C15" s="7">
        <v>960633</v>
      </c>
      <c r="D15" s="7">
        <v>123319</v>
      </c>
      <c r="E15" s="7">
        <v>1083952</v>
      </c>
    </row>
    <row r="16" spans="2:5" x14ac:dyDescent="0.25">
      <c r="B16" s="1" t="s">
        <v>2</v>
      </c>
      <c r="C16" s="7">
        <v>1798278</v>
      </c>
      <c r="D16" s="7">
        <v>296214</v>
      </c>
      <c r="E16" s="7">
        <v>2094492</v>
      </c>
    </row>
    <row r="17" spans="2:5" x14ac:dyDescent="0.25">
      <c r="B17" s="1" t="s">
        <v>1</v>
      </c>
      <c r="C17" s="7">
        <v>62904</v>
      </c>
      <c r="D17" s="7">
        <v>9039</v>
      </c>
      <c r="E17" s="7">
        <v>71943</v>
      </c>
    </row>
    <row r="18" spans="2:5" s="3" customFormat="1" x14ac:dyDescent="0.25">
      <c r="B18" s="3" t="s">
        <v>0</v>
      </c>
      <c r="C18" s="5">
        <f>SUM(C14:C17)</f>
        <v>3297966</v>
      </c>
      <c r="D18" s="5">
        <f>SUM(D14:D17)</f>
        <v>493175</v>
      </c>
      <c r="E18" s="5">
        <f>SUM(E14:E17)</f>
        <v>3791141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7">
        <v>2277</v>
      </c>
      <c r="D22" s="7">
        <v>283</v>
      </c>
      <c r="E22" s="6">
        <v>39136</v>
      </c>
    </row>
    <row r="23" spans="2:5" x14ac:dyDescent="0.25">
      <c r="B23" s="1" t="s">
        <v>3</v>
      </c>
      <c r="C23" s="7">
        <v>5618.7</v>
      </c>
      <c r="D23" s="7">
        <v>665.2</v>
      </c>
      <c r="E23" s="6">
        <v>39153</v>
      </c>
    </row>
    <row r="24" spans="2:5" x14ac:dyDescent="0.25">
      <c r="B24" s="1" t="s">
        <v>2</v>
      </c>
      <c r="C24" s="7">
        <v>9652.2000000000007</v>
      </c>
      <c r="D24" s="7">
        <v>1608.7</v>
      </c>
      <c r="E24" s="6">
        <v>39141</v>
      </c>
    </row>
    <row r="25" spans="2:5" x14ac:dyDescent="0.25">
      <c r="B25" s="1" t="s">
        <v>1</v>
      </c>
      <c r="C25" s="7">
        <v>418</v>
      </c>
      <c r="D25" s="7">
        <v>23</v>
      </c>
      <c r="E25" s="6">
        <v>39141</v>
      </c>
    </row>
    <row r="26" spans="2:5" s="3" customFormat="1" x14ac:dyDescent="0.25">
      <c r="B26" s="3" t="s">
        <v>0</v>
      </c>
      <c r="C26" s="5">
        <f>SUM(C22:C25)</f>
        <v>17965.900000000001</v>
      </c>
      <c r="D26" s="5">
        <f>SUM(D22:D25)</f>
        <v>2579.9</v>
      </c>
      <c r="E26" s="5">
        <f>SUM(C26:D26)</f>
        <v>20545.800000000003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29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116</v>
      </c>
      <c r="E6" s="6">
        <v>39080</v>
      </c>
    </row>
    <row r="7" spans="2:5" x14ac:dyDescent="0.25">
      <c r="B7" s="1" t="s">
        <v>3</v>
      </c>
      <c r="C7" s="7">
        <v>0</v>
      </c>
      <c r="D7" s="7">
        <v>417</v>
      </c>
      <c r="E7" s="6">
        <v>39097</v>
      </c>
    </row>
    <row r="8" spans="2:5" x14ac:dyDescent="0.25">
      <c r="B8" s="1" t="s">
        <v>2</v>
      </c>
      <c r="C8" s="7">
        <v>0</v>
      </c>
      <c r="D8" s="7">
        <v>1544</v>
      </c>
      <c r="E8" s="6">
        <v>39082</v>
      </c>
    </row>
    <row r="9" spans="2:5" x14ac:dyDescent="0.25">
      <c r="B9" s="1" t="s">
        <v>1</v>
      </c>
      <c r="C9" s="7">
        <v>0</v>
      </c>
      <c r="D9" s="7">
        <v>23</v>
      </c>
      <c r="E9" s="6">
        <v>39082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2100</v>
      </c>
      <c r="E10" s="5">
        <f>SUM(C10:D10)</f>
        <v>2100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474921</v>
      </c>
      <c r="D14" s="7">
        <v>64437</v>
      </c>
      <c r="E14" s="7">
        <v>539358</v>
      </c>
    </row>
    <row r="15" spans="2:5" x14ac:dyDescent="0.25">
      <c r="B15" s="1" t="s">
        <v>3</v>
      </c>
      <c r="C15" s="7">
        <v>958986</v>
      </c>
      <c r="D15" s="7">
        <v>122917</v>
      </c>
      <c r="E15" s="7">
        <v>1081903</v>
      </c>
    </row>
    <row r="16" spans="2:5" x14ac:dyDescent="0.25">
      <c r="B16" s="1" t="s">
        <v>2</v>
      </c>
      <c r="C16" s="7">
        <v>1793668</v>
      </c>
      <c r="D16" s="7">
        <v>295327</v>
      </c>
      <c r="E16" s="7">
        <v>2088995</v>
      </c>
    </row>
    <row r="17" spans="2:5" x14ac:dyDescent="0.25">
      <c r="B17" s="1" t="s">
        <v>1</v>
      </c>
      <c r="C17" s="7">
        <v>62789</v>
      </c>
      <c r="D17" s="7">
        <v>9013</v>
      </c>
      <c r="E17" s="7">
        <v>71802</v>
      </c>
    </row>
    <row r="18" spans="2:5" s="3" customFormat="1" x14ac:dyDescent="0.25">
      <c r="B18" s="3" t="s">
        <v>0</v>
      </c>
      <c r="C18" s="5">
        <f>SUM(C14:C17)</f>
        <v>3290364</v>
      </c>
      <c r="D18" s="5">
        <f>SUM(D14:D17)</f>
        <v>491694</v>
      </c>
      <c r="E18" s="5">
        <f>SUM(E14:E17)</f>
        <v>3782058</v>
      </c>
    </row>
    <row r="20" spans="2:5" s="9" customFormat="1" x14ac:dyDescent="0.25">
      <c r="B20" s="65" t="s">
        <v>9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11">
        <v>2107.9</v>
      </c>
      <c r="D22" s="11">
        <v>292.10000000000002</v>
      </c>
      <c r="E22" s="6">
        <v>39080</v>
      </c>
    </row>
    <row r="23" spans="2:5" x14ac:dyDescent="0.25">
      <c r="B23" s="1" t="s">
        <v>3</v>
      </c>
      <c r="C23" s="11">
        <v>5518.7</v>
      </c>
      <c r="D23" s="11">
        <v>663.6</v>
      </c>
      <c r="E23" s="6">
        <v>39097</v>
      </c>
    </row>
    <row r="24" spans="2:5" x14ac:dyDescent="0.25">
      <c r="B24" s="1" t="s">
        <v>2</v>
      </c>
      <c r="C24" s="11">
        <v>9586.6</v>
      </c>
      <c r="D24" s="11">
        <v>1677.1</v>
      </c>
      <c r="E24" s="6">
        <v>39082</v>
      </c>
    </row>
    <row r="25" spans="2:5" x14ac:dyDescent="0.25">
      <c r="B25" s="1" t="s">
        <v>1</v>
      </c>
      <c r="C25" s="11">
        <v>410</v>
      </c>
      <c r="D25" s="11">
        <v>23</v>
      </c>
      <c r="E25" s="6">
        <v>39082</v>
      </c>
    </row>
    <row r="26" spans="2:5" s="3" customFormat="1" x14ac:dyDescent="0.25">
      <c r="B26" s="3" t="s">
        <v>0</v>
      </c>
      <c r="C26" s="4">
        <f>SUM(C22:C25)</f>
        <v>17623.2</v>
      </c>
      <c r="D26" s="4">
        <f>SUM(D22:D25)</f>
        <v>2655.8</v>
      </c>
      <c r="E26" s="4">
        <f>SUM(C26:D26)</f>
        <v>20279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31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117</v>
      </c>
      <c r="E6" s="6">
        <v>39017</v>
      </c>
    </row>
    <row r="7" spans="2:5" x14ac:dyDescent="0.25">
      <c r="B7" s="1" t="s">
        <v>3</v>
      </c>
      <c r="C7" s="7">
        <v>0</v>
      </c>
      <c r="D7" s="7">
        <v>426</v>
      </c>
      <c r="E7" s="6">
        <v>39036</v>
      </c>
    </row>
    <row r="8" spans="2:5" x14ac:dyDescent="0.25">
      <c r="B8" s="1" t="s">
        <v>2</v>
      </c>
      <c r="C8" s="7">
        <v>0</v>
      </c>
      <c r="D8" s="7">
        <v>1631</v>
      </c>
      <c r="E8" s="6">
        <v>39021</v>
      </c>
    </row>
    <row r="9" spans="2:5" x14ac:dyDescent="0.25">
      <c r="B9" s="1" t="s">
        <v>1</v>
      </c>
      <c r="C9" s="7">
        <v>0</v>
      </c>
      <c r="D9" s="7">
        <v>23</v>
      </c>
      <c r="E9" s="6">
        <v>39021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2197</v>
      </c>
      <c r="E10" s="5">
        <f>SUM(C10:D10)</f>
        <v>2197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473828</v>
      </c>
      <c r="D14" s="7">
        <v>64426</v>
      </c>
      <c r="E14" s="7">
        <v>538254</v>
      </c>
    </row>
    <row r="15" spans="2:5" x14ac:dyDescent="0.25">
      <c r="B15" s="1" t="s">
        <v>3</v>
      </c>
      <c r="C15" s="7">
        <v>957738</v>
      </c>
      <c r="D15" s="7">
        <v>122599</v>
      </c>
      <c r="E15" s="7">
        <v>1080337</v>
      </c>
    </row>
    <row r="16" spans="2:5" x14ac:dyDescent="0.25">
      <c r="B16" s="1" t="s">
        <v>2</v>
      </c>
      <c r="C16" s="7">
        <v>1790167</v>
      </c>
      <c r="D16" s="7">
        <v>294421</v>
      </c>
      <c r="E16" s="7">
        <v>2084588</v>
      </c>
    </row>
    <row r="17" spans="2:5" x14ac:dyDescent="0.25">
      <c r="B17" s="1" t="s">
        <v>1</v>
      </c>
      <c r="C17" s="7">
        <v>62754</v>
      </c>
      <c r="D17" s="7">
        <v>8997</v>
      </c>
      <c r="E17" s="7">
        <v>71751</v>
      </c>
    </row>
    <row r="18" spans="2:5" s="3" customFormat="1" x14ac:dyDescent="0.25">
      <c r="B18" s="3" t="s">
        <v>0</v>
      </c>
      <c r="C18" s="5">
        <f>SUM(C14:C17)</f>
        <v>3284487</v>
      </c>
      <c r="D18" s="5">
        <f>SUM(D14:D17)</f>
        <v>490443</v>
      </c>
      <c r="E18" s="5">
        <f>SUM(E14:E17)</f>
        <v>3774930</v>
      </c>
    </row>
    <row r="20" spans="2:5" s="9" customFormat="1" x14ac:dyDescent="0.25">
      <c r="B20" s="65" t="s">
        <v>30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11">
        <v>2099.5</v>
      </c>
      <c r="D22" s="11">
        <v>300.5</v>
      </c>
      <c r="E22" s="6">
        <v>39017</v>
      </c>
    </row>
    <row r="23" spans="2:5" x14ac:dyDescent="0.25">
      <c r="B23" s="1" t="s">
        <v>3</v>
      </c>
      <c r="C23" s="11">
        <v>5488.4</v>
      </c>
      <c r="D23" s="11">
        <v>673.3</v>
      </c>
      <c r="E23" s="6">
        <v>39036</v>
      </c>
    </row>
    <row r="24" spans="2:5" x14ac:dyDescent="0.25">
      <c r="B24" s="1" t="s">
        <v>2</v>
      </c>
      <c r="C24" s="11">
        <v>9548.6</v>
      </c>
      <c r="D24" s="11">
        <v>1689.6</v>
      </c>
      <c r="E24" s="6">
        <v>39021</v>
      </c>
    </row>
    <row r="25" spans="2:5" x14ac:dyDescent="0.25">
      <c r="B25" s="1" t="s">
        <v>1</v>
      </c>
      <c r="C25" s="11">
        <v>410</v>
      </c>
      <c r="D25" s="11">
        <v>23</v>
      </c>
      <c r="E25" s="6">
        <v>39021</v>
      </c>
    </row>
    <row r="26" spans="2:5" s="3" customFormat="1" x14ac:dyDescent="0.25">
      <c r="B26" s="3" t="s">
        <v>0</v>
      </c>
      <c r="C26" s="4">
        <f>SUM(C22:C25)</f>
        <v>17546.5</v>
      </c>
      <c r="D26" s="4">
        <f>SUM(D22:D25)</f>
        <v>2686.3999999999996</v>
      </c>
      <c r="E26" s="4">
        <f>SUM(C26:D26)</f>
        <v>20232.900000000001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location="a1" display="a1"/>
  </hyperlinks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33</v>
      </c>
      <c r="C2" s="66"/>
      <c r="D2" s="66"/>
      <c r="E2" s="66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>
        <v>0</v>
      </c>
      <c r="D6" s="7">
        <v>115</v>
      </c>
      <c r="E6" s="6">
        <v>38989</v>
      </c>
    </row>
    <row r="7" spans="2:5" x14ac:dyDescent="0.25">
      <c r="B7" s="1" t="s">
        <v>3</v>
      </c>
      <c r="C7" s="7">
        <v>0</v>
      </c>
      <c r="D7" s="7">
        <v>423</v>
      </c>
      <c r="E7" s="6">
        <v>39001</v>
      </c>
    </row>
    <row r="8" spans="2:5" x14ac:dyDescent="0.25">
      <c r="B8" s="1" t="s">
        <v>2</v>
      </c>
      <c r="C8" s="7">
        <v>0</v>
      </c>
      <c r="D8" s="7">
        <v>1655</v>
      </c>
      <c r="E8" s="6">
        <v>38990</v>
      </c>
    </row>
    <row r="9" spans="2:5" x14ac:dyDescent="0.2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2219</v>
      </c>
      <c r="E10" s="5">
        <f>SUM(C10:D10)</f>
        <v>2219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473870</v>
      </c>
      <c r="D14" s="7">
        <v>64445</v>
      </c>
      <c r="E14" s="7">
        <v>538315</v>
      </c>
    </row>
    <row r="15" spans="2:5" x14ac:dyDescent="0.25">
      <c r="B15" s="1" t="s">
        <v>3</v>
      </c>
      <c r="C15" s="7">
        <v>956557</v>
      </c>
      <c r="D15" s="7">
        <v>122439</v>
      </c>
      <c r="E15" s="7">
        <v>1078996</v>
      </c>
    </row>
    <row r="16" spans="2:5" x14ac:dyDescent="0.25">
      <c r="B16" s="1" t="s">
        <v>2</v>
      </c>
      <c r="C16" s="7">
        <v>1789250</v>
      </c>
      <c r="D16" s="7">
        <v>294133</v>
      </c>
      <c r="E16" s="7">
        <v>2083383</v>
      </c>
    </row>
    <row r="17" spans="2:5" x14ac:dyDescent="0.25">
      <c r="B17" s="1" t="s">
        <v>1</v>
      </c>
      <c r="C17" s="7">
        <v>62698</v>
      </c>
      <c r="D17" s="7">
        <v>8998</v>
      </c>
      <c r="E17" s="7">
        <v>71696</v>
      </c>
    </row>
    <row r="18" spans="2:5" s="3" customFormat="1" x14ac:dyDescent="0.25">
      <c r="B18" s="3" t="s">
        <v>0</v>
      </c>
      <c r="C18" s="5">
        <f>SUM(C14:C17)</f>
        <v>3282375</v>
      </c>
      <c r="D18" s="5">
        <f>SUM(D14:D17)</f>
        <v>490015</v>
      </c>
      <c r="E18" s="5">
        <f>SUM(E14:E17)</f>
        <v>3772390</v>
      </c>
    </row>
    <row r="20" spans="2:5" s="9" customFormat="1" x14ac:dyDescent="0.25">
      <c r="B20" s="65" t="s">
        <v>32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11">
        <v>2098.3000000000002</v>
      </c>
      <c r="D22" s="11">
        <v>301.7</v>
      </c>
      <c r="E22" s="6">
        <v>38989</v>
      </c>
    </row>
    <row r="23" spans="2:5" x14ac:dyDescent="0.25">
      <c r="B23" s="1" t="s">
        <v>3</v>
      </c>
      <c r="C23" s="11">
        <v>5539.7</v>
      </c>
      <c r="D23" s="11">
        <v>677.8</v>
      </c>
      <c r="E23" s="6">
        <v>39001</v>
      </c>
    </row>
    <row r="24" spans="2:5" x14ac:dyDescent="0.25">
      <c r="B24" s="1" t="s">
        <v>2</v>
      </c>
      <c r="C24" s="11">
        <v>9565.9</v>
      </c>
      <c r="D24" s="11">
        <v>1670.3</v>
      </c>
      <c r="E24" s="6">
        <v>38990</v>
      </c>
    </row>
    <row r="25" spans="2:5" x14ac:dyDescent="0.25">
      <c r="B25" s="1" t="s">
        <v>1</v>
      </c>
      <c r="C25" s="11">
        <v>410</v>
      </c>
      <c r="D25" s="11">
        <v>23</v>
      </c>
      <c r="E25" s="6">
        <v>38990</v>
      </c>
    </row>
    <row r="26" spans="2:5" s="3" customFormat="1" x14ac:dyDescent="0.25">
      <c r="B26" s="3" t="s">
        <v>0</v>
      </c>
      <c r="C26" s="4">
        <f>SUM(C22:C25)</f>
        <v>17613.900000000001</v>
      </c>
      <c r="D26" s="4">
        <f>SUM(D22:D25)</f>
        <v>2672.8</v>
      </c>
      <c r="E26" s="4">
        <f>SUM(C26:D26)</f>
        <v>20286.7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5" t="s">
        <v>35</v>
      </c>
      <c r="C2" s="65"/>
      <c r="D2" s="65"/>
      <c r="E2" s="65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25">
      <c r="B6" s="1" t="s">
        <v>4</v>
      </c>
      <c r="C6" s="7" t="s">
        <v>34</v>
      </c>
      <c r="D6" s="7">
        <v>113</v>
      </c>
      <c r="E6" s="6">
        <v>38954</v>
      </c>
    </row>
    <row r="7" spans="2:5" x14ac:dyDescent="0.25">
      <c r="B7" s="1" t="s">
        <v>3</v>
      </c>
      <c r="C7" s="7">
        <v>0</v>
      </c>
      <c r="D7" s="7">
        <v>415</v>
      </c>
      <c r="E7" s="6">
        <v>38972</v>
      </c>
    </row>
    <row r="8" spans="2:5" x14ac:dyDescent="0.25">
      <c r="B8" s="1" t="s">
        <v>2</v>
      </c>
      <c r="C8" s="7">
        <v>0</v>
      </c>
      <c r="D8" s="7">
        <v>1652</v>
      </c>
      <c r="E8" s="6">
        <v>38960</v>
      </c>
    </row>
    <row r="9" spans="2:5" x14ac:dyDescent="0.2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25">
      <c r="B10" s="3" t="s">
        <v>0</v>
      </c>
      <c r="C10" s="5">
        <f>SUM(C6:C9)</f>
        <v>0</v>
      </c>
      <c r="D10" s="5">
        <f>SUM(D6:D9)</f>
        <v>2206</v>
      </c>
      <c r="E10" s="5">
        <f>SUM(C10:D10)</f>
        <v>2206</v>
      </c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25">
      <c r="B14" s="1" t="s">
        <v>4</v>
      </c>
      <c r="C14" s="7">
        <v>473504</v>
      </c>
      <c r="D14" s="7">
        <v>64447</v>
      </c>
      <c r="E14" s="7">
        <v>537951</v>
      </c>
    </row>
    <row r="15" spans="2:5" x14ac:dyDescent="0.25">
      <c r="B15" s="1" t="s">
        <v>3</v>
      </c>
      <c r="C15" s="7">
        <v>956806</v>
      </c>
      <c r="D15" s="7">
        <v>122498</v>
      </c>
      <c r="E15" s="7">
        <v>1079304</v>
      </c>
    </row>
    <row r="16" spans="2:5" x14ac:dyDescent="0.25">
      <c r="B16" s="1" t="s">
        <v>2</v>
      </c>
      <c r="C16" s="7">
        <v>1789630</v>
      </c>
      <c r="D16" s="7">
        <v>294029</v>
      </c>
      <c r="E16" s="7">
        <v>2083659</v>
      </c>
    </row>
    <row r="17" spans="2:5" x14ac:dyDescent="0.25">
      <c r="B17" s="1" t="s">
        <v>1</v>
      </c>
      <c r="C17" s="7">
        <v>62676</v>
      </c>
      <c r="D17" s="7">
        <v>9002</v>
      </c>
      <c r="E17" s="7">
        <v>71678</v>
      </c>
    </row>
    <row r="18" spans="2:5" s="3" customFormat="1" x14ac:dyDescent="0.25">
      <c r="B18" s="3" t="s">
        <v>0</v>
      </c>
      <c r="C18" s="5">
        <f>SUM(C14:C17)</f>
        <v>3282616</v>
      </c>
      <c r="D18" s="5">
        <f>SUM(D14:D17)</f>
        <v>489976</v>
      </c>
      <c r="E18" s="5">
        <f>SUM(E14:E17)</f>
        <v>3772592</v>
      </c>
    </row>
    <row r="20" spans="2:5" s="9" customFormat="1" x14ac:dyDescent="0.25">
      <c r="B20" s="65" t="s">
        <v>32</v>
      </c>
      <c r="C20" s="65"/>
      <c r="D20" s="65"/>
      <c r="E20" s="65"/>
    </row>
    <row r="21" spans="2:5" s="8" customFormat="1" x14ac:dyDescent="0.2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25">
      <c r="B22" s="1" t="s">
        <v>4</v>
      </c>
      <c r="C22" s="11">
        <v>2099.1999999999998</v>
      </c>
      <c r="D22" s="11">
        <v>300.8</v>
      </c>
      <c r="E22" s="6">
        <v>38954</v>
      </c>
    </row>
    <row r="23" spans="2:5" x14ac:dyDescent="0.25">
      <c r="B23" s="1" t="s">
        <v>3</v>
      </c>
      <c r="C23" s="11">
        <v>5546.1</v>
      </c>
      <c r="D23" s="11">
        <v>660.7</v>
      </c>
      <c r="E23" s="6">
        <v>38972</v>
      </c>
    </row>
    <row r="24" spans="2:5" x14ac:dyDescent="0.25">
      <c r="B24" s="1" t="s">
        <v>2</v>
      </c>
      <c r="C24" s="11">
        <v>9569.4</v>
      </c>
      <c r="D24" s="11">
        <v>1664.2</v>
      </c>
      <c r="E24" s="6">
        <v>38960</v>
      </c>
    </row>
    <row r="25" spans="2:5" x14ac:dyDescent="0.25">
      <c r="B25" s="1" t="s">
        <v>1</v>
      </c>
      <c r="C25" s="11">
        <v>410</v>
      </c>
      <c r="D25" s="11">
        <v>23</v>
      </c>
      <c r="E25" s="6">
        <v>38960</v>
      </c>
    </row>
    <row r="26" spans="2:5" s="3" customFormat="1" x14ac:dyDescent="0.25">
      <c r="B26" s="3" t="s">
        <v>0</v>
      </c>
      <c r="C26" s="4">
        <f>SUM(C22:C25)</f>
        <v>17624.7</v>
      </c>
      <c r="D26" s="4">
        <f>SUM(D22:D25)</f>
        <v>2648.7</v>
      </c>
      <c r="E26" s="4">
        <f>SUM(C26:D26)</f>
        <v>20273.400000000001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/>
  </sheetViews>
  <sheetFormatPr defaultRowHeight="12.75" x14ac:dyDescent="0.25"/>
  <cols>
    <col min="1" max="1" width="9" style="1"/>
    <col min="2" max="5" width="17.875" style="1" customWidth="1"/>
    <col min="6" max="16384" width="9" style="1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5" t="s">
        <v>36</v>
      </c>
      <c r="C2" s="65"/>
      <c r="D2" s="65"/>
      <c r="E2" s="65"/>
    </row>
    <row r="3" spans="2:5" x14ac:dyDescent="0.25">
      <c r="C3" s="13"/>
      <c r="D3" s="13"/>
      <c r="E3" s="13"/>
    </row>
    <row r="4" spans="2:5" s="10" customFormat="1" x14ac:dyDescent="0.25">
      <c r="B4" s="65" t="s">
        <v>14</v>
      </c>
      <c r="C4" s="65"/>
      <c r="D4" s="65"/>
      <c r="E4" s="65"/>
    </row>
    <row r="5" spans="2:5" s="8" customFormat="1" x14ac:dyDescent="0.25">
      <c r="B5" s="14" t="s">
        <v>8</v>
      </c>
      <c r="C5" s="14" t="s">
        <v>12</v>
      </c>
      <c r="D5" s="14" t="s">
        <v>11</v>
      </c>
      <c r="E5" s="14" t="s">
        <v>5</v>
      </c>
    </row>
    <row r="6" spans="2:5" x14ac:dyDescent="0.25">
      <c r="B6" s="13" t="s">
        <v>4</v>
      </c>
      <c r="C6" s="11">
        <v>0</v>
      </c>
      <c r="D6" s="11">
        <v>99</v>
      </c>
      <c r="E6" s="6">
        <v>38926</v>
      </c>
    </row>
    <row r="7" spans="2:5" x14ac:dyDescent="0.25">
      <c r="B7" s="13" t="s">
        <v>3</v>
      </c>
      <c r="C7" s="11">
        <v>0</v>
      </c>
      <c r="D7" s="11">
        <v>387</v>
      </c>
      <c r="E7" s="6">
        <v>38943</v>
      </c>
    </row>
    <row r="8" spans="2:5" x14ac:dyDescent="0.25">
      <c r="B8" s="13" t="s">
        <v>2</v>
      </c>
      <c r="C8" s="11">
        <v>0</v>
      </c>
      <c r="D8" s="11">
        <v>1605</v>
      </c>
      <c r="E8" s="6">
        <v>38929</v>
      </c>
    </row>
    <row r="9" spans="2:5" x14ac:dyDescent="0.25">
      <c r="B9" s="13" t="s">
        <v>1</v>
      </c>
      <c r="C9" s="11">
        <v>0</v>
      </c>
      <c r="D9" s="11">
        <v>26</v>
      </c>
      <c r="E9" s="6">
        <v>38966</v>
      </c>
    </row>
    <row r="10" spans="2:5" s="3" customFormat="1" x14ac:dyDescent="0.25">
      <c r="B10" s="12" t="s">
        <v>0</v>
      </c>
      <c r="C10" s="4">
        <f>SUM(C6:C9)</f>
        <v>0</v>
      </c>
      <c r="D10" s="4">
        <f>SUM(D6:D9)</f>
        <v>2117</v>
      </c>
      <c r="E10" s="4">
        <f>SUM(C10:D10)</f>
        <v>2117</v>
      </c>
    </row>
    <row r="11" spans="2:5" x14ac:dyDescent="0.25">
      <c r="C11" s="13"/>
      <c r="D11" s="13"/>
      <c r="E11" s="13"/>
    </row>
    <row r="12" spans="2:5" s="9" customFormat="1" x14ac:dyDescent="0.25">
      <c r="B12" s="65" t="s">
        <v>13</v>
      </c>
      <c r="C12" s="65"/>
      <c r="D12" s="65"/>
      <c r="E12" s="65"/>
    </row>
    <row r="13" spans="2:5" s="8" customFormat="1" x14ac:dyDescent="0.25">
      <c r="B13" s="14" t="s">
        <v>8</v>
      </c>
      <c r="C13" s="14" t="s">
        <v>12</v>
      </c>
      <c r="D13" s="14" t="s">
        <v>11</v>
      </c>
      <c r="E13" s="14" t="s">
        <v>10</v>
      </c>
    </row>
    <row r="14" spans="2:5" x14ac:dyDescent="0.25">
      <c r="B14" s="13" t="s">
        <v>4</v>
      </c>
      <c r="C14" s="11">
        <v>472684</v>
      </c>
      <c r="D14" s="11">
        <v>64409</v>
      </c>
      <c r="E14" s="11">
        <v>537093</v>
      </c>
    </row>
    <row r="15" spans="2:5" x14ac:dyDescent="0.25">
      <c r="B15" s="13" t="s">
        <v>3</v>
      </c>
      <c r="C15" s="11">
        <v>956296</v>
      </c>
      <c r="D15" s="11">
        <v>122452</v>
      </c>
      <c r="E15" s="11">
        <v>1078748</v>
      </c>
    </row>
    <row r="16" spans="2:5" x14ac:dyDescent="0.25">
      <c r="B16" s="13" t="s">
        <v>2</v>
      </c>
      <c r="C16" s="11">
        <v>1787812</v>
      </c>
      <c r="D16" s="11">
        <v>293902</v>
      </c>
      <c r="E16" s="11">
        <v>2081714</v>
      </c>
    </row>
    <row r="17" spans="2:5" x14ac:dyDescent="0.25">
      <c r="B17" s="13" t="s">
        <v>1</v>
      </c>
      <c r="C17" s="11">
        <v>62679</v>
      </c>
      <c r="D17" s="11">
        <v>9016</v>
      </c>
      <c r="E17" s="11">
        <v>71695</v>
      </c>
    </row>
    <row r="18" spans="2:5" s="3" customFormat="1" x14ac:dyDescent="0.25">
      <c r="B18" s="12" t="s">
        <v>0</v>
      </c>
      <c r="C18" s="4">
        <f>SUM(C14:C17)</f>
        <v>3279471</v>
      </c>
      <c r="D18" s="4">
        <f>SUM(D14:D17)</f>
        <v>489779</v>
      </c>
      <c r="E18" s="4">
        <f>SUM(E14:E17)</f>
        <v>3769250</v>
      </c>
    </row>
    <row r="19" spans="2:5" x14ac:dyDescent="0.25">
      <c r="C19" s="13"/>
      <c r="D19" s="13"/>
      <c r="E19" s="13"/>
    </row>
    <row r="20" spans="2:5" s="9" customFormat="1" x14ac:dyDescent="0.25">
      <c r="B20" s="65" t="s">
        <v>32</v>
      </c>
      <c r="C20" s="65"/>
      <c r="D20" s="65"/>
      <c r="E20" s="65"/>
    </row>
    <row r="21" spans="2:5" s="8" customFormat="1" x14ac:dyDescent="0.25">
      <c r="B21" s="14" t="s">
        <v>8</v>
      </c>
      <c r="C21" s="14" t="s">
        <v>7</v>
      </c>
      <c r="D21" s="14" t="s">
        <v>6</v>
      </c>
      <c r="E21" s="14" t="s">
        <v>5</v>
      </c>
    </row>
    <row r="22" spans="2:5" x14ac:dyDescent="0.25">
      <c r="B22" s="13" t="s">
        <v>4</v>
      </c>
      <c r="C22" s="11">
        <v>2400</v>
      </c>
      <c r="D22" s="11">
        <v>295</v>
      </c>
      <c r="E22" s="6">
        <v>38926</v>
      </c>
    </row>
    <row r="23" spans="2:5" x14ac:dyDescent="0.25">
      <c r="B23" s="13" t="s">
        <v>3</v>
      </c>
      <c r="C23" s="11">
        <v>6207</v>
      </c>
      <c r="D23" s="11">
        <v>662</v>
      </c>
      <c r="E23" s="6">
        <v>38943</v>
      </c>
    </row>
    <row r="24" spans="2:5" x14ac:dyDescent="0.25">
      <c r="B24" s="13" t="s">
        <v>2</v>
      </c>
      <c r="C24" s="11">
        <v>9586</v>
      </c>
      <c r="D24" s="11">
        <v>1642</v>
      </c>
      <c r="E24" s="6">
        <v>38929</v>
      </c>
    </row>
    <row r="25" spans="2:5" x14ac:dyDescent="0.25">
      <c r="B25" s="13" t="s">
        <v>1</v>
      </c>
      <c r="C25" s="11">
        <v>410</v>
      </c>
      <c r="D25" s="11">
        <v>23</v>
      </c>
      <c r="E25" s="6">
        <v>38966</v>
      </c>
    </row>
    <row r="26" spans="2:5" s="3" customFormat="1" x14ac:dyDescent="0.25">
      <c r="B26" s="12" t="s">
        <v>0</v>
      </c>
      <c r="C26" s="4">
        <f>SUM(C22:C25)</f>
        <v>18603</v>
      </c>
      <c r="D26" s="4">
        <f>SUM(D22:D25)</f>
        <v>2622</v>
      </c>
      <c r="E26" s="4">
        <f>SUM(C26:D26)</f>
        <v>21225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5"/>
    <col min="2" max="5" width="17.875" style="15" customWidth="1"/>
    <col min="6" max="16384" width="9" style="15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5" t="s">
        <v>44</v>
      </c>
      <c r="C2" s="65"/>
      <c r="D2" s="65"/>
      <c r="E2" s="65"/>
    </row>
    <row r="4" spans="2:5" s="10" customFormat="1" x14ac:dyDescent="0.25">
      <c r="B4" s="65" t="s">
        <v>14</v>
      </c>
      <c r="C4" s="65"/>
      <c r="D4" s="65"/>
      <c r="E4" s="65"/>
    </row>
    <row r="5" spans="2:5" s="22" customFormat="1" x14ac:dyDescent="0.25">
      <c r="B5" s="23" t="s">
        <v>8</v>
      </c>
      <c r="C5" s="22" t="s">
        <v>12</v>
      </c>
      <c r="D5" s="22" t="s">
        <v>11</v>
      </c>
      <c r="E5" s="22" t="s">
        <v>5</v>
      </c>
    </row>
    <row r="6" spans="2:5" x14ac:dyDescent="0.25">
      <c r="B6" s="16" t="s">
        <v>41</v>
      </c>
      <c r="C6" s="21">
        <v>13</v>
      </c>
      <c r="D6" s="21">
        <v>162</v>
      </c>
      <c r="E6" s="20">
        <v>38807</v>
      </c>
    </row>
    <row r="7" spans="2:5" x14ac:dyDescent="0.25">
      <c r="B7" s="16" t="s">
        <v>40</v>
      </c>
      <c r="C7" s="21">
        <v>0</v>
      </c>
      <c r="D7" s="21">
        <v>413</v>
      </c>
      <c r="E7" s="20">
        <v>38807</v>
      </c>
    </row>
    <row r="8" spans="2:5" x14ac:dyDescent="0.25">
      <c r="B8" s="16" t="s">
        <v>43</v>
      </c>
      <c r="C8" s="21">
        <v>13</v>
      </c>
      <c r="D8" s="21">
        <v>1763</v>
      </c>
      <c r="E8" s="20">
        <v>38807</v>
      </c>
    </row>
    <row r="9" spans="2:5" x14ac:dyDescent="0.25">
      <c r="B9" s="16" t="s">
        <v>1</v>
      </c>
      <c r="C9" s="21">
        <v>0</v>
      </c>
      <c r="D9" s="21">
        <v>25</v>
      </c>
      <c r="E9" s="20">
        <v>38807</v>
      </c>
    </row>
    <row r="10" spans="2:5" s="17" customFormat="1" x14ac:dyDescent="0.25">
      <c r="B10" s="19" t="s">
        <v>39</v>
      </c>
      <c r="C10" s="18">
        <f>SUM(C6:C9)</f>
        <v>26</v>
      </c>
      <c r="D10" s="18">
        <f>SUM(D6:D9)</f>
        <v>2363</v>
      </c>
      <c r="E10" s="18">
        <f>SUM(C10:D10)</f>
        <v>2389</v>
      </c>
    </row>
    <row r="11" spans="2:5" x14ac:dyDescent="0.25">
      <c r="B11" s="16"/>
    </row>
    <row r="12" spans="2:5" s="9" customFormat="1" x14ac:dyDescent="0.25">
      <c r="B12" s="65" t="s">
        <v>13</v>
      </c>
      <c r="C12" s="65"/>
      <c r="D12" s="65"/>
      <c r="E12" s="65"/>
    </row>
    <row r="13" spans="2:5" s="22" customFormat="1" x14ac:dyDescent="0.25">
      <c r="B13" s="23" t="s">
        <v>8</v>
      </c>
      <c r="C13" s="23" t="s">
        <v>12</v>
      </c>
      <c r="D13" s="23" t="s">
        <v>11</v>
      </c>
      <c r="E13" s="23" t="s">
        <v>10</v>
      </c>
    </row>
    <row r="14" spans="2:5" x14ac:dyDescent="0.25">
      <c r="B14" s="16" t="s">
        <v>41</v>
      </c>
      <c r="C14" s="21">
        <v>470262</v>
      </c>
      <c r="D14" s="21">
        <v>64146</v>
      </c>
      <c r="E14" s="21">
        <f>+C14+D14</f>
        <v>534408</v>
      </c>
    </row>
    <row r="15" spans="2:5" x14ac:dyDescent="0.25">
      <c r="B15" s="16" t="s">
        <v>3</v>
      </c>
      <c r="C15" s="21">
        <v>953503</v>
      </c>
      <c r="D15" s="21">
        <v>122145</v>
      </c>
      <c r="E15" s="21">
        <f>+C15+D15</f>
        <v>1075648</v>
      </c>
    </row>
    <row r="16" spans="2:5" x14ac:dyDescent="0.2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25">
      <c r="B17" s="16" t="s">
        <v>1</v>
      </c>
      <c r="C17" s="21">
        <v>62641</v>
      </c>
      <c r="D17" s="21">
        <v>9000</v>
      </c>
      <c r="E17" s="21">
        <f>+C17+D17</f>
        <v>71641</v>
      </c>
    </row>
    <row r="18" spans="2:5" s="17" customFormat="1" x14ac:dyDescent="0.25">
      <c r="B18" s="19" t="s">
        <v>39</v>
      </c>
      <c r="C18" s="18">
        <f>SUM(C14:C17)</f>
        <v>3270928</v>
      </c>
      <c r="D18" s="18">
        <f>SUM(D14:D17)</f>
        <v>489311</v>
      </c>
      <c r="E18" s="18">
        <f>SUM(E14:E17)</f>
        <v>3760239</v>
      </c>
    </row>
    <row r="19" spans="2:5" x14ac:dyDescent="0.25">
      <c r="B19" s="16"/>
    </row>
    <row r="20" spans="2:5" s="9" customFormat="1" x14ac:dyDescent="0.25">
      <c r="B20" s="65" t="s">
        <v>32</v>
      </c>
      <c r="C20" s="65"/>
      <c r="D20" s="65"/>
      <c r="E20" s="65"/>
    </row>
    <row r="21" spans="2:5" s="22" customFormat="1" x14ac:dyDescent="0.25">
      <c r="B21" s="23" t="s">
        <v>8</v>
      </c>
      <c r="C21" s="22" t="s">
        <v>7</v>
      </c>
      <c r="D21" s="22" t="s">
        <v>6</v>
      </c>
      <c r="E21" s="22" t="s">
        <v>42</v>
      </c>
    </row>
    <row r="22" spans="2:5" x14ac:dyDescent="0.25">
      <c r="B22" s="16" t="s">
        <v>41</v>
      </c>
      <c r="C22" s="21">
        <v>2106</v>
      </c>
      <c r="D22" s="21">
        <v>294</v>
      </c>
      <c r="E22" s="20">
        <f>+E6</f>
        <v>38807</v>
      </c>
    </row>
    <row r="23" spans="2:5" x14ac:dyDescent="0.25">
      <c r="B23" s="16" t="s">
        <v>40</v>
      </c>
      <c r="C23" s="21">
        <v>5472</v>
      </c>
      <c r="D23" s="21">
        <v>642</v>
      </c>
      <c r="E23" s="20">
        <f>+E7</f>
        <v>38807</v>
      </c>
    </row>
    <row r="24" spans="2:5" x14ac:dyDescent="0.25">
      <c r="B24" s="16" t="s">
        <v>2</v>
      </c>
      <c r="C24" s="21">
        <v>9359</v>
      </c>
      <c r="D24" s="21">
        <v>1638</v>
      </c>
      <c r="E24" s="20">
        <f>+E8</f>
        <v>38807</v>
      </c>
    </row>
    <row r="25" spans="2:5" x14ac:dyDescent="0.25">
      <c r="B25" s="16" t="s">
        <v>1</v>
      </c>
      <c r="C25" s="21">
        <v>413</v>
      </c>
      <c r="D25" s="21">
        <v>19</v>
      </c>
      <c r="E25" s="20">
        <f>+E9</f>
        <v>38807</v>
      </c>
    </row>
    <row r="26" spans="2:5" s="17" customFormat="1" x14ac:dyDescent="0.25">
      <c r="B26" s="19" t="s">
        <v>39</v>
      </c>
      <c r="C26" s="18">
        <f>SUM(C22:C25)</f>
        <v>17350</v>
      </c>
      <c r="D26" s="18">
        <f>SUM(D22:D25)</f>
        <v>2593</v>
      </c>
      <c r="E26" s="18">
        <f>SUM(C26:D26)</f>
        <v>19943</v>
      </c>
    </row>
    <row r="27" spans="2:5" x14ac:dyDescent="0.25">
      <c r="B27" s="16"/>
      <c r="C27" s="16"/>
      <c r="D27" s="16"/>
      <c r="E27" s="16"/>
    </row>
    <row r="28" spans="2:5" x14ac:dyDescent="0.25">
      <c r="B28" s="16" t="s">
        <v>38</v>
      </c>
      <c r="C28" s="16"/>
      <c r="D28" s="16"/>
      <c r="E28" s="16"/>
    </row>
    <row r="29" spans="2:5" x14ac:dyDescent="0.2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15"/>
    <col min="2" max="5" width="17.875" style="15" customWidth="1"/>
    <col min="6" max="16384" width="9" style="15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5" t="s">
        <v>45</v>
      </c>
      <c r="C2" s="65"/>
      <c r="D2" s="65"/>
      <c r="E2" s="65"/>
    </row>
    <row r="3" spans="2:5" x14ac:dyDescent="0.25">
      <c r="B3" s="16"/>
      <c r="C3" s="21"/>
      <c r="D3" s="28"/>
    </row>
    <row r="4" spans="2:5" s="10" customFormat="1" x14ac:dyDescent="0.25">
      <c r="B4" s="65" t="s">
        <v>14</v>
      </c>
      <c r="C4" s="65"/>
      <c r="D4" s="65"/>
      <c r="E4" s="65"/>
    </row>
    <row r="5" spans="2:5" s="22" customFormat="1" x14ac:dyDescent="0.25">
      <c r="B5" s="23" t="s">
        <v>8</v>
      </c>
      <c r="C5" s="26" t="s">
        <v>12</v>
      </c>
      <c r="D5" s="27" t="s">
        <v>11</v>
      </c>
      <c r="E5" s="26" t="s">
        <v>5</v>
      </c>
    </row>
    <row r="6" spans="2:5" x14ac:dyDescent="0.25">
      <c r="B6" s="16" t="s">
        <v>41</v>
      </c>
      <c r="C6" s="21">
        <v>13</v>
      </c>
      <c r="D6" s="21">
        <v>165</v>
      </c>
      <c r="E6" s="20">
        <v>38744</v>
      </c>
    </row>
    <row r="7" spans="2:5" x14ac:dyDescent="0.25">
      <c r="B7" s="16" t="s">
        <v>40</v>
      </c>
      <c r="C7" s="21">
        <v>0</v>
      </c>
      <c r="D7" s="21">
        <v>418</v>
      </c>
      <c r="E7" s="20">
        <v>38748</v>
      </c>
    </row>
    <row r="8" spans="2:5" x14ac:dyDescent="0.25">
      <c r="B8" s="16" t="s">
        <v>43</v>
      </c>
      <c r="C8" s="21">
        <v>13</v>
      </c>
      <c r="D8" s="21">
        <v>1969</v>
      </c>
      <c r="E8" s="20">
        <v>38748</v>
      </c>
    </row>
    <row r="9" spans="2:5" x14ac:dyDescent="0.25">
      <c r="B9" s="16" t="s">
        <v>1</v>
      </c>
      <c r="C9" s="21">
        <v>0</v>
      </c>
      <c r="D9" s="21">
        <v>24</v>
      </c>
      <c r="E9" s="20">
        <v>38748</v>
      </c>
    </row>
    <row r="10" spans="2:5" s="17" customFormat="1" x14ac:dyDescent="0.25">
      <c r="B10" s="19" t="s">
        <v>39</v>
      </c>
      <c r="C10" s="24">
        <f>SUM(C6:C9)</f>
        <v>26</v>
      </c>
      <c r="D10" s="24">
        <f>SUM(D6:D9)</f>
        <v>2576</v>
      </c>
      <c r="E10" s="18">
        <f>SUM(C10:D10)</f>
        <v>2602</v>
      </c>
    </row>
    <row r="11" spans="2:5" x14ac:dyDescent="0.25">
      <c r="B11" s="16"/>
      <c r="C11" s="21"/>
      <c r="D11" s="21"/>
    </row>
    <row r="12" spans="2:5" s="9" customFormat="1" x14ac:dyDescent="0.25">
      <c r="B12" s="65" t="s">
        <v>13</v>
      </c>
      <c r="C12" s="65"/>
      <c r="D12" s="65"/>
      <c r="E12" s="65"/>
    </row>
    <row r="13" spans="2:5" s="22" customFormat="1" x14ac:dyDescent="0.25">
      <c r="B13" s="23" t="s">
        <v>8</v>
      </c>
      <c r="C13" s="26" t="s">
        <v>12</v>
      </c>
      <c r="D13" s="26" t="s">
        <v>11</v>
      </c>
      <c r="E13" s="22" t="s">
        <v>10</v>
      </c>
    </row>
    <row r="14" spans="2:5" x14ac:dyDescent="0.25">
      <c r="B14" s="16" t="s">
        <v>41</v>
      </c>
      <c r="C14" s="21">
        <v>469007</v>
      </c>
      <c r="D14" s="21">
        <v>63985</v>
      </c>
      <c r="E14" s="21">
        <f>+C14+D14</f>
        <v>532992</v>
      </c>
    </row>
    <row r="15" spans="2:5" x14ac:dyDescent="0.25">
      <c r="B15" s="16" t="s">
        <v>3</v>
      </c>
      <c r="C15" s="21">
        <v>951560</v>
      </c>
      <c r="D15" s="21">
        <v>121810</v>
      </c>
      <c r="E15" s="21">
        <f>+C15+D15</f>
        <v>1073370</v>
      </c>
    </row>
    <row r="16" spans="2:5" x14ac:dyDescent="0.2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25">
      <c r="B17" s="16" t="s">
        <v>1</v>
      </c>
      <c r="C17" s="21">
        <v>62630</v>
      </c>
      <c r="D17" s="21">
        <v>8962</v>
      </c>
      <c r="E17" s="21">
        <f>+C17+D17</f>
        <v>71592</v>
      </c>
    </row>
    <row r="18" spans="2:5" s="17" customFormat="1" x14ac:dyDescent="0.25">
      <c r="B18" s="19" t="s">
        <v>39</v>
      </c>
      <c r="C18" s="24">
        <f>SUM(C14:C17)</f>
        <v>3267719</v>
      </c>
      <c r="D18" s="24">
        <f>SUM(D14:D17)</f>
        <v>488777</v>
      </c>
      <c r="E18" s="24">
        <f>SUM(E14:E17)</f>
        <v>3756496</v>
      </c>
    </row>
    <row r="19" spans="2:5" x14ac:dyDescent="0.25">
      <c r="B19" s="16"/>
      <c r="C19" s="21"/>
      <c r="D19" s="28"/>
    </row>
    <row r="20" spans="2:5" s="9" customFormat="1" x14ac:dyDescent="0.25">
      <c r="B20" s="65" t="s">
        <v>32</v>
      </c>
      <c r="C20" s="65"/>
      <c r="D20" s="65"/>
      <c r="E20" s="65"/>
    </row>
    <row r="21" spans="2:5" s="22" customFormat="1" x14ac:dyDescent="0.25">
      <c r="B21" s="23" t="s">
        <v>8</v>
      </c>
      <c r="C21" s="26" t="s">
        <v>7</v>
      </c>
      <c r="D21" s="27" t="s">
        <v>6</v>
      </c>
      <c r="E21" s="26" t="s">
        <v>42</v>
      </c>
    </row>
    <row r="22" spans="2:5" x14ac:dyDescent="0.25">
      <c r="B22" s="16" t="s">
        <v>41</v>
      </c>
      <c r="C22" s="25">
        <v>2118</v>
      </c>
      <c r="D22" s="25">
        <v>282</v>
      </c>
      <c r="E22" s="20">
        <f>+E6</f>
        <v>38744</v>
      </c>
    </row>
    <row r="23" spans="2:5" x14ac:dyDescent="0.25">
      <c r="B23" s="16" t="s">
        <v>40</v>
      </c>
      <c r="C23" s="25">
        <v>5506</v>
      </c>
      <c r="D23" s="25">
        <v>595</v>
      </c>
      <c r="E23" s="20">
        <f>+E7</f>
        <v>38748</v>
      </c>
    </row>
    <row r="24" spans="2:5" x14ac:dyDescent="0.25">
      <c r="B24" s="16" t="s">
        <v>2</v>
      </c>
      <c r="C24" s="25">
        <v>9333</v>
      </c>
      <c r="D24" s="25">
        <v>1647</v>
      </c>
      <c r="E24" s="20">
        <f>+E8</f>
        <v>38748</v>
      </c>
    </row>
    <row r="25" spans="2:5" x14ac:dyDescent="0.25">
      <c r="B25" s="15" t="s">
        <v>1</v>
      </c>
      <c r="C25" s="25">
        <v>413</v>
      </c>
      <c r="D25" s="25">
        <v>19</v>
      </c>
      <c r="E25" s="20">
        <f>+E9</f>
        <v>38748</v>
      </c>
    </row>
    <row r="26" spans="2:5" s="17" customFormat="1" x14ac:dyDescent="0.25">
      <c r="B26" s="17" t="s">
        <v>39</v>
      </c>
      <c r="C26" s="24">
        <f>SUM(C22:C25)</f>
        <v>17370</v>
      </c>
      <c r="D26" s="24">
        <f>SUM(D22:D25)</f>
        <v>2543</v>
      </c>
      <c r="E26" s="18">
        <f>SUM(C26:D26)</f>
        <v>19913</v>
      </c>
    </row>
    <row r="28" spans="2:5" x14ac:dyDescent="0.25">
      <c r="B28" s="15" t="s">
        <v>38</v>
      </c>
    </row>
    <row r="29" spans="2:5" x14ac:dyDescent="0.2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47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63</v>
      </c>
      <c r="D6" s="35">
        <v>184</v>
      </c>
      <c r="E6" s="34">
        <v>38716</v>
      </c>
    </row>
    <row r="7" spans="2:5" x14ac:dyDescent="0.25">
      <c r="B7" s="30" t="s">
        <v>40</v>
      </c>
      <c r="C7" s="35">
        <v>260</v>
      </c>
      <c r="D7" s="35">
        <v>439</v>
      </c>
      <c r="E7" s="34">
        <v>38717</v>
      </c>
    </row>
    <row r="8" spans="2:5" x14ac:dyDescent="0.25">
      <c r="B8" s="30" t="s">
        <v>43</v>
      </c>
      <c r="C8" s="35">
        <v>547</v>
      </c>
      <c r="D8" s="35">
        <v>2145</v>
      </c>
      <c r="E8" s="34">
        <v>38717</v>
      </c>
    </row>
    <row r="9" spans="2:5" x14ac:dyDescent="0.25">
      <c r="B9" s="30" t="s">
        <v>1</v>
      </c>
      <c r="C9" s="35">
        <v>0</v>
      </c>
      <c r="D9" s="35">
        <v>24</v>
      </c>
      <c r="E9" s="34">
        <v>38717</v>
      </c>
    </row>
    <row r="10" spans="2:5" s="31" customFormat="1" x14ac:dyDescent="0.25">
      <c r="B10" s="33" t="s">
        <v>39</v>
      </c>
      <c r="C10" s="32">
        <f>SUM(C6:C9)</f>
        <v>870</v>
      </c>
      <c r="D10" s="32">
        <f>SUM(D6:D9)</f>
        <v>2792</v>
      </c>
      <c r="E10" s="32">
        <f>SUM(C10:D10)</f>
        <v>3662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467778</v>
      </c>
      <c r="D14" s="35">
        <v>63810</v>
      </c>
      <c r="E14" s="35">
        <f>+C14+D14</f>
        <v>531588</v>
      </c>
    </row>
    <row r="15" spans="2:5" x14ac:dyDescent="0.25">
      <c r="B15" s="30" t="s">
        <v>3</v>
      </c>
      <c r="C15" s="35">
        <v>950622</v>
      </c>
      <c r="D15" s="35">
        <v>121606</v>
      </c>
      <c r="E15" s="35">
        <f>+C15+D15</f>
        <v>1072228</v>
      </c>
    </row>
    <row r="16" spans="2:5" x14ac:dyDescent="0.2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25">
      <c r="B17" s="30" t="s">
        <v>1</v>
      </c>
      <c r="C17" s="35">
        <v>62613</v>
      </c>
      <c r="D17" s="35">
        <v>8974</v>
      </c>
      <c r="E17" s="35">
        <f>+C17+D17</f>
        <v>71587</v>
      </c>
    </row>
    <row r="18" spans="2:5" s="31" customFormat="1" x14ac:dyDescent="0.25">
      <c r="B18" s="33" t="s">
        <v>39</v>
      </c>
      <c r="C18" s="32">
        <f>SUM(C14:C17)</f>
        <v>3260178</v>
      </c>
      <c r="D18" s="32">
        <f>SUM(D14:D17)</f>
        <v>487284</v>
      </c>
      <c r="E18" s="32">
        <f>SUM(E14:E17)</f>
        <v>3747462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25">
      <c r="B22" s="30" t="s">
        <v>41</v>
      </c>
      <c r="C22" s="35">
        <v>2101</v>
      </c>
      <c r="D22" s="35">
        <v>299</v>
      </c>
      <c r="E22" s="34">
        <f>+E6</f>
        <v>38716</v>
      </c>
    </row>
    <row r="23" spans="2:5" x14ac:dyDescent="0.25">
      <c r="B23" s="30" t="s">
        <v>40</v>
      </c>
      <c r="C23" s="35">
        <v>5398</v>
      </c>
      <c r="D23" s="35">
        <v>710</v>
      </c>
      <c r="E23" s="34">
        <f>+E7</f>
        <v>38717</v>
      </c>
    </row>
    <row r="24" spans="2:5" x14ac:dyDescent="0.25">
      <c r="B24" s="30" t="s">
        <v>2</v>
      </c>
      <c r="C24" s="35">
        <v>9312</v>
      </c>
      <c r="D24" s="35">
        <v>1682</v>
      </c>
      <c r="E24" s="34">
        <f>+E8</f>
        <v>38717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38717</v>
      </c>
    </row>
    <row r="26" spans="2:5" s="31" customFormat="1" x14ac:dyDescent="0.25">
      <c r="B26" s="33" t="s">
        <v>39</v>
      </c>
      <c r="C26" s="32">
        <f>SUM(C22:C25)</f>
        <v>17224</v>
      </c>
      <c r="D26" s="32">
        <f>SUM(D22:D25)</f>
        <v>2710</v>
      </c>
      <c r="E26" s="32">
        <f>SUM(C26:D26)</f>
        <v>19934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48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25">
      <c r="B6" s="30" t="s">
        <v>41</v>
      </c>
      <c r="C6" s="35">
        <v>309</v>
      </c>
      <c r="D6" s="35">
        <v>275</v>
      </c>
      <c r="E6" s="34">
        <v>38681</v>
      </c>
    </row>
    <row r="7" spans="2:5" x14ac:dyDescent="0.25">
      <c r="B7" s="30" t="s">
        <v>40</v>
      </c>
      <c r="C7" s="35">
        <v>350</v>
      </c>
      <c r="D7" s="35">
        <v>607</v>
      </c>
      <c r="E7" s="34">
        <v>38686</v>
      </c>
    </row>
    <row r="8" spans="2:5" x14ac:dyDescent="0.25">
      <c r="B8" s="30" t="s">
        <v>43</v>
      </c>
      <c r="C8" s="35">
        <v>742</v>
      </c>
      <c r="D8" s="35">
        <v>2461</v>
      </c>
      <c r="E8" s="34">
        <v>38686</v>
      </c>
    </row>
    <row r="9" spans="2:5" x14ac:dyDescent="0.25">
      <c r="B9" s="30" t="s">
        <v>1</v>
      </c>
      <c r="C9" s="35">
        <v>0</v>
      </c>
      <c r="D9" s="35">
        <v>24</v>
      </c>
      <c r="E9" s="34">
        <v>38686</v>
      </c>
    </row>
    <row r="10" spans="2:5" s="31" customFormat="1" x14ac:dyDescent="0.25">
      <c r="B10" s="31" t="s">
        <v>39</v>
      </c>
      <c r="C10" s="32">
        <f>SUM(C6:C9)</f>
        <v>1401</v>
      </c>
      <c r="D10" s="32">
        <f>SUM(D6:D9)</f>
        <v>3367</v>
      </c>
      <c r="E10" s="32">
        <f>SUM(C10:D10)</f>
        <v>4768</v>
      </c>
    </row>
    <row r="11" spans="2:5" x14ac:dyDescent="0.25">
      <c r="B11" s="30"/>
      <c r="C11" s="30"/>
      <c r="D11" s="30"/>
      <c r="E11" s="30"/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25">
      <c r="B14" s="30" t="s">
        <v>41</v>
      </c>
      <c r="C14" s="35">
        <v>466614</v>
      </c>
      <c r="D14" s="35">
        <v>63549</v>
      </c>
      <c r="E14" s="35">
        <f>+C14+D14</f>
        <v>530163</v>
      </c>
    </row>
    <row r="15" spans="2:5" x14ac:dyDescent="0.25">
      <c r="B15" s="30" t="s">
        <v>3</v>
      </c>
      <c r="C15" s="35">
        <v>949881</v>
      </c>
      <c r="D15" s="35">
        <v>121533</v>
      </c>
      <c r="E15" s="35">
        <f>+C15+D15</f>
        <v>1071414</v>
      </c>
    </row>
    <row r="16" spans="2:5" x14ac:dyDescent="0.2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25">
      <c r="B17" s="30" t="s">
        <v>1</v>
      </c>
      <c r="C17" s="35">
        <v>62569</v>
      </c>
      <c r="D17" s="35">
        <v>8956</v>
      </c>
      <c r="E17" s="35">
        <f>+C17+D17</f>
        <v>71525</v>
      </c>
    </row>
    <row r="18" spans="2:5" s="31" customFormat="1" x14ac:dyDescent="0.25">
      <c r="B18" s="33" t="s">
        <v>39</v>
      </c>
      <c r="C18" s="32">
        <f>SUM(C14:C17)</f>
        <v>3258229</v>
      </c>
      <c r="D18" s="32">
        <f>SUM(D14:D17)</f>
        <v>486932</v>
      </c>
      <c r="E18" s="32">
        <f>SUM(E14:E17)</f>
        <v>3745161</v>
      </c>
    </row>
    <row r="19" spans="2:5" x14ac:dyDescent="0.25">
      <c r="B19" s="30"/>
      <c r="C19" s="30"/>
      <c r="D19" s="30"/>
      <c r="E19" s="30"/>
    </row>
    <row r="20" spans="2:5" s="38" customFormat="1" x14ac:dyDescent="0.25">
      <c r="B20" s="68" t="s">
        <v>46</v>
      </c>
      <c r="C20" s="68"/>
      <c r="D20" s="68"/>
      <c r="E20" s="68"/>
    </row>
    <row r="21" spans="2:5" s="36" customFormat="1" x14ac:dyDescent="0.2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25">
      <c r="B22" s="30" t="s">
        <v>41</v>
      </c>
      <c r="C22" s="35">
        <v>2278</v>
      </c>
      <c r="D22" s="35">
        <v>308</v>
      </c>
      <c r="E22" s="34">
        <f>+E6</f>
        <v>38681</v>
      </c>
    </row>
    <row r="23" spans="2:5" x14ac:dyDescent="0.25">
      <c r="B23" s="30" t="s">
        <v>40</v>
      </c>
      <c r="C23" s="35">
        <v>5398</v>
      </c>
      <c r="D23" s="35">
        <v>712</v>
      </c>
      <c r="E23" s="34">
        <f>+E7</f>
        <v>38686</v>
      </c>
    </row>
    <row r="24" spans="2:5" x14ac:dyDescent="0.25">
      <c r="B24" s="30" t="s">
        <v>2</v>
      </c>
      <c r="C24" s="35">
        <v>9238</v>
      </c>
      <c r="D24" s="35">
        <v>1717</v>
      </c>
      <c r="E24" s="34">
        <f>+E8</f>
        <v>38686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38686</v>
      </c>
    </row>
    <row r="26" spans="2:5" s="31" customFormat="1" x14ac:dyDescent="0.25">
      <c r="B26" s="33" t="s">
        <v>39</v>
      </c>
      <c r="C26" s="32">
        <f>SUM(C22:C25)</f>
        <v>17327</v>
      </c>
      <c r="D26" s="32">
        <f>SUM(D22:D25)</f>
        <v>2756</v>
      </c>
      <c r="E26" s="32">
        <f>SUM(C26:D26)</f>
        <v>20083</v>
      </c>
    </row>
    <row r="27" spans="2:5" x14ac:dyDescent="0.25">
      <c r="B27" s="30"/>
      <c r="C27" s="30"/>
      <c r="D27" s="30"/>
      <c r="E27" s="30"/>
    </row>
    <row r="28" spans="2:5" x14ac:dyDescent="0.25">
      <c r="B28" s="29" t="s">
        <v>38</v>
      </c>
    </row>
    <row r="29" spans="2:5" x14ac:dyDescent="0.25">
      <c r="B29" s="29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49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25">
      <c r="B6" s="30" t="s">
        <v>41</v>
      </c>
      <c r="C6" s="35">
        <v>308</v>
      </c>
      <c r="D6" s="35">
        <v>403</v>
      </c>
      <c r="E6" s="34">
        <v>38656</v>
      </c>
    </row>
    <row r="7" spans="2:5" x14ac:dyDescent="0.25">
      <c r="B7" s="30" t="s">
        <v>40</v>
      </c>
      <c r="C7" s="35">
        <v>352</v>
      </c>
      <c r="D7" s="35">
        <v>616</v>
      </c>
      <c r="E7" s="34">
        <v>38656</v>
      </c>
    </row>
    <row r="8" spans="2:5" x14ac:dyDescent="0.25">
      <c r="B8" s="30" t="s">
        <v>43</v>
      </c>
      <c r="C8" s="35">
        <v>754</v>
      </c>
      <c r="D8" s="35">
        <v>2531</v>
      </c>
      <c r="E8" s="34">
        <v>38656</v>
      </c>
    </row>
    <row r="9" spans="2:5" x14ac:dyDescent="0.25">
      <c r="B9" s="30" t="s">
        <v>1</v>
      </c>
      <c r="C9" s="35">
        <v>0</v>
      </c>
      <c r="D9" s="35">
        <v>24</v>
      </c>
      <c r="E9" s="34">
        <v>38656</v>
      </c>
    </row>
    <row r="10" spans="2:5" s="31" customFormat="1" x14ac:dyDescent="0.25">
      <c r="B10" s="31" t="s">
        <v>39</v>
      </c>
      <c r="C10" s="32">
        <f>SUM(C6:C9)</f>
        <v>1414</v>
      </c>
      <c r="D10" s="32">
        <f>SUM(D6:D9)</f>
        <v>3574</v>
      </c>
      <c r="E10" s="32">
        <f>SUM(C10:D10)</f>
        <v>4988</v>
      </c>
    </row>
    <row r="11" spans="2:5" x14ac:dyDescent="0.25">
      <c r="B11" s="30"/>
      <c r="C11" s="30"/>
      <c r="D11" s="30"/>
      <c r="E11" s="30"/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25">
      <c r="B14" s="30" t="s">
        <v>41</v>
      </c>
      <c r="C14" s="35">
        <v>466618</v>
      </c>
      <c r="D14" s="35">
        <v>63823</v>
      </c>
      <c r="E14" s="35">
        <f>+C14+D14</f>
        <v>530441</v>
      </c>
    </row>
    <row r="15" spans="2:5" x14ac:dyDescent="0.25">
      <c r="B15" s="30" t="s">
        <v>3</v>
      </c>
      <c r="C15" s="35">
        <v>948638</v>
      </c>
      <c r="D15" s="35">
        <v>121346</v>
      </c>
      <c r="E15" s="35">
        <f>+C15+D15</f>
        <v>1069984</v>
      </c>
    </row>
    <row r="16" spans="2:5" x14ac:dyDescent="0.2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25">
      <c r="B17" s="30" t="s">
        <v>1</v>
      </c>
      <c r="C17" s="35">
        <v>62547</v>
      </c>
      <c r="D17" s="35">
        <v>8921</v>
      </c>
      <c r="E17" s="35">
        <f>+C17+D17</f>
        <v>71468</v>
      </c>
    </row>
    <row r="18" spans="2:5" s="31" customFormat="1" x14ac:dyDescent="0.25">
      <c r="B18" s="33" t="s">
        <v>39</v>
      </c>
      <c r="C18" s="32">
        <f>SUM(C14:C17)</f>
        <v>3256968</v>
      </c>
      <c r="D18" s="32">
        <f>SUM(D14:D17)</f>
        <v>486984</v>
      </c>
      <c r="E18" s="32">
        <f>SUM(E14:E17)</f>
        <v>3743952</v>
      </c>
    </row>
    <row r="19" spans="2:5" x14ac:dyDescent="0.25">
      <c r="B19" s="30"/>
      <c r="C19" s="30"/>
      <c r="D19" s="30"/>
      <c r="E19" s="30"/>
    </row>
    <row r="20" spans="2:5" s="38" customFormat="1" x14ac:dyDescent="0.25">
      <c r="B20" s="68" t="s">
        <v>46</v>
      </c>
      <c r="C20" s="68"/>
      <c r="D20" s="68"/>
      <c r="E20" s="68"/>
    </row>
    <row r="21" spans="2:5" s="36" customFormat="1" x14ac:dyDescent="0.2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25">
      <c r="B22" s="30" t="s">
        <v>41</v>
      </c>
      <c r="C22" s="35">
        <v>2053</v>
      </c>
      <c r="D22" s="35">
        <v>311</v>
      </c>
      <c r="E22" s="34">
        <f>+E6</f>
        <v>38656</v>
      </c>
    </row>
    <row r="23" spans="2:5" x14ac:dyDescent="0.25">
      <c r="B23" s="30" t="s">
        <v>40</v>
      </c>
      <c r="C23" s="35">
        <v>5381</v>
      </c>
      <c r="D23" s="35">
        <v>731</v>
      </c>
      <c r="E23" s="34">
        <f>+E7</f>
        <v>38656</v>
      </c>
    </row>
    <row r="24" spans="2:5" x14ac:dyDescent="0.25">
      <c r="B24" s="30" t="s">
        <v>2</v>
      </c>
      <c r="C24" s="35">
        <v>9249</v>
      </c>
      <c r="D24" s="35">
        <v>1708</v>
      </c>
      <c r="E24" s="34">
        <f>+E8</f>
        <v>38656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38656</v>
      </c>
    </row>
    <row r="26" spans="2:5" s="31" customFormat="1" x14ac:dyDescent="0.25">
      <c r="B26" s="33" t="s">
        <v>39</v>
      </c>
      <c r="C26" s="32">
        <f>SUM(C22:C25)</f>
        <v>17096</v>
      </c>
      <c r="D26" s="32">
        <f>SUM(D22:D25)</f>
        <v>2769</v>
      </c>
      <c r="E26" s="32">
        <f>SUM(C26:D26)</f>
        <v>19865</v>
      </c>
    </row>
    <row r="27" spans="2:5" x14ac:dyDescent="0.25">
      <c r="B27" s="30"/>
      <c r="C27" s="30"/>
      <c r="D27" s="30"/>
      <c r="E27" s="30"/>
    </row>
    <row r="28" spans="2:5" x14ac:dyDescent="0.25">
      <c r="B28" s="29" t="s">
        <v>38</v>
      </c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50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316</v>
      </c>
      <c r="D6" s="35">
        <v>404</v>
      </c>
      <c r="E6" s="34">
        <v>38625</v>
      </c>
    </row>
    <row r="7" spans="2:5" x14ac:dyDescent="0.25">
      <c r="B7" s="30" t="s">
        <v>40</v>
      </c>
      <c r="C7" s="35">
        <v>353</v>
      </c>
      <c r="D7" s="35">
        <v>871</v>
      </c>
      <c r="E7" s="34">
        <v>38625</v>
      </c>
    </row>
    <row r="8" spans="2:5" x14ac:dyDescent="0.25">
      <c r="B8" s="30" t="s">
        <v>43</v>
      </c>
      <c r="C8" s="35">
        <v>763</v>
      </c>
      <c r="D8" s="35">
        <v>3020</v>
      </c>
      <c r="E8" s="34">
        <v>38625</v>
      </c>
    </row>
    <row r="9" spans="2:5" x14ac:dyDescent="0.25">
      <c r="B9" s="30" t="s">
        <v>1</v>
      </c>
      <c r="C9" s="35">
        <v>0</v>
      </c>
      <c r="D9" s="35">
        <v>24</v>
      </c>
      <c r="E9" s="34">
        <v>38625</v>
      </c>
    </row>
    <row r="10" spans="2:5" s="31" customFormat="1" x14ac:dyDescent="0.25">
      <c r="B10" s="33" t="s">
        <v>39</v>
      </c>
      <c r="C10" s="32">
        <f>SUM(C6:C9)</f>
        <v>1432</v>
      </c>
      <c r="D10" s="32">
        <f>SUM(D6:D9)</f>
        <v>4319</v>
      </c>
      <c r="E10" s="32">
        <f>SUM(C10:D10)</f>
        <v>5751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466360</v>
      </c>
      <c r="D14" s="35">
        <v>63885</v>
      </c>
      <c r="E14" s="35">
        <f>+C14+D14</f>
        <v>530245</v>
      </c>
    </row>
    <row r="15" spans="2:5" x14ac:dyDescent="0.25">
      <c r="B15" s="30" t="s">
        <v>3</v>
      </c>
      <c r="C15" s="35">
        <v>947873</v>
      </c>
      <c r="D15" s="35">
        <v>121208</v>
      </c>
      <c r="E15" s="35">
        <f>+C15+D15</f>
        <v>1069081</v>
      </c>
    </row>
    <row r="16" spans="2:5" x14ac:dyDescent="0.2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25">
      <c r="B17" s="30" t="s">
        <v>1</v>
      </c>
      <c r="C17" s="35">
        <v>62500</v>
      </c>
      <c r="D17" s="35">
        <v>8949</v>
      </c>
      <c r="E17" s="35">
        <f>+C17+D17</f>
        <v>71449</v>
      </c>
    </row>
    <row r="18" spans="2:5" s="31" customFormat="1" x14ac:dyDescent="0.25">
      <c r="B18" s="33" t="s">
        <v>39</v>
      </c>
      <c r="C18" s="32">
        <f>SUM(C14:C17)</f>
        <v>3251654</v>
      </c>
      <c r="D18" s="32">
        <f>SUM(D14:D17)</f>
        <v>486115</v>
      </c>
      <c r="E18" s="32">
        <f>SUM(E14:E17)</f>
        <v>3737769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25">
      <c r="B22" s="30" t="s">
        <v>41</v>
      </c>
      <c r="C22" s="35">
        <v>2268</v>
      </c>
      <c r="D22" s="35">
        <v>318</v>
      </c>
      <c r="E22" s="34">
        <f>+E6</f>
        <v>38625</v>
      </c>
    </row>
    <row r="23" spans="2:5" x14ac:dyDescent="0.25">
      <c r="B23" s="30" t="s">
        <v>40</v>
      </c>
      <c r="C23" s="35">
        <v>5376</v>
      </c>
      <c r="D23" s="35">
        <v>733</v>
      </c>
      <c r="E23" s="34">
        <f>+E7</f>
        <v>38625</v>
      </c>
    </row>
    <row r="24" spans="2:5" x14ac:dyDescent="0.25">
      <c r="B24" s="30" t="s">
        <v>2</v>
      </c>
      <c r="C24" s="35">
        <v>9232</v>
      </c>
      <c r="D24" s="35">
        <v>1732</v>
      </c>
      <c r="E24" s="34">
        <f>+E8</f>
        <v>38625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38625</v>
      </c>
    </row>
    <row r="26" spans="2:5" s="31" customFormat="1" x14ac:dyDescent="0.25">
      <c r="B26" s="33" t="s">
        <v>39</v>
      </c>
      <c r="C26" s="32">
        <f>SUM(C22:C25)</f>
        <v>17289</v>
      </c>
      <c r="D26" s="32">
        <f>SUM(D22:D25)</f>
        <v>2802</v>
      </c>
      <c r="E26" s="32">
        <f>SUM(C26:D26)</f>
        <v>20091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51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318</v>
      </c>
      <c r="D6" s="35">
        <v>419</v>
      </c>
      <c r="E6" s="34">
        <v>38595</v>
      </c>
    </row>
    <row r="7" spans="2:5" x14ac:dyDescent="0.25">
      <c r="B7" s="30" t="s">
        <v>40</v>
      </c>
      <c r="C7" s="35">
        <v>355</v>
      </c>
      <c r="D7" s="35">
        <v>876</v>
      </c>
      <c r="E7" s="34">
        <v>38595</v>
      </c>
    </row>
    <row r="8" spans="2:5" x14ac:dyDescent="0.25">
      <c r="B8" s="30" t="s">
        <v>43</v>
      </c>
      <c r="C8" s="35">
        <v>769</v>
      </c>
      <c r="D8" s="35">
        <v>3139</v>
      </c>
      <c r="E8" s="34">
        <v>38595</v>
      </c>
    </row>
    <row r="9" spans="2:5" x14ac:dyDescent="0.25">
      <c r="B9" s="30" t="s">
        <v>1</v>
      </c>
      <c r="C9" s="35">
        <v>0</v>
      </c>
      <c r="D9" s="35">
        <v>24</v>
      </c>
      <c r="E9" s="34">
        <v>38595</v>
      </c>
    </row>
    <row r="10" spans="2:5" s="31" customFormat="1" x14ac:dyDescent="0.25">
      <c r="B10" s="33" t="s">
        <v>39</v>
      </c>
      <c r="C10" s="32">
        <f>SUM(C6:C9)</f>
        <v>1442</v>
      </c>
      <c r="D10" s="32">
        <f>SUM(D6:D9)</f>
        <v>4458</v>
      </c>
      <c r="E10" s="32">
        <f>SUM(C10:D10)</f>
        <v>5900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465992</v>
      </c>
      <c r="D14" s="35">
        <v>63851</v>
      </c>
      <c r="E14" s="35">
        <f>+C14+D14</f>
        <v>529843</v>
      </c>
    </row>
    <row r="15" spans="2:5" x14ac:dyDescent="0.25">
      <c r="B15" s="30" t="s">
        <v>3</v>
      </c>
      <c r="C15" s="35">
        <v>947386</v>
      </c>
      <c r="D15" s="35">
        <v>121045</v>
      </c>
      <c r="E15" s="35">
        <f>+C15+D15</f>
        <v>1068431</v>
      </c>
    </row>
    <row r="16" spans="2:5" x14ac:dyDescent="0.2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25">
      <c r="B17" s="30" t="s">
        <v>1</v>
      </c>
      <c r="C17" s="35">
        <v>62499</v>
      </c>
      <c r="D17" s="35">
        <v>8944</v>
      </c>
      <c r="E17" s="35">
        <f>+C17+D17</f>
        <v>71443</v>
      </c>
    </row>
    <row r="18" spans="2:5" s="31" customFormat="1" x14ac:dyDescent="0.25">
      <c r="B18" s="33" t="s">
        <v>39</v>
      </c>
      <c r="C18" s="32">
        <f>SUM(C14:C17)</f>
        <v>3250798</v>
      </c>
      <c r="D18" s="32">
        <f>SUM(D14:D17)</f>
        <v>485913</v>
      </c>
      <c r="E18" s="32">
        <f>SUM(E14:E17)</f>
        <v>3736711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25">
      <c r="B22" s="30" t="s">
        <v>41</v>
      </c>
      <c r="C22" s="35">
        <v>2267</v>
      </c>
      <c r="D22" s="35">
        <v>319</v>
      </c>
      <c r="E22" s="34">
        <f>+E6</f>
        <v>38595</v>
      </c>
    </row>
    <row r="23" spans="2:5" x14ac:dyDescent="0.25">
      <c r="B23" s="30" t="s">
        <v>40</v>
      </c>
      <c r="C23" s="35">
        <v>5380</v>
      </c>
      <c r="D23" s="35">
        <v>732</v>
      </c>
      <c r="E23" s="34">
        <f>+E7</f>
        <v>38595</v>
      </c>
    </row>
    <row r="24" spans="2:5" x14ac:dyDescent="0.25">
      <c r="B24" s="30" t="s">
        <v>2</v>
      </c>
      <c r="C24" s="35">
        <v>9219</v>
      </c>
      <c r="D24" s="35">
        <v>1750</v>
      </c>
      <c r="E24" s="34">
        <f>+E8</f>
        <v>38595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38595</v>
      </c>
    </row>
    <row r="26" spans="2:5" s="31" customFormat="1" x14ac:dyDescent="0.25">
      <c r="B26" s="33" t="s">
        <v>39</v>
      </c>
      <c r="C26" s="32">
        <f>SUM(C22:C25)</f>
        <v>17279</v>
      </c>
      <c r="D26" s="32">
        <f>SUM(D22:D25)</f>
        <v>2820</v>
      </c>
      <c r="E26" s="32">
        <f>SUM(C26:D26)</f>
        <v>20099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52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322</v>
      </c>
      <c r="D6" s="35">
        <v>412</v>
      </c>
      <c r="E6" s="34">
        <v>38564</v>
      </c>
    </row>
    <row r="7" spans="2:5" x14ac:dyDescent="0.25">
      <c r="B7" s="30" t="s">
        <v>40</v>
      </c>
      <c r="C7" s="35">
        <v>351</v>
      </c>
      <c r="D7" s="35">
        <v>879</v>
      </c>
      <c r="E7" s="34">
        <v>38564</v>
      </c>
    </row>
    <row r="8" spans="2:5" x14ac:dyDescent="0.25">
      <c r="B8" s="30" t="s">
        <v>43</v>
      </c>
      <c r="C8" s="35">
        <v>774</v>
      </c>
      <c r="D8" s="35">
        <v>3176</v>
      </c>
      <c r="E8" s="34">
        <v>38564</v>
      </c>
    </row>
    <row r="9" spans="2:5" x14ac:dyDescent="0.25">
      <c r="B9" s="30" t="s">
        <v>1</v>
      </c>
      <c r="C9" s="35">
        <v>0</v>
      </c>
      <c r="D9" s="35">
        <v>24</v>
      </c>
      <c r="E9" s="34">
        <v>38564</v>
      </c>
    </row>
    <row r="10" spans="2:5" s="31" customFormat="1" x14ac:dyDescent="0.25">
      <c r="B10" s="33" t="s">
        <v>39</v>
      </c>
      <c r="C10" s="32">
        <f>SUM(C6:C9)</f>
        <v>1447</v>
      </c>
      <c r="D10" s="32">
        <f>SUM(D6:D9)</f>
        <v>4491</v>
      </c>
      <c r="E10" s="32">
        <f>SUM(C10:D10)</f>
        <v>5938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465069</v>
      </c>
      <c r="D14" s="35">
        <v>63775</v>
      </c>
      <c r="E14" s="35">
        <f>+C14+D14</f>
        <v>528844</v>
      </c>
    </row>
    <row r="15" spans="2:5" x14ac:dyDescent="0.25">
      <c r="B15" s="30" t="s">
        <v>3</v>
      </c>
      <c r="C15" s="35">
        <v>946411</v>
      </c>
      <c r="D15" s="35">
        <v>120923</v>
      </c>
      <c r="E15" s="35">
        <f>+C15+D15</f>
        <v>1067334</v>
      </c>
    </row>
    <row r="16" spans="2:5" x14ac:dyDescent="0.2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25">
      <c r="B17" s="30" t="s">
        <v>1</v>
      </c>
      <c r="C17" s="35">
        <v>62487</v>
      </c>
      <c r="D17" s="35">
        <v>8939</v>
      </c>
      <c r="E17" s="35">
        <f>+C17+D17</f>
        <v>71426</v>
      </c>
    </row>
    <row r="18" spans="2:5" s="31" customFormat="1" x14ac:dyDescent="0.25">
      <c r="B18" s="33" t="s">
        <v>39</v>
      </c>
      <c r="C18" s="32">
        <f>SUM(C14:C17)</f>
        <v>3248888</v>
      </c>
      <c r="D18" s="32">
        <f>SUM(D14:D17)</f>
        <v>485710</v>
      </c>
      <c r="E18" s="32">
        <f>SUM(E14:E17)</f>
        <v>3734598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25">
      <c r="B22" s="30" t="s">
        <v>41</v>
      </c>
      <c r="C22" s="35">
        <v>2269</v>
      </c>
      <c r="D22" s="35">
        <v>317.39999999999998</v>
      </c>
      <c r="E22" s="34">
        <f>+E6</f>
        <v>38564</v>
      </c>
    </row>
    <row r="23" spans="2:5" x14ac:dyDescent="0.25">
      <c r="B23" s="30" t="s">
        <v>40</v>
      </c>
      <c r="C23" s="35">
        <v>5383</v>
      </c>
      <c r="D23" s="35">
        <v>729</v>
      </c>
      <c r="E23" s="34">
        <f>+E7</f>
        <v>38564</v>
      </c>
    </row>
    <row r="24" spans="2:5" x14ac:dyDescent="0.25">
      <c r="B24" s="30" t="s">
        <v>2</v>
      </c>
      <c r="C24" s="35">
        <v>9256</v>
      </c>
      <c r="D24" s="35">
        <v>1750</v>
      </c>
      <c r="E24" s="34">
        <f>+E8</f>
        <v>38564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38564</v>
      </c>
    </row>
    <row r="26" spans="2:5" s="31" customFormat="1" x14ac:dyDescent="0.25">
      <c r="B26" s="33" t="s">
        <v>39</v>
      </c>
      <c r="C26" s="32">
        <f>SUM(C22:C25)</f>
        <v>17321</v>
      </c>
      <c r="D26" s="32">
        <f>SUM(D22:D25)</f>
        <v>2815.4</v>
      </c>
      <c r="E26" s="32">
        <f>SUM(C26:D26)</f>
        <v>20136.400000000001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53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323</v>
      </c>
      <c r="D6" s="35">
        <v>444</v>
      </c>
      <c r="E6" s="34">
        <v>38533</v>
      </c>
    </row>
    <row r="7" spans="2:5" x14ac:dyDescent="0.25">
      <c r="B7" s="30" t="s">
        <v>40</v>
      </c>
      <c r="C7" s="35">
        <v>349</v>
      </c>
      <c r="D7" s="35">
        <v>883</v>
      </c>
      <c r="E7" s="34">
        <v>38533</v>
      </c>
    </row>
    <row r="8" spans="2:5" x14ac:dyDescent="0.25">
      <c r="B8" s="30" t="s">
        <v>43</v>
      </c>
      <c r="C8" s="35">
        <v>781</v>
      </c>
      <c r="D8" s="35">
        <v>3203</v>
      </c>
      <c r="E8" s="34">
        <v>38533</v>
      </c>
    </row>
    <row r="9" spans="2:5" x14ac:dyDescent="0.25">
      <c r="B9" s="30" t="s">
        <v>1</v>
      </c>
      <c r="C9" s="35">
        <v>0</v>
      </c>
      <c r="D9" s="35">
        <v>24</v>
      </c>
      <c r="E9" s="34">
        <v>38533</v>
      </c>
    </row>
    <row r="10" spans="2:5" s="31" customFormat="1" x14ac:dyDescent="0.25">
      <c r="B10" s="33" t="s">
        <v>39</v>
      </c>
      <c r="C10" s="32">
        <f>SUM(C6:C9)</f>
        <v>1453</v>
      </c>
      <c r="D10" s="32">
        <f>SUM(D6:D9)</f>
        <v>4554</v>
      </c>
      <c r="E10" s="32">
        <f>SUM(C10:D10)</f>
        <v>6007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464175</v>
      </c>
      <c r="D14" s="35">
        <v>63679</v>
      </c>
      <c r="E14" s="35">
        <f>+C14+D14</f>
        <v>527854</v>
      </c>
    </row>
    <row r="15" spans="2:5" x14ac:dyDescent="0.25">
      <c r="B15" s="30" t="s">
        <v>3</v>
      </c>
      <c r="C15" s="35">
        <v>946277</v>
      </c>
      <c r="D15" s="35">
        <v>120816</v>
      </c>
      <c r="E15" s="35">
        <f>+C15+D15</f>
        <v>1067093</v>
      </c>
    </row>
    <row r="16" spans="2:5" x14ac:dyDescent="0.2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25">
      <c r="B17" s="30" t="s">
        <v>1</v>
      </c>
      <c r="C17" s="35">
        <v>62459</v>
      </c>
      <c r="D17" s="35">
        <v>8923</v>
      </c>
      <c r="E17" s="35">
        <f>+C17+D17</f>
        <v>71382</v>
      </c>
    </row>
    <row r="18" spans="2:5" s="31" customFormat="1" x14ac:dyDescent="0.25">
      <c r="B18" s="33" t="s">
        <v>39</v>
      </c>
      <c r="C18" s="32">
        <f>SUM(C14:C17)</f>
        <v>3247832</v>
      </c>
      <c r="D18" s="32">
        <f>SUM(D14:D17)</f>
        <v>485491</v>
      </c>
      <c r="E18" s="32">
        <f>SUM(E14:E17)</f>
        <v>3733323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2038</v>
      </c>
      <c r="D22" s="35">
        <v>319</v>
      </c>
      <c r="E22" s="34">
        <f>+E6</f>
        <v>38533</v>
      </c>
    </row>
    <row r="23" spans="2:5" x14ac:dyDescent="0.25">
      <c r="B23" s="30" t="s">
        <v>40</v>
      </c>
      <c r="C23" s="35">
        <v>5386</v>
      </c>
      <c r="D23" s="35">
        <v>728</v>
      </c>
      <c r="E23" s="34">
        <f>+E7</f>
        <v>38533</v>
      </c>
    </row>
    <row r="24" spans="2:5" x14ac:dyDescent="0.25">
      <c r="B24" s="30" t="s">
        <v>2</v>
      </c>
      <c r="C24" s="35">
        <v>9293</v>
      </c>
      <c r="D24" s="35">
        <v>1719</v>
      </c>
      <c r="E24" s="34">
        <f>+E8</f>
        <v>38533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38533</v>
      </c>
    </row>
    <row r="26" spans="2:5" s="31" customFormat="1" x14ac:dyDescent="0.25">
      <c r="B26" s="33" t="s">
        <v>39</v>
      </c>
      <c r="C26" s="32">
        <f>SUM(C22:C25)</f>
        <v>17130</v>
      </c>
      <c r="D26" s="32">
        <f>SUM(D22:D25)</f>
        <v>2785</v>
      </c>
      <c r="E26" s="32">
        <f>SUM(C26:D26)</f>
        <v>19915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54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328</v>
      </c>
      <c r="D6" s="35">
        <v>457</v>
      </c>
      <c r="E6" s="34">
        <v>38499</v>
      </c>
    </row>
    <row r="7" spans="2:5" x14ac:dyDescent="0.25">
      <c r="B7" s="30" t="s">
        <v>40</v>
      </c>
      <c r="C7" s="35">
        <v>353</v>
      </c>
      <c r="D7" s="35">
        <v>1005</v>
      </c>
      <c r="E7" s="34">
        <v>38503</v>
      </c>
    </row>
    <row r="8" spans="2:5" x14ac:dyDescent="0.25">
      <c r="B8" s="30" t="s">
        <v>43</v>
      </c>
      <c r="C8" s="35">
        <v>787</v>
      </c>
      <c r="D8" s="35">
        <v>3343</v>
      </c>
      <c r="E8" s="34">
        <v>38503</v>
      </c>
    </row>
    <row r="9" spans="2:5" x14ac:dyDescent="0.25">
      <c r="B9" s="30" t="s">
        <v>1</v>
      </c>
      <c r="C9" s="35">
        <v>0</v>
      </c>
      <c r="D9" s="35">
        <v>26</v>
      </c>
      <c r="E9" s="34">
        <v>38503</v>
      </c>
    </row>
    <row r="10" spans="2:5" s="31" customFormat="1" x14ac:dyDescent="0.25">
      <c r="B10" s="33" t="s">
        <v>39</v>
      </c>
      <c r="C10" s="32">
        <f>SUM(C6:C9)</f>
        <v>1468</v>
      </c>
      <c r="D10" s="32">
        <f>SUM(D6:D9)</f>
        <v>4831</v>
      </c>
      <c r="E10" s="32">
        <f>SUM(C10:D10)</f>
        <v>6299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463497</v>
      </c>
      <c r="D14" s="35">
        <v>63606</v>
      </c>
      <c r="E14" s="35">
        <f>+C14+D14</f>
        <v>527103</v>
      </c>
    </row>
    <row r="15" spans="2:5" x14ac:dyDescent="0.25">
      <c r="B15" s="30" t="s">
        <v>3</v>
      </c>
      <c r="C15" s="35">
        <v>945448</v>
      </c>
      <c r="D15" s="35">
        <v>120778</v>
      </c>
      <c r="E15" s="35">
        <f>+C15+D15</f>
        <v>1066226</v>
      </c>
    </row>
    <row r="16" spans="2:5" x14ac:dyDescent="0.2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25">
      <c r="B17" s="30" t="s">
        <v>1</v>
      </c>
      <c r="C17" s="35">
        <v>62546</v>
      </c>
      <c r="D17" s="35">
        <v>8893</v>
      </c>
      <c r="E17" s="35">
        <f>+C17+D17</f>
        <v>71439</v>
      </c>
    </row>
    <row r="18" spans="2:5" s="31" customFormat="1" x14ac:dyDescent="0.25">
      <c r="B18" s="33" t="s">
        <v>39</v>
      </c>
      <c r="C18" s="32">
        <f>SUM(C14:C17)</f>
        <v>3243777</v>
      </c>
      <c r="D18" s="32">
        <f>SUM(D14:D17)</f>
        <v>484315</v>
      </c>
      <c r="E18" s="32">
        <f>SUM(E14:E17)</f>
        <v>3728092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2276</v>
      </c>
      <c r="D22" s="35">
        <v>310</v>
      </c>
      <c r="E22" s="34">
        <f>+E6</f>
        <v>38499</v>
      </c>
    </row>
    <row r="23" spans="2:5" x14ac:dyDescent="0.25">
      <c r="B23" s="30" t="s">
        <v>40</v>
      </c>
      <c r="C23" s="35">
        <v>5432</v>
      </c>
      <c r="D23" s="35">
        <v>739</v>
      </c>
      <c r="E23" s="34">
        <f>+E7</f>
        <v>38503</v>
      </c>
    </row>
    <row r="24" spans="2:5" x14ac:dyDescent="0.25">
      <c r="B24" s="30" t="s">
        <v>2</v>
      </c>
      <c r="C24" s="35">
        <v>9290</v>
      </c>
      <c r="D24" s="35">
        <v>1717</v>
      </c>
      <c r="E24" s="34">
        <f>+E8</f>
        <v>38503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38503</v>
      </c>
    </row>
    <row r="26" spans="2:5" s="31" customFormat="1" x14ac:dyDescent="0.25">
      <c r="B26" s="33" t="s">
        <v>39</v>
      </c>
      <c r="C26" s="32">
        <f>SUM(C22:C25)</f>
        <v>17411</v>
      </c>
      <c r="D26" s="32">
        <f>SUM(D22:D25)</f>
        <v>2785</v>
      </c>
      <c r="E26" s="32">
        <f>SUM(C26:D26)</f>
        <v>20196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6" t="s">
        <v>55</v>
      </c>
      <c r="C2" s="66"/>
      <c r="D2" s="66"/>
      <c r="E2" s="66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331</v>
      </c>
      <c r="D6" s="35">
        <v>868</v>
      </c>
      <c r="E6" s="34">
        <v>38408</v>
      </c>
    </row>
    <row r="7" spans="2:5" x14ac:dyDescent="0.25">
      <c r="B7" s="30" t="s">
        <v>40</v>
      </c>
      <c r="C7" s="35">
        <v>347</v>
      </c>
      <c r="D7" s="35">
        <v>2178</v>
      </c>
      <c r="E7" s="34">
        <v>38411</v>
      </c>
    </row>
    <row r="8" spans="2:5" x14ac:dyDescent="0.25">
      <c r="B8" s="30" t="s">
        <v>43</v>
      </c>
      <c r="C8" s="35">
        <v>803</v>
      </c>
      <c r="D8" s="35">
        <v>5681</v>
      </c>
      <c r="E8" s="34">
        <v>38411</v>
      </c>
    </row>
    <row r="9" spans="2:5" x14ac:dyDescent="0.25">
      <c r="B9" s="30" t="s">
        <v>1</v>
      </c>
      <c r="C9" s="35">
        <v>0</v>
      </c>
      <c r="D9" s="35">
        <v>30</v>
      </c>
      <c r="E9" s="34">
        <v>38411</v>
      </c>
    </row>
    <row r="10" spans="2:5" s="31" customFormat="1" x14ac:dyDescent="0.25">
      <c r="B10" s="33" t="s">
        <v>0</v>
      </c>
      <c r="C10" s="32">
        <f>SUM(C6:C9)</f>
        <v>1481</v>
      </c>
      <c r="D10" s="32">
        <f>SUM(D6:D9)</f>
        <v>8757</v>
      </c>
      <c r="E10" s="32">
        <f>SUM(C10:D10)</f>
        <v>10238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462078</v>
      </c>
      <c r="D14" s="35">
        <v>63329</v>
      </c>
      <c r="E14" s="35">
        <f>+C14+D14</f>
        <v>525407</v>
      </c>
    </row>
    <row r="15" spans="2:5" x14ac:dyDescent="0.25">
      <c r="B15" s="30" t="s">
        <v>3</v>
      </c>
      <c r="C15" s="35">
        <v>943359</v>
      </c>
      <c r="D15" s="35">
        <v>120126</v>
      </c>
      <c r="E15" s="35">
        <f>+C15+D15</f>
        <v>1063485</v>
      </c>
    </row>
    <row r="16" spans="2:5" x14ac:dyDescent="0.2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25">
      <c r="B17" s="30" t="s">
        <v>1</v>
      </c>
      <c r="C17" s="35">
        <v>62590</v>
      </c>
      <c r="D17" s="35">
        <v>8900</v>
      </c>
      <c r="E17" s="35">
        <f>+C17+D17</f>
        <v>71490</v>
      </c>
    </row>
    <row r="18" spans="2:5" s="31" customFormat="1" x14ac:dyDescent="0.25">
      <c r="B18" s="33" t="s">
        <v>0</v>
      </c>
      <c r="C18" s="32">
        <f>SUM(C14:C17)</f>
        <v>3240313</v>
      </c>
      <c r="D18" s="32">
        <f>SUM(D14:D17)</f>
        <v>483393</v>
      </c>
      <c r="E18" s="32">
        <f>SUM(E14:E17)</f>
        <v>3723706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2232.5</v>
      </c>
      <c r="D22" s="35">
        <v>353.5</v>
      </c>
      <c r="E22" s="34">
        <f>+E6</f>
        <v>38408</v>
      </c>
    </row>
    <row r="23" spans="2:5" x14ac:dyDescent="0.25">
      <c r="B23" s="30" t="s">
        <v>40</v>
      </c>
      <c r="C23" s="35">
        <v>5297</v>
      </c>
      <c r="D23" s="35">
        <v>870</v>
      </c>
      <c r="E23" s="34">
        <f>+E7</f>
        <v>38411</v>
      </c>
    </row>
    <row r="24" spans="2:5" x14ac:dyDescent="0.25">
      <c r="B24" s="30" t="s">
        <v>2</v>
      </c>
      <c r="C24" s="35">
        <v>9134.6</v>
      </c>
      <c r="D24" s="35">
        <v>1856.1</v>
      </c>
      <c r="E24" s="34">
        <f>+E8</f>
        <v>38411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38411</v>
      </c>
    </row>
    <row r="26" spans="2:5" s="31" customFormat="1" x14ac:dyDescent="0.25">
      <c r="B26" s="33" t="s">
        <v>0</v>
      </c>
      <c r="C26" s="32">
        <f>SUM(C22:C25)</f>
        <v>17077.099999999999</v>
      </c>
      <c r="D26" s="32">
        <f>SUM(D22:D25)</f>
        <v>3098.6</v>
      </c>
      <c r="E26" s="32">
        <f>SUM(C26:D26)</f>
        <v>20175.699999999997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  <row r="29" spans="2:5" x14ac:dyDescent="0.2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56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347</v>
      </c>
      <c r="D6" s="35">
        <v>874</v>
      </c>
      <c r="E6" s="34">
        <v>38352</v>
      </c>
    </row>
    <row r="7" spans="2:5" x14ac:dyDescent="0.25">
      <c r="B7" s="30" t="s">
        <v>40</v>
      </c>
      <c r="C7" s="35">
        <v>367</v>
      </c>
      <c r="D7" s="35">
        <v>2198</v>
      </c>
      <c r="E7" s="34">
        <v>38352</v>
      </c>
    </row>
    <row r="8" spans="2:5" x14ac:dyDescent="0.25">
      <c r="B8" s="30" t="s">
        <v>2</v>
      </c>
      <c r="C8" s="35">
        <v>830</v>
      </c>
      <c r="D8" s="35">
        <v>5334</v>
      </c>
      <c r="E8" s="34">
        <v>38352</v>
      </c>
    </row>
    <row r="9" spans="2:5" x14ac:dyDescent="0.25">
      <c r="B9" s="30" t="s">
        <v>1</v>
      </c>
      <c r="C9" s="35">
        <v>0</v>
      </c>
      <c r="D9" s="35">
        <v>24</v>
      </c>
      <c r="E9" s="34">
        <v>38352</v>
      </c>
    </row>
    <row r="10" spans="2:5" s="31" customFormat="1" x14ac:dyDescent="0.25">
      <c r="B10" s="33" t="s">
        <v>39</v>
      </c>
      <c r="C10" s="32">
        <f>SUM(C6:C9)</f>
        <v>1544</v>
      </c>
      <c r="D10" s="32">
        <f>SUM(D6:D9)</f>
        <v>8430</v>
      </c>
      <c r="E10" s="32">
        <f>SUM(C10:D10)</f>
        <v>9974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460524</v>
      </c>
      <c r="D14" s="35">
        <v>63141</v>
      </c>
      <c r="E14" s="35">
        <f>+C14+D14</f>
        <v>523665</v>
      </c>
    </row>
    <row r="15" spans="2:5" x14ac:dyDescent="0.25">
      <c r="B15" s="30" t="s">
        <v>3</v>
      </c>
      <c r="C15" s="35">
        <v>941917</v>
      </c>
      <c r="D15" s="35">
        <v>119847</v>
      </c>
      <c r="E15" s="35">
        <f>+C15+D15</f>
        <v>1061764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62538</v>
      </c>
      <c r="D17" s="35">
        <v>8941</v>
      </c>
      <c r="E17" s="35">
        <f>+C17+D17</f>
        <v>71479</v>
      </c>
    </row>
    <row r="18" spans="2:5" s="31" customFormat="1" x14ac:dyDescent="0.25">
      <c r="B18" s="33" t="s">
        <v>39</v>
      </c>
      <c r="C18" s="32">
        <f>SUM(C14:C17)</f>
        <v>3216113</v>
      </c>
      <c r="D18" s="32">
        <f>SUM(D14:D17)</f>
        <v>469704</v>
      </c>
      <c r="E18" s="32">
        <f>SUM(E14:E17)</f>
        <v>3685817</v>
      </c>
    </row>
    <row r="19" spans="2:5" x14ac:dyDescent="0.25">
      <c r="B19" s="30"/>
    </row>
    <row r="20" spans="2:5" s="38" customFormat="1" x14ac:dyDescent="0.25">
      <c r="B20" s="67" t="s">
        <v>46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2232.5</v>
      </c>
      <c r="D22" s="35">
        <v>353.5</v>
      </c>
      <c r="E22" s="34">
        <f>+E6</f>
        <v>38352</v>
      </c>
    </row>
    <row r="23" spans="2:5" x14ac:dyDescent="0.25">
      <c r="B23" s="30" t="s">
        <v>40</v>
      </c>
      <c r="C23" s="35">
        <v>5434</v>
      </c>
      <c r="D23" s="35">
        <v>864.3</v>
      </c>
      <c r="E23" s="34">
        <f>+E7</f>
        <v>38352</v>
      </c>
    </row>
    <row r="24" spans="2:5" x14ac:dyDescent="0.25">
      <c r="B24" s="30" t="s">
        <v>2</v>
      </c>
      <c r="C24" s="35">
        <v>9391</v>
      </c>
      <c r="D24" s="35">
        <v>1838</v>
      </c>
      <c r="E24" s="34">
        <f>+E8</f>
        <v>38352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38352</v>
      </c>
    </row>
    <row r="26" spans="2:5" s="31" customFormat="1" x14ac:dyDescent="0.25">
      <c r="B26" s="33" t="s">
        <v>39</v>
      </c>
      <c r="C26" s="32">
        <f>SUM(C22:C25)</f>
        <v>17470.5</v>
      </c>
      <c r="D26" s="32">
        <f>SUM(D22:D25)</f>
        <v>3074.8</v>
      </c>
      <c r="E26" s="32">
        <f>SUM(C26:D26)</f>
        <v>20545.3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38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59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339</v>
      </c>
      <c r="D6" s="35">
        <v>861</v>
      </c>
      <c r="E6" s="34">
        <v>38317</v>
      </c>
    </row>
    <row r="7" spans="2:5" x14ac:dyDescent="0.25">
      <c r="B7" s="30" t="s">
        <v>40</v>
      </c>
      <c r="C7" s="35">
        <v>366</v>
      </c>
      <c r="D7" s="35">
        <v>2235</v>
      </c>
      <c r="E7" s="34">
        <v>38321</v>
      </c>
    </row>
    <row r="8" spans="2:5" x14ac:dyDescent="0.25">
      <c r="B8" s="30" t="s">
        <v>2</v>
      </c>
      <c r="C8" s="35">
        <v>841</v>
      </c>
      <c r="D8" s="35">
        <v>5524</v>
      </c>
      <c r="E8" s="34">
        <v>38321</v>
      </c>
    </row>
    <row r="9" spans="2:5" x14ac:dyDescent="0.25">
      <c r="B9" s="30" t="s">
        <v>1</v>
      </c>
      <c r="C9" s="35">
        <v>0</v>
      </c>
      <c r="D9" s="35">
        <v>24</v>
      </c>
      <c r="E9" s="34">
        <v>38321</v>
      </c>
    </row>
    <row r="10" spans="2:5" s="31" customFormat="1" x14ac:dyDescent="0.25">
      <c r="B10" s="33" t="s">
        <v>39</v>
      </c>
      <c r="C10" s="32">
        <f>SUM(C6:C9)</f>
        <v>1546</v>
      </c>
      <c r="D10" s="32">
        <f>SUM(D6:D9)</f>
        <v>8644</v>
      </c>
      <c r="E10" s="32">
        <f>SUM(C10:D10)</f>
        <v>10190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459231</v>
      </c>
      <c r="D14" s="35">
        <v>63032</v>
      </c>
      <c r="E14" s="35">
        <f>+C14+D14</f>
        <v>522263</v>
      </c>
    </row>
    <row r="15" spans="2:5" x14ac:dyDescent="0.25">
      <c r="B15" s="30" t="s">
        <v>3</v>
      </c>
      <c r="C15" s="35">
        <v>941124</v>
      </c>
      <c r="D15" s="35">
        <v>119862</v>
      </c>
      <c r="E15" s="35">
        <f>+C15+D15</f>
        <v>1060986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62512</v>
      </c>
      <c r="D17" s="35">
        <v>8911</v>
      </c>
      <c r="E17" s="35">
        <f>+C17+D17</f>
        <v>71423</v>
      </c>
    </row>
    <row r="18" spans="2:5" s="31" customFormat="1" x14ac:dyDescent="0.25">
      <c r="B18" s="33" t="s">
        <v>39</v>
      </c>
      <c r="C18" s="32">
        <f>SUM(C14:C17)</f>
        <v>3214001</v>
      </c>
      <c r="D18" s="32">
        <f>SUM(D14:D17)</f>
        <v>469580</v>
      </c>
      <c r="E18" s="32">
        <f>SUM(E14:E17)</f>
        <v>3683581</v>
      </c>
    </row>
    <row r="19" spans="2:5" x14ac:dyDescent="0.25">
      <c r="B19" s="30"/>
    </row>
    <row r="20" spans="2:5" s="38" customFormat="1" x14ac:dyDescent="0.25">
      <c r="B20" s="67" t="s">
        <v>58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2246</v>
      </c>
      <c r="D22" s="35">
        <v>340.1</v>
      </c>
      <c r="E22" s="34">
        <f>+E6</f>
        <v>38317</v>
      </c>
    </row>
    <row r="23" spans="2:5" x14ac:dyDescent="0.25">
      <c r="B23" s="30" t="s">
        <v>40</v>
      </c>
      <c r="C23" s="35">
        <v>5334.1</v>
      </c>
      <c r="D23" s="35">
        <v>964.4</v>
      </c>
      <c r="E23" s="34">
        <f>+E7</f>
        <v>38321</v>
      </c>
    </row>
    <row r="24" spans="2:5" x14ac:dyDescent="0.25">
      <c r="B24" s="30" t="s">
        <v>2</v>
      </c>
      <c r="C24" s="35">
        <v>9388</v>
      </c>
      <c r="D24" s="35">
        <v>1841.7</v>
      </c>
      <c r="E24" s="34">
        <f>+E8</f>
        <v>38321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38321</v>
      </c>
    </row>
    <row r="26" spans="2:5" s="31" customFormat="1" x14ac:dyDescent="0.25">
      <c r="B26" s="33" t="s">
        <v>39</v>
      </c>
      <c r="C26" s="32">
        <f>SUM(C22:C25)</f>
        <v>17381.099999999999</v>
      </c>
      <c r="D26" s="32">
        <f>SUM(D22:D25)</f>
        <v>3165.2</v>
      </c>
      <c r="E26" s="32">
        <f>SUM(C26:D26)</f>
        <v>20546.3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60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337</v>
      </c>
      <c r="D6" s="35">
        <v>861</v>
      </c>
      <c r="E6" s="34">
        <v>38291</v>
      </c>
    </row>
    <row r="7" spans="2:5" x14ac:dyDescent="0.25">
      <c r="B7" s="30" t="s">
        <v>40</v>
      </c>
      <c r="C7" s="35">
        <v>361</v>
      </c>
      <c r="D7" s="35">
        <v>2246</v>
      </c>
      <c r="E7" s="34">
        <v>38291</v>
      </c>
    </row>
    <row r="8" spans="2:5" x14ac:dyDescent="0.25">
      <c r="B8" s="30" t="s">
        <v>2</v>
      </c>
      <c r="C8" s="35">
        <v>846</v>
      </c>
      <c r="D8" s="35">
        <v>5609</v>
      </c>
      <c r="E8" s="34">
        <v>38291</v>
      </c>
    </row>
    <row r="9" spans="2:5" x14ac:dyDescent="0.25">
      <c r="B9" s="30" t="s">
        <v>1</v>
      </c>
      <c r="C9" s="35">
        <v>0</v>
      </c>
      <c r="D9" s="35">
        <v>24</v>
      </c>
      <c r="E9" s="34">
        <v>38291</v>
      </c>
    </row>
    <row r="10" spans="2:5" s="31" customFormat="1" x14ac:dyDescent="0.25">
      <c r="B10" s="33" t="s">
        <v>39</v>
      </c>
      <c r="C10" s="32">
        <f>SUM(C6:C9)</f>
        <v>1544</v>
      </c>
      <c r="D10" s="32">
        <f>SUM(D6:D9)</f>
        <v>8740</v>
      </c>
      <c r="E10" s="32">
        <f>SUM(C10:D10)</f>
        <v>10284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458709</v>
      </c>
      <c r="D14" s="35">
        <v>63043</v>
      </c>
      <c r="E14" s="35">
        <f>+C14+D14</f>
        <v>521752</v>
      </c>
    </row>
    <row r="15" spans="2:5" x14ac:dyDescent="0.25">
      <c r="B15" s="30" t="s">
        <v>3</v>
      </c>
      <c r="C15" s="35">
        <v>940032</v>
      </c>
      <c r="D15" s="35">
        <v>119868</v>
      </c>
      <c r="E15" s="35">
        <f>+C15+D15</f>
        <v>1059900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62476</v>
      </c>
      <c r="D17" s="35">
        <v>8903</v>
      </c>
      <c r="E17" s="35">
        <f>+C17+D17</f>
        <v>71379</v>
      </c>
    </row>
    <row r="18" spans="2:5" s="31" customFormat="1" x14ac:dyDescent="0.25">
      <c r="B18" s="33" t="s">
        <v>39</v>
      </c>
      <c r="C18" s="32">
        <f>SUM(C14:C17)</f>
        <v>3212351</v>
      </c>
      <c r="D18" s="32">
        <f>SUM(D14:D17)</f>
        <v>469589</v>
      </c>
      <c r="E18" s="32">
        <f>SUM(E14:E17)</f>
        <v>3681940</v>
      </c>
    </row>
    <row r="19" spans="2:5" x14ac:dyDescent="0.25">
      <c r="B19" s="30"/>
    </row>
    <row r="20" spans="2:5" s="38" customFormat="1" x14ac:dyDescent="0.25">
      <c r="B20" s="67" t="s">
        <v>58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2075</v>
      </c>
      <c r="D22" s="35">
        <v>339</v>
      </c>
      <c r="E22" s="34">
        <f>+E6</f>
        <v>38291</v>
      </c>
    </row>
    <row r="23" spans="2:5" x14ac:dyDescent="0.25">
      <c r="B23" s="30" t="s">
        <v>40</v>
      </c>
      <c r="C23" s="35">
        <v>5334</v>
      </c>
      <c r="D23" s="35">
        <v>964.4</v>
      </c>
      <c r="E23" s="34">
        <f>+E7</f>
        <v>38291</v>
      </c>
    </row>
    <row r="24" spans="2:5" x14ac:dyDescent="0.25">
      <c r="B24" s="30" t="s">
        <v>2</v>
      </c>
      <c r="C24" s="35">
        <v>8305</v>
      </c>
      <c r="D24" s="35">
        <v>1851.6</v>
      </c>
      <c r="E24" s="34">
        <f>+E8</f>
        <v>38291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38291</v>
      </c>
    </row>
    <row r="26" spans="2:5" s="31" customFormat="1" x14ac:dyDescent="0.25">
      <c r="B26" s="33" t="s">
        <v>39</v>
      </c>
      <c r="C26" s="32">
        <f>SUM(C22:C25)</f>
        <v>16127</v>
      </c>
      <c r="D26" s="32">
        <f>SUM(D22:D25)</f>
        <v>3174</v>
      </c>
      <c r="E26" s="32">
        <f>SUM(C26:D26)</f>
        <v>19301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61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342</v>
      </c>
      <c r="D6" s="35">
        <v>889</v>
      </c>
      <c r="E6" s="34">
        <v>38254</v>
      </c>
    </row>
    <row r="7" spans="2:5" x14ac:dyDescent="0.25">
      <c r="B7" s="30" t="s">
        <v>40</v>
      </c>
      <c r="C7" s="35">
        <v>355</v>
      </c>
      <c r="D7" s="35">
        <v>2244</v>
      </c>
      <c r="E7" s="34">
        <v>38260</v>
      </c>
    </row>
    <row r="8" spans="2:5" x14ac:dyDescent="0.25">
      <c r="B8" s="30" t="s">
        <v>2</v>
      </c>
      <c r="C8" s="35">
        <v>840</v>
      </c>
      <c r="D8" s="35">
        <v>5599</v>
      </c>
      <c r="E8" s="34">
        <v>38260</v>
      </c>
    </row>
    <row r="9" spans="2:5" x14ac:dyDescent="0.25">
      <c r="B9" s="30" t="s">
        <v>1</v>
      </c>
      <c r="C9" s="35">
        <v>0</v>
      </c>
      <c r="D9" s="35">
        <v>24</v>
      </c>
      <c r="E9" s="34">
        <v>38260</v>
      </c>
    </row>
    <row r="10" spans="2:5" s="31" customFormat="1" x14ac:dyDescent="0.25">
      <c r="B10" s="33" t="s">
        <v>39</v>
      </c>
      <c r="C10" s="32">
        <f>SUM(C6:C9)</f>
        <v>1537</v>
      </c>
      <c r="D10" s="32">
        <f>SUM(D6:D9)</f>
        <v>8756</v>
      </c>
      <c r="E10" s="32">
        <f>SUM(C10:D10)</f>
        <v>10293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458576</v>
      </c>
      <c r="D14" s="35">
        <v>63026</v>
      </c>
      <c r="E14" s="35">
        <f>+C14+D14</f>
        <v>521602</v>
      </c>
    </row>
    <row r="15" spans="2:5" x14ac:dyDescent="0.25">
      <c r="B15" s="30" t="s">
        <v>3</v>
      </c>
      <c r="C15" s="35">
        <v>939592</v>
      </c>
      <c r="D15" s="35">
        <v>119774</v>
      </c>
      <c r="E15" s="35">
        <f>+C15+D15</f>
        <v>1059366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62440</v>
      </c>
      <c r="D17" s="35">
        <v>8891</v>
      </c>
      <c r="E17" s="35">
        <f>+C17+D17</f>
        <v>71331</v>
      </c>
    </row>
    <row r="18" spans="2:5" s="31" customFormat="1" x14ac:dyDescent="0.25">
      <c r="B18" s="33" t="s">
        <v>39</v>
      </c>
      <c r="C18" s="32">
        <f>SUM(C14:C17)</f>
        <v>3211742</v>
      </c>
      <c r="D18" s="32">
        <f>SUM(D14:D17)</f>
        <v>469466</v>
      </c>
      <c r="E18" s="32">
        <f>SUM(E14:E17)</f>
        <v>3681208</v>
      </c>
    </row>
    <row r="19" spans="2:5" x14ac:dyDescent="0.25">
      <c r="B19" s="30"/>
    </row>
    <row r="20" spans="2:5" s="38" customFormat="1" x14ac:dyDescent="0.25">
      <c r="B20" s="67" t="s">
        <v>58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2246</v>
      </c>
      <c r="D22" s="35">
        <v>339.7</v>
      </c>
      <c r="E22" s="34">
        <f>+E6</f>
        <v>38254</v>
      </c>
    </row>
    <row r="23" spans="2:5" x14ac:dyDescent="0.25">
      <c r="B23" s="30" t="s">
        <v>40</v>
      </c>
      <c r="C23" s="35">
        <v>5331</v>
      </c>
      <c r="D23" s="35">
        <v>963</v>
      </c>
      <c r="E23" s="34">
        <f>+E7</f>
        <v>38260</v>
      </c>
    </row>
    <row r="24" spans="2:5" x14ac:dyDescent="0.25">
      <c r="B24" s="30" t="s">
        <v>2</v>
      </c>
      <c r="C24" s="35">
        <v>8316</v>
      </c>
      <c r="D24" s="35">
        <v>1837.8</v>
      </c>
      <c r="E24" s="34">
        <f>+E8</f>
        <v>38260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38260</v>
      </c>
    </row>
    <row r="26" spans="2:5" s="31" customFormat="1" x14ac:dyDescent="0.25">
      <c r="B26" s="33" t="s">
        <v>39</v>
      </c>
      <c r="C26" s="32">
        <f>SUM(C22:C25)</f>
        <v>16306</v>
      </c>
      <c r="D26" s="32">
        <f>SUM(D22:D25)</f>
        <v>3159.5</v>
      </c>
      <c r="E26" s="32">
        <f>SUM(C26:D26)</f>
        <v>19465.5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64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342</v>
      </c>
      <c r="D6" s="35">
        <v>900</v>
      </c>
      <c r="E6" s="34">
        <v>38198</v>
      </c>
    </row>
    <row r="7" spans="2:5" x14ac:dyDescent="0.25">
      <c r="B7" s="30" t="s">
        <v>63</v>
      </c>
      <c r="C7" s="35">
        <v>340</v>
      </c>
      <c r="D7" s="35">
        <v>2234</v>
      </c>
      <c r="E7" s="34">
        <v>38199</v>
      </c>
    </row>
    <row r="8" spans="2:5" x14ac:dyDescent="0.25">
      <c r="B8" s="30" t="s">
        <v>2</v>
      </c>
      <c r="C8" s="35">
        <v>832</v>
      </c>
      <c r="D8" s="35">
        <v>5091</v>
      </c>
      <c r="E8" s="34">
        <v>38199</v>
      </c>
    </row>
    <row r="9" spans="2:5" x14ac:dyDescent="0.25">
      <c r="B9" s="30" t="s">
        <v>1</v>
      </c>
      <c r="C9" s="35">
        <v>0</v>
      </c>
      <c r="D9" s="35">
        <v>23</v>
      </c>
      <c r="E9" s="34">
        <v>38199</v>
      </c>
    </row>
    <row r="10" spans="2:5" s="31" customFormat="1" x14ac:dyDescent="0.25">
      <c r="B10" s="33" t="s">
        <v>39</v>
      </c>
      <c r="C10" s="32">
        <f>SUM(C6:C9)</f>
        <v>1514</v>
      </c>
      <c r="D10" s="32">
        <f>SUM(D6:D9)</f>
        <v>8248</v>
      </c>
      <c r="E10" s="32">
        <f>SUM(C10:D10)</f>
        <v>9762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457376</v>
      </c>
      <c r="D14" s="35">
        <v>62809</v>
      </c>
      <c r="E14" s="35">
        <f>+C14+D14</f>
        <v>520185</v>
      </c>
    </row>
    <row r="15" spans="2:5" x14ac:dyDescent="0.2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62408</v>
      </c>
      <c r="D17" s="35">
        <v>8865</v>
      </c>
      <c r="E17" s="35">
        <f>+C17+D17</f>
        <v>71273</v>
      </c>
    </row>
    <row r="18" spans="2:5" s="31" customFormat="1" x14ac:dyDescent="0.25">
      <c r="B18" s="33" t="s">
        <v>39</v>
      </c>
      <c r="C18" s="32">
        <f>SUM(C14:C17)</f>
        <v>3202858</v>
      </c>
      <c r="D18" s="32">
        <f>SUM(D14:D17)</f>
        <v>468360</v>
      </c>
      <c r="E18" s="32">
        <f>SUM(E14:E17)</f>
        <v>3671218</v>
      </c>
    </row>
    <row r="19" spans="2:5" x14ac:dyDescent="0.25">
      <c r="B19" s="30"/>
    </row>
    <row r="20" spans="2:5" s="38" customFormat="1" x14ac:dyDescent="0.25">
      <c r="B20" s="67" t="s">
        <v>58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2247</v>
      </c>
      <c r="D22" s="35">
        <v>339.2</v>
      </c>
      <c r="E22" s="34">
        <v>38198</v>
      </c>
    </row>
    <row r="23" spans="2:5" x14ac:dyDescent="0.25">
      <c r="B23" s="30" t="s">
        <v>40</v>
      </c>
      <c r="C23" s="35">
        <v>5332</v>
      </c>
      <c r="D23" s="35">
        <v>963</v>
      </c>
      <c r="E23" s="34">
        <v>38199</v>
      </c>
    </row>
    <row r="24" spans="2:5" x14ac:dyDescent="0.25">
      <c r="B24" s="30" t="s">
        <v>2</v>
      </c>
      <c r="C24" s="35">
        <v>8375</v>
      </c>
      <c r="D24" s="35">
        <v>1780</v>
      </c>
      <c r="E24" s="34">
        <f>+E8</f>
        <v>38199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38199</v>
      </c>
    </row>
    <row r="26" spans="2:5" s="31" customFormat="1" x14ac:dyDescent="0.25">
      <c r="B26" s="33" t="s">
        <v>39</v>
      </c>
      <c r="C26" s="32">
        <f>SUM(C22:C25)</f>
        <v>16367</v>
      </c>
      <c r="D26" s="32">
        <f>SUM(D22:D25)</f>
        <v>3101.2</v>
      </c>
      <c r="E26" s="32">
        <f>SUM(C26:D26)</f>
        <v>19468.2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62</v>
      </c>
      <c r="C28" s="30"/>
      <c r="D28" s="30"/>
      <c r="E28" s="30"/>
    </row>
    <row r="29" spans="2:5" x14ac:dyDescent="0.2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65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341</v>
      </c>
      <c r="D6" s="35">
        <v>898</v>
      </c>
      <c r="E6" s="34">
        <v>38138</v>
      </c>
    </row>
    <row r="7" spans="2:5" x14ac:dyDescent="0.25">
      <c r="B7" s="30" t="s">
        <v>63</v>
      </c>
      <c r="C7" s="35">
        <v>107339</v>
      </c>
      <c r="D7" s="35">
        <v>2570</v>
      </c>
      <c r="E7" s="34">
        <v>38107</v>
      </c>
    </row>
    <row r="8" spans="2:5" x14ac:dyDescent="0.25">
      <c r="B8" s="30" t="s">
        <v>2</v>
      </c>
      <c r="C8" s="35">
        <v>850</v>
      </c>
      <c r="D8" s="35">
        <v>4559</v>
      </c>
      <c r="E8" s="34">
        <v>38138</v>
      </c>
    </row>
    <row r="9" spans="2:5" x14ac:dyDescent="0.25">
      <c r="B9" s="30" t="s">
        <v>1</v>
      </c>
      <c r="C9" s="35">
        <v>0</v>
      </c>
      <c r="D9" s="35">
        <v>23</v>
      </c>
      <c r="E9" s="34">
        <v>38138</v>
      </c>
    </row>
    <row r="10" spans="2:5" s="31" customFormat="1" x14ac:dyDescent="0.25">
      <c r="B10" s="33" t="s">
        <v>39</v>
      </c>
      <c r="C10" s="32">
        <f>SUM(C6:C9)</f>
        <v>108530</v>
      </c>
      <c r="D10" s="32">
        <f>SUM(D6:D9)</f>
        <v>8050</v>
      </c>
      <c r="E10" s="32">
        <f>SUM(C10:D10)</f>
        <v>116580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455782</v>
      </c>
      <c r="D14" s="35">
        <v>62598</v>
      </c>
      <c r="E14" s="35">
        <f>+C14+D14</f>
        <v>518380</v>
      </c>
    </row>
    <row r="15" spans="2:5" x14ac:dyDescent="0.2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62468</v>
      </c>
      <c r="D17" s="35">
        <v>8842</v>
      </c>
      <c r="E17" s="35">
        <f>+C17+D17</f>
        <v>71310</v>
      </c>
    </row>
    <row r="18" spans="2:5" s="31" customFormat="1" x14ac:dyDescent="0.25">
      <c r="B18" s="33" t="s">
        <v>39</v>
      </c>
      <c r="C18" s="32">
        <f>SUM(C14:C17)</f>
        <v>3201324</v>
      </c>
      <c r="D18" s="32">
        <f>SUM(D14:D17)</f>
        <v>468126</v>
      </c>
      <c r="E18" s="32">
        <f>SUM(E14:E17)</f>
        <v>3669450</v>
      </c>
    </row>
    <row r="19" spans="2:5" x14ac:dyDescent="0.25">
      <c r="B19" s="30"/>
    </row>
    <row r="20" spans="2:5" s="38" customFormat="1" x14ac:dyDescent="0.25">
      <c r="B20" s="67" t="s">
        <v>58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2198</v>
      </c>
      <c r="D22" s="35">
        <v>260</v>
      </c>
      <c r="E22" s="34">
        <v>38138</v>
      </c>
    </row>
    <row r="23" spans="2:5" x14ac:dyDescent="0.25">
      <c r="B23" s="30" t="s">
        <v>40</v>
      </c>
      <c r="C23" s="35">
        <v>4773</v>
      </c>
      <c r="D23" s="35">
        <v>1428</v>
      </c>
      <c r="E23" s="34">
        <v>38107</v>
      </c>
    </row>
    <row r="24" spans="2:5" x14ac:dyDescent="0.25">
      <c r="B24" s="30" t="s">
        <v>2</v>
      </c>
      <c r="C24" s="35">
        <v>8414</v>
      </c>
      <c r="D24" s="35">
        <v>1741</v>
      </c>
      <c r="E24" s="34">
        <f>+E8</f>
        <v>38138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38138</v>
      </c>
    </row>
    <row r="26" spans="2:5" s="31" customFormat="1" x14ac:dyDescent="0.25">
      <c r="B26" s="33" t="s">
        <v>39</v>
      </c>
      <c r="C26" s="32">
        <f>SUM(C22:C25)</f>
        <v>15798</v>
      </c>
      <c r="D26" s="32">
        <f>SUM(D22:D25)</f>
        <v>3448</v>
      </c>
      <c r="E26" s="32">
        <f>SUM(C26:D26)</f>
        <v>19246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62</v>
      </c>
      <c r="C28" s="30"/>
      <c r="D28" s="30"/>
      <c r="E28" s="30"/>
    </row>
    <row r="29" spans="2:5" x14ac:dyDescent="0.2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69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339</v>
      </c>
      <c r="D6" s="35">
        <v>896</v>
      </c>
      <c r="E6" s="34">
        <v>38107</v>
      </c>
    </row>
    <row r="7" spans="2:5" x14ac:dyDescent="0.25">
      <c r="B7" s="30" t="s">
        <v>63</v>
      </c>
      <c r="C7" s="35">
        <v>108290</v>
      </c>
      <c r="D7" s="35">
        <v>2586</v>
      </c>
      <c r="E7" s="34">
        <v>38077</v>
      </c>
    </row>
    <row r="8" spans="2:5" x14ac:dyDescent="0.25">
      <c r="B8" s="30" t="s">
        <v>2</v>
      </c>
      <c r="C8" s="35">
        <v>859</v>
      </c>
      <c r="D8" s="35">
        <v>4613</v>
      </c>
      <c r="E8" s="34">
        <v>38107</v>
      </c>
    </row>
    <row r="9" spans="2:5" x14ac:dyDescent="0.25">
      <c r="B9" s="30" t="s">
        <v>1</v>
      </c>
      <c r="C9" s="35">
        <v>0</v>
      </c>
      <c r="D9" s="35">
        <v>23</v>
      </c>
      <c r="E9" s="34">
        <v>38107</v>
      </c>
    </row>
    <row r="10" spans="2:5" s="31" customFormat="1" x14ac:dyDescent="0.25">
      <c r="B10" s="33" t="s">
        <v>39</v>
      </c>
      <c r="C10" s="32">
        <f>SUM(C6:C9)</f>
        <v>109488</v>
      </c>
      <c r="D10" s="32">
        <f>SUM(D6:D9)</f>
        <v>8118</v>
      </c>
      <c r="E10" s="32">
        <f>SUM(C10:D10)</f>
        <v>117606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455407</v>
      </c>
      <c r="D14" s="35">
        <v>62429</v>
      </c>
      <c r="E14" s="35">
        <f>+C14+D14</f>
        <v>517836</v>
      </c>
    </row>
    <row r="15" spans="2:5" x14ac:dyDescent="0.25">
      <c r="B15" s="30" t="s">
        <v>3</v>
      </c>
      <c r="C15" s="35">
        <v>934190</v>
      </c>
      <c r="D15" s="35">
        <v>119015</v>
      </c>
      <c r="E15" s="35">
        <f>+C15+D15</f>
        <v>1053205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62500</v>
      </c>
      <c r="D17" s="35">
        <v>8844</v>
      </c>
      <c r="E17" s="35">
        <f>+C17+D17</f>
        <v>71344</v>
      </c>
    </row>
    <row r="18" spans="2:5" s="31" customFormat="1" x14ac:dyDescent="0.25">
      <c r="B18" s="33" t="s">
        <v>39</v>
      </c>
      <c r="C18" s="32">
        <f>SUM(C14:C17)</f>
        <v>3203231</v>
      </c>
      <c r="D18" s="32">
        <f>SUM(D14:D17)</f>
        <v>468063</v>
      </c>
      <c r="E18" s="32">
        <f>SUM(E14:E17)</f>
        <v>3671294</v>
      </c>
    </row>
    <row r="19" spans="2:5" x14ac:dyDescent="0.25">
      <c r="B19" s="30"/>
    </row>
    <row r="20" spans="2:5" s="38" customFormat="1" x14ac:dyDescent="0.25">
      <c r="B20" s="67" t="s">
        <v>68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2321</v>
      </c>
      <c r="D22" s="35">
        <v>265</v>
      </c>
      <c r="E22" s="34">
        <v>38107</v>
      </c>
    </row>
    <row r="23" spans="2:5" x14ac:dyDescent="0.25">
      <c r="B23" s="30" t="s">
        <v>67</v>
      </c>
      <c r="C23" s="35">
        <v>4899</v>
      </c>
      <c r="D23" s="35">
        <v>1302</v>
      </c>
      <c r="E23" s="34">
        <v>38077</v>
      </c>
    </row>
    <row r="24" spans="2:5" x14ac:dyDescent="0.25">
      <c r="B24" s="30" t="s">
        <v>2</v>
      </c>
      <c r="C24" s="35">
        <v>8322</v>
      </c>
      <c r="D24" s="35">
        <v>1833</v>
      </c>
      <c r="E24" s="34">
        <f>+E8</f>
        <v>38107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38107</v>
      </c>
    </row>
    <row r="26" spans="2:5" s="31" customFormat="1" x14ac:dyDescent="0.25">
      <c r="B26" s="33" t="s">
        <v>39</v>
      </c>
      <c r="C26" s="32">
        <f>SUM(C22:C25)</f>
        <v>15955</v>
      </c>
      <c r="D26" s="32">
        <f>SUM(D22:D25)</f>
        <v>3419</v>
      </c>
      <c r="E26" s="32">
        <f>SUM(C26:D26)</f>
        <v>19374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62</v>
      </c>
      <c r="C28" s="30"/>
      <c r="D28" s="30"/>
      <c r="E28" s="30"/>
    </row>
    <row r="29" spans="2:5" x14ac:dyDescent="0.2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70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354</v>
      </c>
      <c r="D6" s="35">
        <v>720</v>
      </c>
      <c r="E6" s="34">
        <v>37986</v>
      </c>
    </row>
    <row r="7" spans="2:5" x14ac:dyDescent="0.2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25">
      <c r="B8" s="30" t="s">
        <v>2</v>
      </c>
      <c r="C8" s="35">
        <v>864</v>
      </c>
      <c r="D8" s="35">
        <v>4013</v>
      </c>
      <c r="E8" s="34">
        <v>37986</v>
      </c>
    </row>
    <row r="9" spans="2:5" x14ac:dyDescent="0.25">
      <c r="B9" s="30" t="s">
        <v>1</v>
      </c>
      <c r="C9" s="35">
        <v>0</v>
      </c>
      <c r="D9" s="35">
        <v>12</v>
      </c>
      <c r="E9" s="34">
        <v>37986</v>
      </c>
    </row>
    <row r="10" spans="2:5" s="31" customFormat="1" x14ac:dyDescent="0.25">
      <c r="B10" s="33" t="s">
        <v>39</v>
      </c>
      <c r="C10" s="32">
        <f>SUM(C6:C9)</f>
        <v>113263</v>
      </c>
      <c r="D10" s="32">
        <f>SUM(D6:D9)</f>
        <v>7314</v>
      </c>
      <c r="E10" s="32">
        <f>SUM(C10:D10)</f>
        <v>120577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457939</v>
      </c>
      <c r="D14" s="35">
        <v>62922</v>
      </c>
      <c r="E14" s="35">
        <f>+C14+D14</f>
        <v>520861</v>
      </c>
    </row>
    <row r="15" spans="2:5" x14ac:dyDescent="0.2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62436</v>
      </c>
      <c r="D17" s="35">
        <v>8847</v>
      </c>
      <c r="E17" s="35">
        <f>+C17+D17</f>
        <v>71283</v>
      </c>
    </row>
    <row r="18" spans="2:5" s="31" customFormat="1" x14ac:dyDescent="0.25">
      <c r="B18" s="33" t="s">
        <v>39</v>
      </c>
      <c r="C18" s="32">
        <f>SUM(C14:C17)</f>
        <v>3204074</v>
      </c>
      <c r="D18" s="32">
        <f>SUM(D14:D17)</f>
        <v>467884</v>
      </c>
      <c r="E18" s="32">
        <f>SUM(E14:E17)</f>
        <v>3671958</v>
      </c>
    </row>
    <row r="19" spans="2:5" x14ac:dyDescent="0.25">
      <c r="B19" s="30"/>
    </row>
    <row r="20" spans="2:5" s="38" customFormat="1" x14ac:dyDescent="0.25">
      <c r="B20" s="67" t="s">
        <v>68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2250</v>
      </c>
      <c r="D22" s="35">
        <v>249</v>
      </c>
      <c r="E22" s="34">
        <v>37986</v>
      </c>
    </row>
    <row r="23" spans="2:5" x14ac:dyDescent="0.2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25">
      <c r="B24" s="30" t="s">
        <v>2</v>
      </c>
      <c r="C24" s="35">
        <v>8393</v>
      </c>
      <c r="D24" s="35">
        <v>1759.5</v>
      </c>
      <c r="E24" s="34">
        <f>+E8</f>
        <v>37986</v>
      </c>
    </row>
    <row r="25" spans="2:5" x14ac:dyDescent="0.25">
      <c r="B25" s="30" t="s">
        <v>1</v>
      </c>
      <c r="C25" s="35">
        <v>413</v>
      </c>
      <c r="D25" s="35">
        <v>19</v>
      </c>
      <c r="E25" s="34">
        <f>+E9</f>
        <v>37986</v>
      </c>
    </row>
    <row r="26" spans="2:5" s="31" customFormat="1" x14ac:dyDescent="0.25">
      <c r="B26" s="33" t="s">
        <v>39</v>
      </c>
      <c r="C26" s="32">
        <f>SUM(C22:C25)</f>
        <v>16394</v>
      </c>
      <c r="D26" s="32">
        <f>SUM(D22:D25)</f>
        <v>2868.5</v>
      </c>
      <c r="E26" s="32">
        <f>SUM(C26:D26)</f>
        <v>19262.5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62</v>
      </c>
      <c r="C28" s="30"/>
      <c r="D28" s="30"/>
      <c r="E28" s="30"/>
    </row>
    <row r="29" spans="2:5" x14ac:dyDescent="0.2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71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358</v>
      </c>
      <c r="D6" s="35">
        <v>746</v>
      </c>
      <c r="E6" s="34">
        <v>37953</v>
      </c>
    </row>
    <row r="7" spans="2:5" x14ac:dyDescent="0.2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25">
      <c r="B8" s="30" t="s">
        <v>2</v>
      </c>
      <c r="C8" s="35">
        <v>867</v>
      </c>
      <c r="D8" s="35">
        <v>3634</v>
      </c>
      <c r="E8" s="34">
        <v>37955</v>
      </c>
    </row>
    <row r="9" spans="2:5" x14ac:dyDescent="0.25">
      <c r="B9" s="30" t="s">
        <v>1</v>
      </c>
      <c r="C9" s="35">
        <v>0</v>
      </c>
      <c r="D9" s="35">
        <v>10</v>
      </c>
      <c r="E9" s="34">
        <v>37955</v>
      </c>
    </row>
    <row r="10" spans="2:5" s="31" customFormat="1" x14ac:dyDescent="0.25">
      <c r="B10" s="33" t="s">
        <v>39</v>
      </c>
      <c r="C10" s="32">
        <f>SUM(C6:C9)</f>
        <v>113270</v>
      </c>
      <c r="D10" s="32">
        <f>SUM(D6:D9)</f>
        <v>6959</v>
      </c>
      <c r="E10" s="32">
        <f>SUM(C10:D10)</f>
        <v>120229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457266</v>
      </c>
      <c r="D14" s="35">
        <v>62971</v>
      </c>
      <c r="E14" s="35">
        <f>+C14+D14</f>
        <v>520237</v>
      </c>
    </row>
    <row r="15" spans="2:5" x14ac:dyDescent="0.2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62367</v>
      </c>
      <c r="D17" s="35">
        <v>8829</v>
      </c>
      <c r="E17" s="35">
        <f>+C17+D17</f>
        <v>71196</v>
      </c>
    </row>
    <row r="18" spans="2:5" s="31" customFormat="1" x14ac:dyDescent="0.25">
      <c r="B18" s="33" t="s">
        <v>39</v>
      </c>
      <c r="C18" s="32">
        <f>SUM(C14:C17)</f>
        <v>3203332</v>
      </c>
      <c r="D18" s="32">
        <f>SUM(D14:D17)</f>
        <v>467915</v>
      </c>
      <c r="E18" s="32">
        <f>SUM(E14:E17)</f>
        <v>3671247</v>
      </c>
    </row>
    <row r="19" spans="2:5" x14ac:dyDescent="0.25">
      <c r="B19" s="30"/>
    </row>
    <row r="20" spans="2:5" s="38" customFormat="1" x14ac:dyDescent="0.25">
      <c r="B20" s="67" t="s">
        <v>68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2586</v>
      </c>
      <c r="D22" s="35">
        <v>239.8</v>
      </c>
      <c r="E22" s="34">
        <v>37953</v>
      </c>
    </row>
    <row r="23" spans="2:5" x14ac:dyDescent="0.2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25">
      <c r="B24" s="30" t="s">
        <v>2</v>
      </c>
      <c r="C24" s="35">
        <v>8583</v>
      </c>
      <c r="D24" s="35">
        <v>1570.9</v>
      </c>
      <c r="E24" s="34">
        <f>+E8</f>
        <v>37955</v>
      </c>
    </row>
    <row r="25" spans="2:5" x14ac:dyDescent="0.25">
      <c r="B25" s="30" t="s">
        <v>1</v>
      </c>
      <c r="C25" s="35">
        <v>411</v>
      </c>
      <c r="D25" s="35">
        <v>19</v>
      </c>
      <c r="E25" s="34">
        <f>+E9</f>
        <v>37955</v>
      </c>
    </row>
    <row r="26" spans="2:5" s="31" customFormat="1" x14ac:dyDescent="0.25">
      <c r="B26" s="33" t="s">
        <v>39</v>
      </c>
      <c r="C26" s="32">
        <f>SUM(C22:C25)</f>
        <v>16918</v>
      </c>
      <c r="D26" s="32">
        <f>SUM(D22:D25)</f>
        <v>2670.7</v>
      </c>
      <c r="E26" s="32">
        <f>SUM(C26:D26)</f>
        <v>19588.7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62</v>
      </c>
      <c r="C28" s="30"/>
      <c r="D28" s="30"/>
      <c r="E28" s="30"/>
    </row>
    <row r="29" spans="2:5" x14ac:dyDescent="0.2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72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357</v>
      </c>
      <c r="D6" s="35">
        <v>495</v>
      </c>
      <c r="E6" s="34">
        <v>37925</v>
      </c>
    </row>
    <row r="7" spans="2:5" x14ac:dyDescent="0.25">
      <c r="B7" s="30" t="s">
        <v>63</v>
      </c>
      <c r="C7" s="35">
        <v>114386</v>
      </c>
      <c r="D7" s="35">
        <v>1296</v>
      </c>
      <c r="E7" s="34">
        <v>37894</v>
      </c>
    </row>
    <row r="8" spans="2:5" x14ac:dyDescent="0.25">
      <c r="B8" s="30" t="s">
        <v>2</v>
      </c>
      <c r="C8" s="35">
        <v>877</v>
      </c>
      <c r="D8" s="35">
        <v>2013</v>
      </c>
      <c r="E8" s="34">
        <v>37925</v>
      </c>
    </row>
    <row r="9" spans="2:5" x14ac:dyDescent="0.25">
      <c r="B9" s="30" t="s">
        <v>1</v>
      </c>
      <c r="C9" s="35">
        <v>0</v>
      </c>
      <c r="D9" s="35">
        <v>10</v>
      </c>
      <c r="E9" s="34">
        <v>37925</v>
      </c>
    </row>
    <row r="10" spans="2:5" s="31" customFormat="1" x14ac:dyDescent="0.25">
      <c r="B10" s="33" t="s">
        <v>39</v>
      </c>
      <c r="C10" s="32">
        <f>SUM(C6:C9)</f>
        <v>115620</v>
      </c>
      <c r="D10" s="32">
        <f>SUM(D6:D9)</f>
        <v>3814</v>
      </c>
      <c r="E10" s="32">
        <f>SUM(C10:D10)</f>
        <v>119434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456730</v>
      </c>
      <c r="D14" s="35">
        <v>62894</v>
      </c>
      <c r="E14" s="35">
        <f>+C14+D14</f>
        <v>519624</v>
      </c>
    </row>
    <row r="15" spans="2:5" x14ac:dyDescent="0.25">
      <c r="B15" s="30" t="s">
        <v>3</v>
      </c>
      <c r="C15" s="35">
        <v>929916</v>
      </c>
      <c r="D15" s="35">
        <v>117898</v>
      </c>
      <c r="E15" s="35">
        <f>+C15+D15</f>
        <v>1047814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25">
      <c r="B18" s="33" t="s">
        <v>39</v>
      </c>
      <c r="C18" s="32">
        <f>SUM(C14:C17)</f>
        <v>3200046</v>
      </c>
      <c r="D18" s="32">
        <f>SUM(D14:D17)</f>
        <v>467369</v>
      </c>
      <c r="E18" s="32">
        <f>SUM(E14:E17)</f>
        <v>3667415</v>
      </c>
    </row>
    <row r="19" spans="2:5" x14ac:dyDescent="0.25">
      <c r="B19" s="30"/>
    </row>
    <row r="20" spans="2:5" s="38" customFormat="1" x14ac:dyDescent="0.25">
      <c r="B20" s="67" t="s">
        <v>68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2366</v>
      </c>
      <c r="D22" s="35">
        <v>219.3</v>
      </c>
      <c r="E22" s="34">
        <v>37925</v>
      </c>
    </row>
    <row r="23" spans="2:5" x14ac:dyDescent="0.25">
      <c r="B23" s="30" t="s">
        <v>67</v>
      </c>
      <c r="C23" s="35">
        <v>5332</v>
      </c>
      <c r="D23" s="35">
        <v>841</v>
      </c>
      <c r="E23" s="34">
        <v>37894</v>
      </c>
    </row>
    <row r="24" spans="2:5" x14ac:dyDescent="0.25">
      <c r="B24" s="30" t="s">
        <v>2</v>
      </c>
      <c r="C24" s="35">
        <v>8808</v>
      </c>
      <c r="D24" s="35">
        <v>1347</v>
      </c>
      <c r="E24" s="34">
        <f>+E8</f>
        <v>37925</v>
      </c>
    </row>
    <row r="25" spans="2:5" x14ac:dyDescent="0.25">
      <c r="B25" s="30" t="s">
        <v>1</v>
      </c>
      <c r="C25" s="35">
        <v>435</v>
      </c>
      <c r="D25" s="35">
        <v>17.399999999999999</v>
      </c>
      <c r="E25" s="34">
        <f>+E9</f>
        <v>37925</v>
      </c>
    </row>
    <row r="26" spans="2:5" s="31" customFormat="1" x14ac:dyDescent="0.25">
      <c r="B26" s="33" t="s">
        <v>39</v>
      </c>
      <c r="C26" s="32">
        <f>SUM(C22:C25)</f>
        <v>16941</v>
      </c>
      <c r="D26" s="32">
        <f>SUM(D22:D25)</f>
        <v>2424.7000000000003</v>
      </c>
      <c r="E26" s="32">
        <f>SUM(C26:D26)</f>
        <v>19365.7</v>
      </c>
    </row>
    <row r="27" spans="2:5" x14ac:dyDescent="0.25">
      <c r="B27" s="30"/>
      <c r="C27" s="30"/>
      <c r="D27" s="30"/>
      <c r="E27" s="30"/>
    </row>
    <row r="28" spans="2:5" x14ac:dyDescent="0.25">
      <c r="B28" s="30" t="s">
        <v>62</v>
      </c>
      <c r="C28" s="30"/>
      <c r="D28" s="30"/>
      <c r="E28" s="30"/>
    </row>
    <row r="29" spans="2:5" x14ac:dyDescent="0.2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73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368</v>
      </c>
      <c r="D6" s="35">
        <v>192</v>
      </c>
      <c r="E6" s="34">
        <v>37802</v>
      </c>
    </row>
    <row r="7" spans="2:5" x14ac:dyDescent="0.25">
      <c r="B7" s="30" t="s">
        <v>3</v>
      </c>
      <c r="C7" s="35">
        <v>341</v>
      </c>
      <c r="D7" s="35">
        <v>52</v>
      </c>
      <c r="E7" s="34">
        <v>37772</v>
      </c>
    </row>
    <row r="8" spans="2:5" x14ac:dyDescent="0.25">
      <c r="B8" s="30" t="s">
        <v>2</v>
      </c>
      <c r="C8" s="35">
        <v>956</v>
      </c>
      <c r="D8" s="35">
        <v>109</v>
      </c>
      <c r="E8" s="34">
        <v>37407</v>
      </c>
    </row>
    <row r="9" spans="2:5" x14ac:dyDescent="0.25">
      <c r="B9" s="30" t="s">
        <v>1</v>
      </c>
      <c r="C9" s="35">
        <v>0</v>
      </c>
      <c r="D9" s="35">
        <v>0</v>
      </c>
      <c r="E9" s="34">
        <v>37802</v>
      </c>
    </row>
    <row r="10" spans="2:5" s="31" customFormat="1" x14ac:dyDescent="0.25">
      <c r="B10" s="33" t="s">
        <v>39</v>
      </c>
      <c r="C10" s="32">
        <f>SUM(C6:C9)</f>
        <v>1665</v>
      </c>
      <c r="D10" s="32">
        <f>SUM(D6:D9)</f>
        <v>353</v>
      </c>
      <c r="E10" s="32">
        <f>SUM(C10:D10)</f>
        <v>2018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454694</v>
      </c>
      <c r="D14" s="35">
        <v>62448</v>
      </c>
      <c r="E14" s="35">
        <f>+C14+D14</f>
        <v>517142</v>
      </c>
    </row>
    <row r="15" spans="2:5" x14ac:dyDescent="0.25">
      <c r="B15" s="30" t="s">
        <v>3</v>
      </c>
      <c r="C15" s="35">
        <v>927144</v>
      </c>
      <c r="D15" s="35">
        <v>117396</v>
      </c>
      <c r="E15" s="35">
        <f>+C15+D15</f>
        <v>1044540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25">
      <c r="B18" s="33" t="s">
        <v>39</v>
      </c>
      <c r="C18" s="32">
        <f>SUM(C14:C17)</f>
        <v>3195238</v>
      </c>
      <c r="D18" s="32">
        <f>SUM(D14:D17)</f>
        <v>466421</v>
      </c>
      <c r="E18" s="32">
        <f>SUM(E14:E17)</f>
        <v>3661659</v>
      </c>
    </row>
    <row r="19" spans="2:5" x14ac:dyDescent="0.25">
      <c r="B19" s="30"/>
    </row>
    <row r="20" spans="2:5" s="38" customFormat="1" x14ac:dyDescent="0.25">
      <c r="B20" s="67" t="s">
        <v>68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2423</v>
      </c>
      <c r="D22" s="35">
        <v>70</v>
      </c>
      <c r="E22" s="34">
        <f>+E6</f>
        <v>37802</v>
      </c>
    </row>
    <row r="23" spans="2:5" x14ac:dyDescent="0.25">
      <c r="B23" s="30" t="s">
        <v>3</v>
      </c>
      <c r="C23" s="35">
        <v>5859</v>
      </c>
      <c r="D23" s="35">
        <v>170</v>
      </c>
      <c r="E23" s="34">
        <f>+E7</f>
        <v>37772</v>
      </c>
    </row>
    <row r="24" spans="2:5" x14ac:dyDescent="0.25">
      <c r="B24" s="30" t="s">
        <v>2</v>
      </c>
      <c r="C24" s="35">
        <v>10286</v>
      </c>
      <c r="D24" s="35">
        <v>27.8</v>
      </c>
      <c r="E24" s="34">
        <f>+E8</f>
        <v>37407</v>
      </c>
    </row>
    <row r="25" spans="2:5" x14ac:dyDescent="0.25">
      <c r="B25" s="30" t="s">
        <v>1</v>
      </c>
      <c r="C25" s="35">
        <v>452</v>
      </c>
      <c r="D25" s="35">
        <v>0</v>
      </c>
      <c r="E25" s="34">
        <f>+E9</f>
        <v>37802</v>
      </c>
    </row>
    <row r="26" spans="2:5" s="31" customFormat="1" x14ac:dyDescent="0.25">
      <c r="B26" s="33" t="s">
        <v>39</v>
      </c>
      <c r="C26" s="32">
        <f>SUM(C22:C25)</f>
        <v>19020</v>
      </c>
      <c r="D26" s="32">
        <f>SUM(D22:D25)</f>
        <v>267.8</v>
      </c>
      <c r="E26" s="32">
        <f>SUM(C26:D26)</f>
        <v>19287.8</v>
      </c>
    </row>
    <row r="27" spans="2:5" x14ac:dyDescent="0.25">
      <c r="B27" s="30"/>
      <c r="C27" s="30"/>
      <c r="D27" s="30"/>
      <c r="E27" s="30"/>
    </row>
    <row r="28" spans="2:5" x14ac:dyDescent="0.2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74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396</v>
      </c>
      <c r="D6" s="35">
        <v>466</v>
      </c>
      <c r="E6" s="34">
        <v>37680</v>
      </c>
    </row>
    <row r="7" spans="2:5" x14ac:dyDescent="0.25">
      <c r="B7" s="30" t="s">
        <v>3</v>
      </c>
      <c r="C7" s="35">
        <v>341</v>
      </c>
      <c r="D7" s="35">
        <v>56</v>
      </c>
      <c r="E7" s="34">
        <v>37652</v>
      </c>
    </row>
    <row r="8" spans="2:5" x14ac:dyDescent="0.25">
      <c r="B8" s="30" t="s">
        <v>2</v>
      </c>
      <c r="C8" s="35">
        <v>1017</v>
      </c>
      <c r="D8" s="35">
        <v>110</v>
      </c>
      <c r="E8" s="34">
        <v>37680</v>
      </c>
    </row>
    <row r="9" spans="2:5" x14ac:dyDescent="0.25">
      <c r="B9" s="30" t="s">
        <v>1</v>
      </c>
      <c r="C9" s="35">
        <v>0</v>
      </c>
      <c r="D9" s="35">
        <v>0</v>
      </c>
      <c r="E9" s="34">
        <v>37680</v>
      </c>
    </row>
    <row r="10" spans="2:5" s="31" customFormat="1" x14ac:dyDescent="0.25">
      <c r="B10" s="33" t="s">
        <v>39</v>
      </c>
      <c r="C10" s="32">
        <f>SUM(C6:C9)</f>
        <v>1754</v>
      </c>
      <c r="D10" s="32">
        <f>SUM(D6:D9)</f>
        <v>632</v>
      </c>
      <c r="E10" s="32">
        <f>SUM(C10:D10)</f>
        <v>2386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453477</v>
      </c>
      <c r="D14" s="35">
        <v>62319</v>
      </c>
      <c r="E14" s="35">
        <f>+C14+D14</f>
        <v>515796</v>
      </c>
    </row>
    <row r="15" spans="2:5" x14ac:dyDescent="0.25">
      <c r="B15" s="30" t="s">
        <v>3</v>
      </c>
      <c r="C15" s="35">
        <v>924540</v>
      </c>
      <c r="D15" s="35">
        <v>116824</v>
      </c>
      <c r="E15" s="35">
        <f>+C15+D15</f>
        <v>1041364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62175</v>
      </c>
      <c r="D17" s="35">
        <v>8746</v>
      </c>
      <c r="E17" s="35">
        <f>+C17+D17</f>
        <v>70921</v>
      </c>
    </row>
    <row r="18" spans="2:5" s="31" customFormat="1" x14ac:dyDescent="0.25">
      <c r="B18" s="33" t="s">
        <v>39</v>
      </c>
      <c r="C18" s="32">
        <f>SUM(C14:C17)</f>
        <v>3191326</v>
      </c>
      <c r="D18" s="32">
        <f>SUM(D14:D17)</f>
        <v>465664</v>
      </c>
      <c r="E18" s="32">
        <f>SUM(E14:E17)</f>
        <v>3656990</v>
      </c>
    </row>
    <row r="19" spans="2:5" x14ac:dyDescent="0.25">
      <c r="B19" s="30"/>
    </row>
    <row r="20" spans="2:5" s="38" customFormat="1" x14ac:dyDescent="0.25">
      <c r="B20" s="67" t="s">
        <v>68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f>2491-D22</f>
        <v>2361.4</v>
      </c>
      <c r="D22" s="35">
        <v>129.6</v>
      </c>
      <c r="E22" s="34">
        <v>37680</v>
      </c>
    </row>
    <row r="23" spans="2:5" x14ac:dyDescent="0.25">
      <c r="B23" s="30" t="s">
        <v>3</v>
      </c>
      <c r="C23" s="35">
        <v>3669</v>
      </c>
      <c r="D23" s="35">
        <v>117.6</v>
      </c>
      <c r="E23" s="34">
        <v>37652</v>
      </c>
    </row>
    <row r="24" spans="2:5" x14ac:dyDescent="0.25">
      <c r="B24" s="30" t="s">
        <v>2</v>
      </c>
      <c r="C24" s="35">
        <v>9954</v>
      </c>
      <c r="D24" s="35">
        <v>28</v>
      </c>
      <c r="E24" s="34">
        <v>37680</v>
      </c>
    </row>
    <row r="25" spans="2:5" x14ac:dyDescent="0.25">
      <c r="B25" s="30" t="s">
        <v>1</v>
      </c>
      <c r="C25" s="35">
        <v>452</v>
      </c>
      <c r="D25" s="35">
        <v>0</v>
      </c>
      <c r="E25" s="34">
        <v>37680</v>
      </c>
    </row>
    <row r="26" spans="2:5" s="31" customFormat="1" x14ac:dyDescent="0.25">
      <c r="B26" s="33" t="s">
        <v>39</v>
      </c>
      <c r="C26" s="32">
        <f>SUM(C22:C25)</f>
        <v>16436.400000000001</v>
      </c>
      <c r="D26" s="32">
        <f>SUM(D22:D25)</f>
        <v>275.2</v>
      </c>
      <c r="E26" s="32">
        <f>SUM(C26:D26)</f>
        <v>16711.600000000002</v>
      </c>
    </row>
    <row r="27" spans="2:5" x14ac:dyDescent="0.25">
      <c r="B27" s="30"/>
      <c r="C27" s="30"/>
      <c r="D27" s="30"/>
      <c r="E27" s="30"/>
    </row>
    <row r="28" spans="2:5" x14ac:dyDescent="0.2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workbookViewId="0"/>
  </sheetViews>
  <sheetFormatPr defaultRowHeight="12.75" x14ac:dyDescent="0.25"/>
  <cols>
    <col min="1" max="1" width="9" style="29"/>
    <col min="2" max="5" width="17.875" style="29" customWidth="1"/>
    <col min="6" max="16384" width="9" style="29"/>
  </cols>
  <sheetData>
    <row r="1" spans="2:5" x14ac:dyDescent="0.25">
      <c r="B1" s="65" t="s">
        <v>16</v>
      </c>
      <c r="C1" s="65"/>
      <c r="D1" s="65"/>
      <c r="E1" s="65"/>
    </row>
    <row r="2" spans="2:5" x14ac:dyDescent="0.25">
      <c r="B2" s="69" t="s">
        <v>75</v>
      </c>
      <c r="C2" s="69"/>
      <c r="D2" s="69"/>
      <c r="E2" s="69"/>
    </row>
    <row r="4" spans="2:5" s="39" customFormat="1" x14ac:dyDescent="0.25">
      <c r="B4" s="67" t="s">
        <v>14</v>
      </c>
      <c r="C4" s="67"/>
      <c r="D4" s="67"/>
      <c r="E4" s="67"/>
    </row>
    <row r="5" spans="2:5" s="36" customFormat="1" x14ac:dyDescent="0.2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25">
      <c r="B6" s="30" t="s">
        <v>41</v>
      </c>
      <c r="C6" s="35">
        <v>426</v>
      </c>
      <c r="D6" s="35">
        <v>471</v>
      </c>
      <c r="E6" s="34">
        <v>37589</v>
      </c>
    </row>
    <row r="7" spans="2:5" x14ac:dyDescent="0.25">
      <c r="B7" s="30" t="s">
        <v>3</v>
      </c>
      <c r="C7" s="35">
        <v>344</v>
      </c>
      <c r="D7" s="35">
        <v>56</v>
      </c>
      <c r="E7" s="34">
        <v>37560</v>
      </c>
    </row>
    <row r="8" spans="2:5" x14ac:dyDescent="0.25">
      <c r="B8" s="30" t="s">
        <v>2</v>
      </c>
      <c r="C8" s="35">
        <v>1157</v>
      </c>
      <c r="D8" s="35">
        <v>119</v>
      </c>
      <c r="E8" s="34">
        <v>37590</v>
      </c>
    </row>
    <row r="9" spans="2:5" x14ac:dyDescent="0.25">
      <c r="B9" s="30" t="s">
        <v>1</v>
      </c>
      <c r="C9" s="35">
        <v>0</v>
      </c>
      <c r="D9" s="35">
        <v>0</v>
      </c>
      <c r="E9" s="34">
        <v>37560</v>
      </c>
    </row>
    <row r="10" spans="2:5" s="31" customFormat="1" x14ac:dyDescent="0.25">
      <c r="B10" s="33" t="s">
        <v>0</v>
      </c>
      <c r="C10" s="32">
        <f>SUM(C6:C9)</f>
        <v>1927</v>
      </c>
      <c r="D10" s="32">
        <f>SUM(D6:D9)</f>
        <v>646</v>
      </c>
      <c r="E10" s="32">
        <f>SUM(C10:D10)</f>
        <v>2573</v>
      </c>
    </row>
    <row r="12" spans="2:5" s="38" customFormat="1" x14ac:dyDescent="0.25">
      <c r="B12" s="67" t="s">
        <v>13</v>
      </c>
      <c r="C12" s="67"/>
      <c r="D12" s="67"/>
      <c r="E12" s="67"/>
    </row>
    <row r="13" spans="2:5" s="36" customFormat="1" x14ac:dyDescent="0.2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25">
      <c r="B14" s="30" t="s">
        <v>41</v>
      </c>
      <c r="C14" s="35">
        <v>451403</v>
      </c>
      <c r="D14" s="35">
        <v>62205</v>
      </c>
      <c r="E14" s="35">
        <f>+C14+D14</f>
        <v>513608</v>
      </c>
    </row>
    <row r="15" spans="2:5" x14ac:dyDescent="0.25">
      <c r="B15" s="30" t="s">
        <v>3</v>
      </c>
      <c r="C15" s="35">
        <v>921570</v>
      </c>
      <c r="D15" s="35">
        <v>116443</v>
      </c>
      <c r="E15" s="35">
        <f>+C15+D15</f>
        <v>1038013</v>
      </c>
    </row>
    <row r="16" spans="2:5" x14ac:dyDescent="0.2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25">
      <c r="B17" s="30" t="s">
        <v>1</v>
      </c>
      <c r="C17" s="35">
        <v>61892</v>
      </c>
      <c r="D17" s="35">
        <v>8726</v>
      </c>
      <c r="E17" s="35">
        <f>+C17+D17</f>
        <v>70618</v>
      </c>
    </row>
    <row r="18" spans="2:5" s="31" customFormat="1" x14ac:dyDescent="0.25">
      <c r="B18" s="33" t="s">
        <v>0</v>
      </c>
      <c r="C18" s="32">
        <f>SUM(C14:C17)</f>
        <v>3185999</v>
      </c>
      <c r="D18" s="32">
        <f>SUM(D14:D17)</f>
        <v>465149</v>
      </c>
      <c r="E18" s="32">
        <f>SUM(E14:E17)</f>
        <v>3651148</v>
      </c>
    </row>
    <row r="19" spans="2:5" x14ac:dyDescent="0.25">
      <c r="B19" s="30"/>
    </row>
    <row r="20" spans="2:5" s="38" customFormat="1" x14ac:dyDescent="0.25">
      <c r="B20" s="67" t="s">
        <v>68</v>
      </c>
      <c r="C20" s="67"/>
      <c r="D20" s="67"/>
      <c r="E20" s="67"/>
    </row>
    <row r="21" spans="2:5" s="36" customFormat="1" x14ac:dyDescent="0.2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25">
      <c r="B22" s="30" t="s">
        <v>41</v>
      </c>
      <c r="C22" s="35">
        <v>2358</v>
      </c>
      <c r="D22" s="35">
        <v>133.4</v>
      </c>
      <c r="E22" s="34">
        <v>37589</v>
      </c>
    </row>
    <row r="23" spans="2:5" x14ac:dyDescent="0.25">
      <c r="B23" s="30" t="s">
        <v>3</v>
      </c>
      <c r="C23" s="35">
        <v>5841</v>
      </c>
      <c r="D23" s="35">
        <v>187.2</v>
      </c>
      <c r="E23" s="34">
        <v>37560</v>
      </c>
    </row>
    <row r="24" spans="2:5" x14ac:dyDescent="0.25">
      <c r="B24" s="30" t="s">
        <v>2</v>
      </c>
      <c r="C24" s="35">
        <v>9857</v>
      </c>
      <c r="D24" s="35">
        <v>37.6</v>
      </c>
      <c r="E24" s="34">
        <v>37590</v>
      </c>
    </row>
    <row r="25" spans="2:5" x14ac:dyDescent="0.25">
      <c r="B25" s="30" t="s">
        <v>1</v>
      </c>
      <c r="C25" s="35">
        <v>452</v>
      </c>
      <c r="D25" s="35">
        <v>0</v>
      </c>
      <c r="E25" s="34">
        <v>37560</v>
      </c>
    </row>
    <row r="26" spans="2:5" s="31" customFormat="1" x14ac:dyDescent="0.25">
      <c r="B26" s="33" t="s">
        <v>0</v>
      </c>
      <c r="C26" s="32">
        <f>SUM(C22:C25)</f>
        <v>18508</v>
      </c>
      <c r="D26" s="32">
        <f>SUM(D22:D25)</f>
        <v>358.20000000000005</v>
      </c>
      <c r="E26" s="32">
        <f>SUM(C26:D26)</f>
        <v>18866.2</v>
      </c>
    </row>
    <row r="27" spans="2:5" x14ac:dyDescent="0.25">
      <c r="B27" s="30"/>
      <c r="C27" s="30"/>
      <c r="D27" s="30"/>
      <c r="E27" s="30"/>
    </row>
    <row r="28" spans="2:5" x14ac:dyDescent="0.2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66</vt:i4>
      </vt:variant>
    </vt:vector>
  </HeadingPairs>
  <TitlesOfParts>
    <vt:vector size="66" baseType="lpstr"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October 2008 </vt:lpstr>
      <vt:lpstr>May 2009</vt:lpstr>
      <vt:lpstr>April 2009</vt:lpstr>
      <vt:lpstr>March 2009</vt:lpstr>
      <vt:lpstr>February 2009</vt:lpstr>
      <vt:lpstr>January 2009</vt:lpstr>
      <vt:lpstr>December 2008</vt:lpstr>
      <vt:lpstr>November 2008 </vt:lpstr>
      <vt:lpstr>September 2008 </vt:lpstr>
      <vt:lpstr>August 2008</vt:lpstr>
      <vt:lpstr>July 2008</vt:lpstr>
      <vt:lpstr>June 2008</vt:lpstr>
      <vt:lpstr>May 2008</vt:lpstr>
      <vt:lpstr>April 2008</vt:lpstr>
      <vt:lpstr>March 2008 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May 2005</vt:lpstr>
      <vt:lpstr>February 2005</vt:lpstr>
      <vt:lpstr>December 2004</vt:lpstr>
      <vt:lpstr>November 2004</vt:lpstr>
      <vt:lpstr>October 2004</vt:lpstr>
      <vt:lpstr>September 2004</vt:lpstr>
      <vt:lpstr>July 2004</vt:lpstr>
      <vt:lpstr>June 2004</vt:lpstr>
      <vt:lpstr>April 2004</vt:lpstr>
      <vt:lpstr>January 2004</vt:lpstr>
      <vt:lpstr>December 2003</vt:lpstr>
      <vt:lpstr>November 2003</vt:lpstr>
      <vt:lpstr>July 2003</vt:lpstr>
      <vt:lpstr>April 2003</vt:lpstr>
      <vt:lpstr>December 2002</vt:lpstr>
    </vt:vector>
  </TitlesOfParts>
  <Company>Oliver Wyman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Valeva, Kristina</cp:lastModifiedBy>
  <dcterms:created xsi:type="dcterms:W3CDTF">2011-09-12T17:28:17Z</dcterms:created>
  <dcterms:modified xsi:type="dcterms:W3CDTF">2013-03-28T14:55:33Z</dcterms:modified>
</cp:coreProperties>
</file>