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250" tabRatio="897" firstSheet="3" activeTab="12"/>
  </bookViews>
  <sheets>
    <sheet name="May 2010" sheetId="52" r:id="rId1"/>
    <sheet name="April 2010" sheetId="53" r:id="rId2"/>
    <sheet name="March 2010" sheetId="54" r:id="rId3"/>
    <sheet name="February 2010" sheetId="55" r:id="rId4"/>
    <sheet name="January 2010" sheetId="56" r:id="rId5"/>
    <sheet name="December 2009" sheetId="57" r:id="rId6"/>
    <sheet name="November 2009" sheetId="58" r:id="rId7"/>
    <sheet name="October 2009" sheetId="59" r:id="rId8"/>
    <sheet name="September 2009" sheetId="60" r:id="rId9"/>
    <sheet name="August 2009" sheetId="61" r:id="rId10"/>
    <sheet name="July 2009" sheetId="62" r:id="rId11"/>
    <sheet name="June 2009" sheetId="63" r:id="rId12"/>
    <sheet name="May 2009" sheetId="41" r:id="rId13"/>
    <sheet name="April 2009" sheetId="42" r:id="rId14"/>
    <sheet name="March 2009" sheetId="43" r:id="rId15"/>
    <sheet name="February 2009" sheetId="44" r:id="rId16"/>
    <sheet name="January 2009" sheetId="45" r:id="rId17"/>
    <sheet name="December 2008" sheetId="46" r:id="rId18"/>
    <sheet name="November 2008" sheetId="47" r:id="rId19"/>
    <sheet name="October 2008" sheetId="48" r:id="rId20"/>
    <sheet name="September 2008" sheetId="49" r:id="rId21"/>
    <sheet name="August 2008" sheetId="50" r:id="rId22"/>
    <sheet name="July 2008" sheetId="51" r:id="rId23"/>
    <sheet name="June 2008" sheetId="40" r:id="rId24"/>
    <sheet name="May 2008 " sheetId="1" r:id="rId25"/>
    <sheet name="April 2008" sheetId="2" r:id="rId26"/>
    <sheet name="March 2008" sheetId="3" r:id="rId27"/>
    <sheet name="February 2008" sheetId="4" r:id="rId28"/>
    <sheet name="January 2008" sheetId="5" r:id="rId29"/>
    <sheet name="December 2007" sheetId="6" r:id="rId30"/>
    <sheet name="November 2007 " sheetId="7" r:id="rId31"/>
    <sheet name="October 2007" sheetId="8" r:id="rId32"/>
    <sheet name="September 2007 " sheetId="9" r:id="rId33"/>
    <sheet name="August 2007 " sheetId="10" r:id="rId34"/>
    <sheet name="July 2007" sheetId="11" r:id="rId35"/>
    <sheet name="June 2007" sheetId="12" r:id="rId36"/>
    <sheet name="March 2007" sheetId="13" r:id="rId37"/>
    <sheet name="February 2007" sheetId="14" r:id="rId38"/>
    <sheet name="December 2006" sheetId="15" r:id="rId39"/>
    <sheet name="October 2006" sheetId="16" r:id="rId40"/>
    <sheet name="September 2006" sheetId="17" r:id="rId41"/>
    <sheet name="August 2006" sheetId="18" r:id="rId42"/>
    <sheet name="July 2006" sheetId="19" r:id="rId43"/>
    <sheet name="March 2006" sheetId="20" r:id="rId44"/>
    <sheet name="January 2006" sheetId="21" r:id="rId45"/>
    <sheet name="December 2005" sheetId="22" r:id="rId46"/>
    <sheet name="November 2005" sheetId="23" r:id="rId47"/>
    <sheet name="October 2005" sheetId="24" r:id="rId48"/>
    <sheet name="September 2005" sheetId="25" r:id="rId49"/>
    <sheet name="August 2005" sheetId="26" r:id="rId50"/>
    <sheet name="July 2005" sheetId="27" r:id="rId51"/>
    <sheet name="June 2005" sheetId="28" r:id="rId52"/>
    <sheet name="April 2005" sheetId="29" r:id="rId53"/>
    <sheet name="February 2005" sheetId="30" r:id="rId54"/>
    <sheet name="December 2004" sheetId="31" r:id="rId55"/>
    <sheet name="November 2004" sheetId="32" r:id="rId56"/>
    <sheet name="October 2004" sheetId="33" r:id="rId57"/>
    <sheet name="June 2004" sheetId="34" r:id="rId58"/>
    <sheet name="May 2004" sheetId="35" r:id="rId59"/>
    <sheet name="December 2003" sheetId="36" r:id="rId60"/>
    <sheet name="November 2003" sheetId="37" r:id="rId61"/>
    <sheet name="October 2003" sheetId="38" r:id="rId62"/>
    <sheet name="August 2003" sheetId="39" r:id="rId63"/>
  </sheets>
  <calcPr calcId="145621"/>
</workbook>
</file>

<file path=xl/calcChain.xml><?xml version="1.0" encoding="utf-8"?>
<calcChain xmlns="http://schemas.openxmlformats.org/spreadsheetml/2006/main">
  <c r="E6" i="63" l="1"/>
  <c r="I6" i="63"/>
  <c r="E7" i="63"/>
  <c r="I7" i="63"/>
  <c r="E8" i="63"/>
  <c r="I8" i="63"/>
  <c r="E9" i="63"/>
  <c r="I9" i="63"/>
  <c r="C10" i="63"/>
  <c r="D10" i="63"/>
  <c r="E10" i="63"/>
  <c r="G10" i="63"/>
  <c r="H10" i="63"/>
  <c r="I10" i="63" s="1"/>
  <c r="E6" i="62"/>
  <c r="I6" i="62"/>
  <c r="E7" i="62"/>
  <c r="I7" i="62"/>
  <c r="E8" i="62"/>
  <c r="I8" i="62"/>
  <c r="E9" i="62"/>
  <c r="I9" i="62"/>
  <c r="C10" i="62"/>
  <c r="D10" i="62"/>
  <c r="E10" i="62" s="1"/>
  <c r="G10" i="62"/>
  <c r="H10" i="62"/>
  <c r="I10" i="62"/>
  <c r="E6" i="61"/>
  <c r="I6" i="61"/>
  <c r="E7" i="61"/>
  <c r="I7" i="61"/>
  <c r="E8" i="61"/>
  <c r="I8" i="61"/>
  <c r="E9" i="61"/>
  <c r="I9" i="61"/>
  <c r="C10" i="61"/>
  <c r="D10" i="61"/>
  <c r="E10" i="61"/>
  <c r="G10" i="61"/>
  <c r="I10" i="61" s="1"/>
  <c r="H10" i="61"/>
  <c r="E6" i="60"/>
  <c r="I6" i="60"/>
  <c r="E7" i="60"/>
  <c r="I7" i="60"/>
  <c r="E8" i="60"/>
  <c r="I8" i="60"/>
  <c r="E9" i="60"/>
  <c r="I9" i="60"/>
  <c r="C10" i="60"/>
  <c r="D10" i="60"/>
  <c r="E10" i="60" s="1"/>
  <c r="G10" i="60"/>
  <c r="H10" i="60"/>
  <c r="I10" i="60"/>
  <c r="E6" i="59"/>
  <c r="I6" i="59"/>
  <c r="E7" i="59"/>
  <c r="I7" i="59"/>
  <c r="E8" i="59"/>
  <c r="I8" i="59"/>
  <c r="E9" i="59"/>
  <c r="I9" i="59"/>
  <c r="C10" i="59"/>
  <c r="D10" i="59"/>
  <c r="E10" i="59"/>
  <c r="G10" i="59"/>
  <c r="I10" i="59" s="1"/>
  <c r="H10" i="59"/>
  <c r="E6" i="58"/>
  <c r="I6" i="58"/>
  <c r="E7" i="58"/>
  <c r="I7" i="58"/>
  <c r="E8" i="58"/>
  <c r="I8" i="58"/>
  <c r="E9" i="58"/>
  <c r="I9" i="58"/>
  <c r="C10" i="58"/>
  <c r="D10" i="58"/>
  <c r="E10" i="58" s="1"/>
  <c r="G10" i="58"/>
  <c r="H10" i="58"/>
  <c r="I10" i="58"/>
  <c r="E6" i="57"/>
  <c r="I6" i="57"/>
  <c r="E7" i="57"/>
  <c r="I7" i="57"/>
  <c r="E8" i="57"/>
  <c r="I8" i="57"/>
  <c r="E9" i="57"/>
  <c r="I9" i="57"/>
  <c r="C10" i="57"/>
  <c r="D10" i="57"/>
  <c r="E10" i="57"/>
  <c r="G10" i="57"/>
  <c r="H10" i="57"/>
  <c r="I10" i="57" s="1"/>
  <c r="E6" i="56"/>
  <c r="I6" i="56"/>
  <c r="E7" i="56"/>
  <c r="I7" i="56"/>
  <c r="E8" i="56"/>
  <c r="I8" i="56"/>
  <c r="E9" i="56"/>
  <c r="I9" i="56"/>
  <c r="C10" i="56"/>
  <c r="D10" i="56"/>
  <c r="E10" i="56" s="1"/>
  <c r="G10" i="56"/>
  <c r="H10" i="56"/>
  <c r="I10" i="56"/>
  <c r="E6" i="55"/>
  <c r="I6" i="55"/>
  <c r="E7" i="55"/>
  <c r="I7" i="55"/>
  <c r="E8" i="55"/>
  <c r="I8" i="55"/>
  <c r="E9" i="55"/>
  <c r="I9" i="55"/>
  <c r="C10" i="55"/>
  <c r="D10" i="55"/>
  <c r="E10" i="55"/>
  <c r="G10" i="55"/>
  <c r="H10" i="55"/>
  <c r="I10" i="55" s="1"/>
  <c r="E6" i="54"/>
  <c r="I6" i="54"/>
  <c r="E7" i="54"/>
  <c r="I7" i="54"/>
  <c r="E8" i="54"/>
  <c r="I8" i="54"/>
  <c r="E9" i="54"/>
  <c r="I9" i="54"/>
  <c r="C10" i="54"/>
  <c r="D10" i="54"/>
  <c r="E10" i="54" s="1"/>
  <c r="G10" i="54"/>
  <c r="H10" i="54"/>
  <c r="I10" i="54"/>
  <c r="E6" i="53"/>
  <c r="I6" i="53"/>
  <c r="E7" i="53"/>
  <c r="I7" i="53"/>
  <c r="E8" i="53"/>
  <c r="I8" i="53"/>
  <c r="E9" i="53"/>
  <c r="I9" i="53"/>
  <c r="C10" i="53"/>
  <c r="D10" i="53"/>
  <c r="E10" i="53"/>
  <c r="G10" i="53"/>
  <c r="H10" i="53"/>
  <c r="I10" i="53" s="1"/>
  <c r="E6" i="52"/>
  <c r="I6" i="52"/>
  <c r="E7" i="52"/>
  <c r="I7" i="52"/>
  <c r="E8" i="52"/>
  <c r="I8" i="52"/>
  <c r="E9" i="52"/>
  <c r="I9" i="52"/>
  <c r="C10" i="52"/>
  <c r="D10" i="52"/>
  <c r="E10" i="52" s="1"/>
  <c r="G10" i="52"/>
  <c r="H10" i="52"/>
  <c r="I10" i="52"/>
  <c r="E6" i="51" l="1"/>
  <c r="I6" i="51"/>
  <c r="E7" i="51"/>
  <c r="I7" i="51"/>
  <c r="E8" i="51"/>
  <c r="I8" i="51"/>
  <c r="E9" i="51"/>
  <c r="I9" i="51"/>
  <c r="C10" i="51"/>
  <c r="D10" i="51"/>
  <c r="E10" i="51"/>
  <c r="G10" i="51"/>
  <c r="H10" i="51"/>
  <c r="I10" i="51" s="1"/>
  <c r="E6" i="50"/>
  <c r="I6" i="50"/>
  <c r="E7" i="50"/>
  <c r="I7" i="50"/>
  <c r="E8" i="50"/>
  <c r="I8" i="50"/>
  <c r="E9" i="50"/>
  <c r="I9" i="50"/>
  <c r="C10" i="50"/>
  <c r="D10" i="50"/>
  <c r="E10" i="50" s="1"/>
  <c r="G10" i="50"/>
  <c r="H10" i="50"/>
  <c r="I10" i="50"/>
  <c r="E6" i="49"/>
  <c r="I6" i="49"/>
  <c r="E7" i="49"/>
  <c r="I7" i="49"/>
  <c r="E8" i="49"/>
  <c r="I8" i="49"/>
  <c r="E9" i="49"/>
  <c r="I9" i="49"/>
  <c r="C10" i="49"/>
  <c r="D10" i="49"/>
  <c r="E10" i="49"/>
  <c r="G10" i="49"/>
  <c r="H10" i="49"/>
  <c r="I10" i="49" s="1"/>
  <c r="E6" i="48"/>
  <c r="I6" i="48"/>
  <c r="E7" i="48"/>
  <c r="I7" i="48"/>
  <c r="E8" i="48"/>
  <c r="I8" i="48"/>
  <c r="E9" i="48"/>
  <c r="I9" i="48"/>
  <c r="C10" i="48"/>
  <c r="D10" i="48"/>
  <c r="E10" i="48" s="1"/>
  <c r="G10" i="48"/>
  <c r="H10" i="48"/>
  <c r="I10" i="48"/>
  <c r="E6" i="47"/>
  <c r="I6" i="47"/>
  <c r="E7" i="47"/>
  <c r="I7" i="47"/>
  <c r="E8" i="47"/>
  <c r="I8" i="47"/>
  <c r="E9" i="47"/>
  <c r="I9" i="47"/>
  <c r="C10" i="47"/>
  <c r="D10" i="47"/>
  <c r="E10" i="47"/>
  <c r="G10" i="47"/>
  <c r="H10" i="47"/>
  <c r="I10" i="47" s="1"/>
  <c r="E6" i="46"/>
  <c r="I6" i="46"/>
  <c r="E7" i="46"/>
  <c r="I7" i="46"/>
  <c r="E8" i="46"/>
  <c r="I8" i="46"/>
  <c r="E9" i="46"/>
  <c r="I9" i="46"/>
  <c r="C10" i="46"/>
  <c r="D10" i="46"/>
  <c r="E10" i="46" s="1"/>
  <c r="G10" i="46"/>
  <c r="H10" i="46"/>
  <c r="I10" i="46"/>
  <c r="E6" i="45"/>
  <c r="I6" i="45"/>
  <c r="E7" i="45"/>
  <c r="I7" i="45"/>
  <c r="E8" i="45"/>
  <c r="I8" i="45"/>
  <c r="E9" i="45"/>
  <c r="I9" i="45"/>
  <c r="C10" i="45"/>
  <c r="D10" i="45"/>
  <c r="E10" i="45"/>
  <c r="G10" i="45"/>
  <c r="I10" i="45" s="1"/>
  <c r="H10" i="45"/>
  <c r="E6" i="44"/>
  <c r="I6" i="44"/>
  <c r="E7" i="44"/>
  <c r="I7" i="44"/>
  <c r="E8" i="44"/>
  <c r="I8" i="44"/>
  <c r="E9" i="44"/>
  <c r="I9" i="44"/>
  <c r="C10" i="44"/>
  <c r="D10" i="44"/>
  <c r="E10" i="44" s="1"/>
  <c r="G10" i="44"/>
  <c r="H10" i="44"/>
  <c r="I10" i="44"/>
  <c r="E6" i="43"/>
  <c r="I6" i="43"/>
  <c r="E7" i="43"/>
  <c r="I7" i="43"/>
  <c r="E8" i="43"/>
  <c r="I8" i="43"/>
  <c r="E9" i="43"/>
  <c r="I9" i="43"/>
  <c r="C10" i="43"/>
  <c r="D10" i="43"/>
  <c r="E10" i="43"/>
  <c r="G10" i="43"/>
  <c r="I10" i="43" s="1"/>
  <c r="H10" i="43"/>
  <c r="E6" i="42"/>
  <c r="I6" i="42"/>
  <c r="E7" i="42"/>
  <c r="I7" i="42"/>
  <c r="E8" i="42"/>
  <c r="I8" i="42"/>
  <c r="E9" i="42"/>
  <c r="I9" i="42"/>
  <c r="C10" i="42"/>
  <c r="D10" i="42"/>
  <c r="E10" i="42" s="1"/>
  <c r="G10" i="42"/>
  <c r="H10" i="42"/>
  <c r="I10" i="42"/>
  <c r="E6" i="41"/>
  <c r="I6" i="41"/>
  <c r="E7" i="41"/>
  <c r="I7" i="41"/>
  <c r="E8" i="41"/>
  <c r="I8" i="41"/>
  <c r="E9" i="41"/>
  <c r="I9" i="41"/>
  <c r="C10" i="41"/>
  <c r="D10" i="41"/>
  <c r="E10" i="41"/>
  <c r="G10" i="41"/>
  <c r="H10" i="41"/>
  <c r="I10" i="41" s="1"/>
  <c r="E6" i="40"/>
  <c r="I6" i="40"/>
  <c r="E7" i="40"/>
  <c r="I7" i="40"/>
  <c r="E8" i="40"/>
  <c r="I8" i="40"/>
  <c r="E9" i="40"/>
  <c r="I9" i="40"/>
  <c r="C10" i="40"/>
  <c r="D10" i="40"/>
  <c r="E10" i="40"/>
  <c r="G10" i="40"/>
  <c r="H10" i="40"/>
  <c r="I10" i="40" s="1"/>
  <c r="E6" i="39" l="1"/>
  <c r="I6" i="39"/>
  <c r="E7" i="39"/>
  <c r="I7" i="39"/>
  <c r="E8" i="39"/>
  <c r="I8" i="39"/>
  <c r="E9" i="39"/>
  <c r="I9" i="39"/>
  <c r="C10" i="39"/>
  <c r="E10" i="39" s="1"/>
  <c r="D10" i="39"/>
  <c r="G10" i="39"/>
  <c r="H10" i="39"/>
  <c r="I10" i="39" s="1"/>
  <c r="E6" i="38"/>
  <c r="I6" i="38"/>
  <c r="E7" i="38"/>
  <c r="I7" i="38"/>
  <c r="E8" i="38"/>
  <c r="I8" i="38"/>
  <c r="E9" i="38"/>
  <c r="I9" i="38"/>
  <c r="C10" i="38"/>
  <c r="D10" i="38"/>
  <c r="E10" i="38"/>
  <c r="G10" i="38"/>
  <c r="H10" i="38"/>
  <c r="I10" i="38"/>
  <c r="E6" i="37"/>
  <c r="I6" i="37"/>
  <c r="E7" i="37"/>
  <c r="I7" i="37"/>
  <c r="E8" i="37"/>
  <c r="I8" i="37"/>
  <c r="E9" i="37"/>
  <c r="I9" i="37"/>
  <c r="C10" i="37"/>
  <c r="E10" i="37" s="1"/>
  <c r="D10" i="37"/>
  <c r="G10" i="37"/>
  <c r="H10" i="37"/>
  <c r="I10" i="37" s="1"/>
  <c r="E6" i="36"/>
  <c r="I6" i="36"/>
  <c r="E7" i="36"/>
  <c r="I7" i="36"/>
  <c r="E8" i="36"/>
  <c r="I8" i="36"/>
  <c r="E9" i="36"/>
  <c r="I9" i="36"/>
  <c r="C10" i="36"/>
  <c r="D10" i="36"/>
  <c r="E10" i="36"/>
  <c r="G10" i="36"/>
  <c r="H10" i="36"/>
  <c r="I10" i="36"/>
  <c r="E6" i="35"/>
  <c r="I6" i="35"/>
  <c r="E7" i="35"/>
  <c r="I7" i="35"/>
  <c r="E8" i="35"/>
  <c r="I8" i="35"/>
  <c r="E9" i="35"/>
  <c r="I9" i="35"/>
  <c r="C10" i="35"/>
  <c r="D10" i="35"/>
  <c r="E10" i="35" s="1"/>
  <c r="G10" i="35"/>
  <c r="H10" i="35"/>
  <c r="I10" i="35" s="1"/>
  <c r="E6" i="34"/>
  <c r="I6" i="34"/>
  <c r="E7" i="34"/>
  <c r="I7" i="34"/>
  <c r="E8" i="34"/>
  <c r="I8" i="34"/>
  <c r="E9" i="34"/>
  <c r="I9" i="34"/>
  <c r="C10" i="34"/>
  <c r="D10" i="34"/>
  <c r="E10" i="34"/>
  <c r="G10" i="34"/>
  <c r="H10" i="34"/>
  <c r="I10" i="34"/>
  <c r="E6" i="33"/>
  <c r="I6" i="33"/>
  <c r="E7" i="33"/>
  <c r="I7" i="33"/>
  <c r="E8" i="33"/>
  <c r="I8" i="33"/>
  <c r="E9" i="33"/>
  <c r="I9" i="33"/>
  <c r="C10" i="33"/>
  <c r="D10" i="33"/>
  <c r="E10" i="33" s="1"/>
  <c r="G10" i="33"/>
  <c r="H10" i="33"/>
  <c r="I10" i="33" s="1"/>
  <c r="E6" i="32"/>
  <c r="I6" i="32"/>
  <c r="E7" i="32"/>
  <c r="I7" i="32"/>
  <c r="E8" i="32"/>
  <c r="I8" i="32"/>
  <c r="E9" i="32"/>
  <c r="I9" i="32"/>
  <c r="C10" i="32"/>
  <c r="D10" i="32"/>
  <c r="E10" i="32"/>
  <c r="G10" i="32"/>
  <c r="H10" i="32"/>
  <c r="I10" i="32"/>
  <c r="E6" i="31"/>
  <c r="I6" i="31"/>
  <c r="E7" i="31"/>
  <c r="I7" i="31"/>
  <c r="E8" i="31"/>
  <c r="I8" i="31"/>
  <c r="E9" i="31"/>
  <c r="I9" i="31"/>
  <c r="C10" i="31"/>
  <c r="D10" i="31"/>
  <c r="E10" i="31" s="1"/>
  <c r="G10" i="31"/>
  <c r="H10" i="31"/>
  <c r="I10" i="31" s="1"/>
  <c r="E6" i="30"/>
  <c r="I6" i="30"/>
  <c r="E7" i="30"/>
  <c r="I7" i="30"/>
  <c r="E8" i="30"/>
  <c r="I8" i="30"/>
  <c r="E9" i="30"/>
  <c r="I9" i="30"/>
  <c r="C10" i="30"/>
  <c r="D10" i="30"/>
  <c r="E10" i="30"/>
  <c r="G10" i="30"/>
  <c r="H10" i="30"/>
  <c r="I10" i="30"/>
  <c r="E6" i="29"/>
  <c r="I6" i="29"/>
  <c r="E7" i="29"/>
  <c r="I7" i="29"/>
  <c r="E8" i="29"/>
  <c r="I8" i="29"/>
  <c r="E9" i="29"/>
  <c r="I9" i="29"/>
  <c r="C10" i="29"/>
  <c r="D10" i="29"/>
  <c r="E10" i="29" s="1"/>
  <c r="G10" i="29"/>
  <c r="H10" i="29"/>
  <c r="I10" i="29" s="1"/>
  <c r="E6" i="28"/>
  <c r="I6" i="28"/>
  <c r="E7" i="28"/>
  <c r="I7" i="28"/>
  <c r="E8" i="28"/>
  <c r="I8" i="28"/>
  <c r="E9" i="28"/>
  <c r="I9" i="28"/>
  <c r="C10" i="28"/>
  <c r="D10" i="28"/>
  <c r="E10" i="28"/>
  <c r="G10" i="28"/>
  <c r="H10" i="28"/>
  <c r="I10" i="28"/>
  <c r="E6" i="27"/>
  <c r="I6" i="27"/>
  <c r="E7" i="27"/>
  <c r="I7" i="27"/>
  <c r="E8" i="27"/>
  <c r="I8" i="27"/>
  <c r="E9" i="27"/>
  <c r="I9" i="27"/>
  <c r="C10" i="27"/>
  <c r="D10" i="27"/>
  <c r="E10" i="27" s="1"/>
  <c r="G10" i="27"/>
  <c r="H10" i="27"/>
  <c r="I10" i="27" s="1"/>
  <c r="E6" i="26"/>
  <c r="I6" i="26"/>
  <c r="E7" i="26"/>
  <c r="I7" i="26"/>
  <c r="E8" i="26"/>
  <c r="I8" i="26"/>
  <c r="E9" i="26"/>
  <c r="I9" i="26"/>
  <c r="C10" i="26"/>
  <c r="D10" i="26"/>
  <c r="E10" i="26"/>
  <c r="G10" i="26"/>
  <c r="H10" i="26"/>
  <c r="I10" i="26"/>
  <c r="E6" i="25"/>
  <c r="I6" i="25"/>
  <c r="E7" i="25"/>
  <c r="I7" i="25"/>
  <c r="E8" i="25"/>
  <c r="I8" i="25"/>
  <c r="E9" i="25"/>
  <c r="I9" i="25"/>
  <c r="C10" i="25"/>
  <c r="D10" i="25"/>
  <c r="E10" i="25" s="1"/>
  <c r="G10" i="25"/>
  <c r="H10" i="25"/>
  <c r="I10" i="25" s="1"/>
  <c r="E6" i="24"/>
  <c r="I6" i="24"/>
  <c r="E7" i="24"/>
  <c r="I7" i="24"/>
  <c r="E8" i="24"/>
  <c r="I8" i="24"/>
  <c r="E9" i="24"/>
  <c r="I9" i="24"/>
  <c r="C10" i="24"/>
  <c r="D10" i="24"/>
  <c r="E10" i="24"/>
  <c r="G10" i="24"/>
  <c r="H10" i="24"/>
  <c r="I10" i="24"/>
  <c r="E6" i="23"/>
  <c r="I6" i="23"/>
  <c r="E7" i="23"/>
  <c r="I7" i="23"/>
  <c r="E8" i="23"/>
  <c r="I8" i="23"/>
  <c r="E9" i="23"/>
  <c r="I9" i="23"/>
  <c r="C10" i="23"/>
  <c r="D10" i="23"/>
  <c r="E10" i="23" s="1"/>
  <c r="G10" i="23"/>
  <c r="H10" i="23"/>
  <c r="I10" i="23" s="1"/>
  <c r="E6" i="22"/>
  <c r="I6" i="22"/>
  <c r="E7" i="22"/>
  <c r="I7" i="22"/>
  <c r="E8" i="22"/>
  <c r="I8" i="22"/>
  <c r="E9" i="22"/>
  <c r="I9" i="22"/>
  <c r="C10" i="22"/>
  <c r="D10" i="22"/>
  <c r="E10" i="22"/>
  <c r="G10" i="22"/>
  <c r="H10" i="22"/>
  <c r="I10" i="22"/>
  <c r="E6" i="21"/>
  <c r="I6" i="21"/>
  <c r="E7" i="21"/>
  <c r="I7" i="21"/>
  <c r="E8" i="21"/>
  <c r="I8" i="21"/>
  <c r="E9" i="21"/>
  <c r="I9" i="21"/>
  <c r="C10" i="21"/>
  <c r="D10" i="21"/>
  <c r="E10" i="21" s="1"/>
  <c r="G10" i="21"/>
  <c r="H10" i="21"/>
  <c r="I10" i="21" s="1"/>
  <c r="E6" i="20"/>
  <c r="I6" i="20"/>
  <c r="E7" i="20"/>
  <c r="I7" i="20"/>
  <c r="E8" i="20"/>
  <c r="I8" i="20"/>
  <c r="E9" i="20"/>
  <c r="I9" i="20"/>
  <c r="C10" i="20"/>
  <c r="D10" i="20"/>
  <c r="E10" i="20"/>
  <c r="G10" i="20"/>
  <c r="H10" i="20"/>
  <c r="I10" i="20"/>
  <c r="E6" i="19"/>
  <c r="I6" i="19"/>
  <c r="E7" i="19"/>
  <c r="I7" i="19"/>
  <c r="E8" i="19"/>
  <c r="I8" i="19"/>
  <c r="E9" i="19"/>
  <c r="I9" i="19"/>
  <c r="C10" i="19"/>
  <c r="D10" i="19"/>
  <c r="E10" i="19" s="1"/>
  <c r="G10" i="19"/>
  <c r="H10" i="19"/>
  <c r="I10" i="19" s="1"/>
  <c r="E6" i="18"/>
  <c r="I6" i="18"/>
  <c r="E7" i="18"/>
  <c r="I7" i="18"/>
  <c r="E8" i="18"/>
  <c r="I8" i="18"/>
  <c r="E9" i="18"/>
  <c r="I9" i="18"/>
  <c r="C10" i="18"/>
  <c r="D10" i="18"/>
  <c r="E10" i="18"/>
  <c r="G10" i="18"/>
  <c r="H10" i="18"/>
  <c r="I10" i="18"/>
  <c r="E6" i="17"/>
  <c r="I6" i="17"/>
  <c r="E7" i="17"/>
  <c r="I7" i="17"/>
  <c r="E8" i="17"/>
  <c r="I8" i="17"/>
  <c r="E9" i="17"/>
  <c r="I9" i="17"/>
  <c r="C10" i="17"/>
  <c r="D10" i="17"/>
  <c r="E10" i="17" s="1"/>
  <c r="G10" i="17"/>
  <c r="H10" i="17"/>
  <c r="I10" i="17" s="1"/>
  <c r="E6" i="16"/>
  <c r="I6" i="16"/>
  <c r="E7" i="16"/>
  <c r="I7" i="16"/>
  <c r="E8" i="16"/>
  <c r="I8" i="16"/>
  <c r="E9" i="16"/>
  <c r="I9" i="16"/>
  <c r="C10" i="16"/>
  <c r="D10" i="16"/>
  <c r="E10" i="16"/>
  <c r="G10" i="16"/>
  <c r="H10" i="16"/>
  <c r="I10" i="16"/>
  <c r="E6" i="15"/>
  <c r="I6" i="15"/>
  <c r="E7" i="15"/>
  <c r="I7" i="15"/>
  <c r="E8" i="15"/>
  <c r="I8" i="15"/>
  <c r="E9" i="15"/>
  <c r="I9" i="15"/>
  <c r="C10" i="15"/>
  <c r="D10" i="15"/>
  <c r="E10" i="15" s="1"/>
  <c r="G10" i="15"/>
  <c r="H10" i="15"/>
  <c r="I10" i="15" s="1"/>
  <c r="E6" i="14"/>
  <c r="I6" i="14"/>
  <c r="E7" i="14"/>
  <c r="I7" i="14"/>
  <c r="E8" i="14"/>
  <c r="I8" i="14"/>
  <c r="E9" i="14"/>
  <c r="I9" i="14"/>
  <c r="C10" i="14"/>
  <c r="D10" i="14"/>
  <c r="E10" i="14"/>
  <c r="G10" i="14"/>
  <c r="H10" i="14"/>
  <c r="I10" i="14"/>
  <c r="E6" i="13"/>
  <c r="I6" i="13"/>
  <c r="E7" i="13"/>
  <c r="I7" i="13"/>
  <c r="E8" i="13"/>
  <c r="I8" i="13"/>
  <c r="E9" i="13"/>
  <c r="I9" i="13"/>
  <c r="C10" i="13"/>
  <c r="D10" i="13"/>
  <c r="E10" i="13" s="1"/>
  <c r="G10" i="13"/>
  <c r="H10" i="13"/>
  <c r="I10" i="13" s="1"/>
  <c r="E6" i="12"/>
  <c r="I6" i="12"/>
  <c r="E7" i="12"/>
  <c r="I7" i="12"/>
  <c r="E8" i="12"/>
  <c r="I8" i="12"/>
  <c r="E9" i="12"/>
  <c r="I9" i="12"/>
  <c r="C10" i="12"/>
  <c r="D10" i="12"/>
  <c r="E10" i="12"/>
  <c r="G10" i="12"/>
  <c r="H10" i="12"/>
  <c r="I10" i="12"/>
  <c r="E6" i="11"/>
  <c r="I6" i="11"/>
  <c r="E7" i="11"/>
  <c r="I7" i="11"/>
  <c r="E8" i="11"/>
  <c r="I8" i="11"/>
  <c r="E9" i="11"/>
  <c r="I9" i="11"/>
  <c r="C10" i="11"/>
  <c r="D10" i="11"/>
  <c r="E10" i="11" s="1"/>
  <c r="G10" i="11"/>
  <c r="H10" i="11"/>
  <c r="I10" i="11" s="1"/>
  <c r="E6" i="10"/>
  <c r="I6" i="10"/>
  <c r="E7" i="10"/>
  <c r="I7" i="10"/>
  <c r="E8" i="10"/>
  <c r="I8" i="10"/>
  <c r="E9" i="10"/>
  <c r="I9" i="10"/>
  <c r="C10" i="10"/>
  <c r="D10" i="10"/>
  <c r="E10" i="10"/>
  <c r="G10" i="10"/>
  <c r="H10" i="10"/>
  <c r="I10" i="10"/>
  <c r="E6" i="9"/>
  <c r="I6" i="9"/>
  <c r="E7" i="9"/>
  <c r="I7" i="9"/>
  <c r="E8" i="9"/>
  <c r="I8" i="9"/>
  <c r="E9" i="9"/>
  <c r="I9" i="9"/>
  <c r="C10" i="9"/>
  <c r="D10" i="9"/>
  <c r="E10" i="9" s="1"/>
  <c r="G10" i="9"/>
  <c r="H10" i="9"/>
  <c r="I10" i="9" s="1"/>
  <c r="E6" i="8"/>
  <c r="I6" i="8"/>
  <c r="E7" i="8"/>
  <c r="I7" i="8"/>
  <c r="E8" i="8"/>
  <c r="I8" i="8"/>
  <c r="E9" i="8"/>
  <c r="I9" i="8"/>
  <c r="C10" i="8"/>
  <c r="D10" i="8"/>
  <c r="E10" i="8"/>
  <c r="G10" i="8"/>
  <c r="H10" i="8"/>
  <c r="I10" i="8"/>
  <c r="E6" i="7"/>
  <c r="I6" i="7"/>
  <c r="E7" i="7"/>
  <c r="I7" i="7"/>
  <c r="E8" i="7"/>
  <c r="I8" i="7"/>
  <c r="E9" i="7"/>
  <c r="I9" i="7"/>
  <c r="C10" i="7"/>
  <c r="D10" i="7"/>
  <c r="E10" i="7" s="1"/>
  <c r="G10" i="7"/>
  <c r="H10" i="7"/>
  <c r="I10" i="7" s="1"/>
  <c r="E6" i="6"/>
  <c r="I6" i="6"/>
  <c r="E7" i="6"/>
  <c r="I7" i="6"/>
  <c r="E8" i="6"/>
  <c r="I8" i="6"/>
  <c r="E9" i="6"/>
  <c r="I9" i="6"/>
  <c r="C10" i="6"/>
  <c r="D10" i="6"/>
  <c r="E10" i="6"/>
  <c r="G10" i="6"/>
  <c r="H10" i="6"/>
  <c r="I10" i="6"/>
  <c r="E6" i="5"/>
  <c r="I6" i="5"/>
  <c r="E7" i="5"/>
  <c r="I7" i="5"/>
  <c r="E8" i="5"/>
  <c r="I8" i="5"/>
  <c r="E9" i="5"/>
  <c r="I9" i="5"/>
  <c r="C10" i="5"/>
  <c r="D10" i="5"/>
  <c r="E10" i="5" s="1"/>
  <c r="G10" i="5"/>
  <c r="H10" i="5"/>
  <c r="I10" i="5" s="1"/>
  <c r="E6" i="4"/>
  <c r="I6" i="4"/>
  <c r="E7" i="4"/>
  <c r="I7" i="4"/>
  <c r="E8" i="4"/>
  <c r="I8" i="4"/>
  <c r="E9" i="4"/>
  <c r="I9" i="4"/>
  <c r="C10" i="4"/>
  <c r="D10" i="4"/>
  <c r="E10" i="4"/>
  <c r="G10" i="4"/>
  <c r="H10" i="4"/>
  <c r="I10" i="4"/>
  <c r="E6" i="3"/>
  <c r="I6" i="3"/>
  <c r="E7" i="3"/>
  <c r="I7" i="3"/>
  <c r="E8" i="3"/>
  <c r="I8" i="3"/>
  <c r="E9" i="3"/>
  <c r="I9" i="3"/>
  <c r="C10" i="3"/>
  <c r="D10" i="3"/>
  <c r="E10" i="3" s="1"/>
  <c r="G10" i="3"/>
  <c r="H10" i="3"/>
  <c r="I10" i="3" s="1"/>
  <c r="E6" i="2"/>
  <c r="I6" i="2"/>
  <c r="E7" i="2"/>
  <c r="I7" i="2"/>
  <c r="E8" i="2"/>
  <c r="I8" i="2"/>
  <c r="E9" i="2"/>
  <c r="I9" i="2"/>
  <c r="C10" i="2"/>
  <c r="D10" i="2"/>
  <c r="E10" i="2"/>
  <c r="G10" i="2"/>
  <c r="H10" i="2"/>
  <c r="I10" i="2"/>
  <c r="E6" i="1"/>
  <c r="I6" i="1"/>
  <c r="E7" i="1"/>
  <c r="I7" i="1"/>
  <c r="E8" i="1"/>
  <c r="I8" i="1"/>
  <c r="E9" i="1"/>
  <c r="I9" i="1"/>
  <c r="C10" i="1"/>
  <c r="E10" i="1" s="1"/>
  <c r="D10" i="1"/>
  <c r="G10" i="1"/>
  <c r="H10" i="1"/>
  <c r="I10" i="1" s="1"/>
</calcChain>
</file>

<file path=xl/sharedStrings.xml><?xml version="1.0" encoding="utf-8"?>
<sst xmlns="http://schemas.openxmlformats.org/spreadsheetml/2006/main" count="1298" uniqueCount="90">
  <si>
    <t>Statewide</t>
  </si>
  <si>
    <t>RECO</t>
  </si>
  <si>
    <t>PSE&amp;G</t>
  </si>
  <si>
    <t>JCP&amp;L</t>
  </si>
  <si>
    <t>ACE</t>
  </si>
  <si>
    <t>Percentage</t>
  </si>
  <si>
    <t>Switching</t>
  </si>
  <si>
    <t>Total</t>
  </si>
  <si>
    <t>Load</t>
  </si>
  <si>
    <t>Accounts</t>
  </si>
  <si>
    <t>EDC</t>
  </si>
  <si>
    <t>As of May 31, 2008</t>
  </si>
  <si>
    <t>CIEP Switching Data</t>
  </si>
  <si>
    <t>As of April 30, 2008</t>
  </si>
  <si>
    <t xml:space="preserve">*PSE&amp;G stats. are as of Feb. 29, 2008 </t>
  </si>
  <si>
    <t>PSE&amp;G*</t>
  </si>
  <si>
    <t>As of March 31, 2008</t>
  </si>
  <si>
    <t>As of February 29, 2008</t>
  </si>
  <si>
    <t>As of January 31, 2008</t>
  </si>
  <si>
    <t>As of December 31, 2007</t>
  </si>
  <si>
    <t>As of November 30, 2007</t>
  </si>
  <si>
    <t>As of October 31, 2007</t>
  </si>
  <si>
    <t>As of September 30, 2007</t>
  </si>
  <si>
    <t>As of August 31, 2007</t>
  </si>
  <si>
    <t>As of July 31, 2007</t>
  </si>
  <si>
    <t>As of June 30, 2007</t>
  </si>
  <si>
    <t>As of March 31, 2007</t>
  </si>
  <si>
    <t>As of February 28, 2007</t>
  </si>
  <si>
    <t>As of December 31, 2006</t>
  </si>
  <si>
    <t>LOAD</t>
  </si>
  <si>
    <t>As of October 31, 2006</t>
  </si>
  <si>
    <t>As of September 30, 2006</t>
  </si>
  <si>
    <t>As of August 31, 2006</t>
  </si>
  <si>
    <t xml:space="preserve">  As of July 31, 2006</t>
  </si>
  <si>
    <t xml:space="preserve"> </t>
  </si>
  <si>
    <t xml:space="preserve">     Total</t>
  </si>
  <si>
    <t xml:space="preserve">  As of March 31, 2006</t>
  </si>
  <si>
    <t xml:space="preserve">  As of January 31, 2006</t>
  </si>
  <si>
    <t xml:space="preserve">  As of December 31, 2005</t>
  </si>
  <si>
    <t>(1) A customer may have multiple accounts</t>
  </si>
  <si>
    <t xml:space="preserve">  As of November 30, 2005</t>
  </si>
  <si>
    <t>As of October 31, 2005</t>
  </si>
  <si>
    <t>As of September 30, 2005</t>
  </si>
  <si>
    <t>As of August 31, 2005</t>
  </si>
  <si>
    <t>Conectiv</t>
  </si>
  <si>
    <t>As of July 31, 2005</t>
  </si>
  <si>
    <t>As of June 30, 2005</t>
  </si>
  <si>
    <t>As of April 30, 2005</t>
  </si>
  <si>
    <t>This will add approximately 79 customers and 95 Mega-Watts to the BGS-CIEP class.</t>
  </si>
  <si>
    <t xml:space="preserve">As of June 1, 2005 the threshold for the CIEP class will be lowered to 1250kw.  </t>
  </si>
  <si>
    <t xml:space="preserve">Currently, the BGS-CIEP Class is made up of customers with a peak load share of 1500kw and above. </t>
  </si>
  <si>
    <t>As of February 28, 2005</t>
  </si>
  <si>
    <t>(2) The Conectiv load is based on 1/1/05 PLCs</t>
  </si>
  <si>
    <t>LOAD(2)</t>
  </si>
  <si>
    <t>As of December 31, 2004</t>
  </si>
  <si>
    <t>As of November 30, 2004</t>
  </si>
  <si>
    <t>As of October 31, 2004</t>
  </si>
  <si>
    <t>As of June 30, 2004</t>
  </si>
  <si>
    <t>As of May 31, 2004</t>
  </si>
  <si>
    <t>As of December 31, 2003</t>
  </si>
  <si>
    <t>As of November 30, 2003</t>
  </si>
  <si>
    <t>As of October 31, 2003</t>
  </si>
  <si>
    <t>(2) A customer may have multiple accounts</t>
  </si>
  <si>
    <t xml:space="preserve">   subsequent meter read dates.</t>
  </si>
  <si>
    <t>(1) Accounts and load include those switching on Aug 1, 2003 and in the queue to switch on</t>
  </si>
  <si>
    <t>As of August 12, 2003</t>
  </si>
  <si>
    <t>As of June 30, 2008</t>
  </si>
  <si>
    <t>As of May 31, 2009</t>
  </si>
  <si>
    <t>As of April 30, 2009</t>
  </si>
  <si>
    <t>As of March  31, 2009</t>
  </si>
  <si>
    <t>As of February 28, 2009</t>
  </si>
  <si>
    <t>As of January 31, 2009</t>
  </si>
  <si>
    <t>As of December 31, 2008</t>
  </si>
  <si>
    <t>As of November 30, 2008</t>
  </si>
  <si>
    <t>As of October 31, 2008</t>
  </si>
  <si>
    <t>As of September 30, 2008</t>
  </si>
  <si>
    <t>As of August 31, 2008</t>
  </si>
  <si>
    <t>As of July 31, 2008</t>
  </si>
  <si>
    <t>As of May 31, 2010</t>
  </si>
  <si>
    <t>As of April 30, 2010</t>
  </si>
  <si>
    <t>As of March 31, 2010</t>
  </si>
  <si>
    <t>As of February 28, 2010</t>
  </si>
  <si>
    <t>As of January 31, 2010</t>
  </si>
  <si>
    <t>As of December 31, 2009</t>
  </si>
  <si>
    <t>As of November 30, 2009</t>
  </si>
  <si>
    <t>As of October 31, 2009</t>
  </si>
  <si>
    <t>As of September 30, 2009</t>
  </si>
  <si>
    <t>As of August 31, 2009</t>
  </si>
  <si>
    <t>As of July 31, 2009</t>
  </si>
  <si>
    <t>As of June 30,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</si>
</sst>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7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</font>
    <font>
      <sz val="9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9" fontId="2" fillId="0" borderId="0" xfId="2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vertical="center"/>
    </xf>
    <xf numFmtId="10" fontId="3" fillId="0" borderId="0" xfId="2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9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3" applyFont="1" applyAlignment="1">
      <alignment vertical="center"/>
    </xf>
    <xf numFmtId="9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9" fontId="3" fillId="0" borderId="0" xfId="3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2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10" fontId="3" fillId="0" borderId="0" xfId="2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9" fontId="3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0" fontId="2" fillId="0" borderId="0" xfId="2" applyNumberFormat="1" applyFont="1" applyFill="1" applyAlignment="1">
      <alignment vertical="center"/>
    </xf>
    <xf numFmtId="2" fontId="2" fillId="0" borderId="0" xfId="1" applyNumberFormat="1" applyFont="1" applyFill="1" applyAlignment="1">
      <alignment vertical="center"/>
    </xf>
    <xf numFmtId="9" fontId="2" fillId="0" borderId="0" xfId="3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5" fontId="2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3" applyNumberFormat="1" applyFont="1" applyAlignment="1">
      <alignment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78</v>
      </c>
      <c r="C2" s="49"/>
      <c r="D2" s="49"/>
      <c r="E2" s="49"/>
      <c r="F2" s="49"/>
      <c r="G2" s="49"/>
      <c r="H2" s="49"/>
      <c r="I2" s="49"/>
    </row>
    <row r="3" spans="2:10" x14ac:dyDescent="0.25">
      <c r="B3" s="51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119</v>
      </c>
      <c r="D6" s="46">
        <v>108</v>
      </c>
      <c r="E6" s="43">
        <f>D6/C6</f>
        <v>0.90756302521008403</v>
      </c>
      <c r="F6" s="45"/>
      <c r="G6" s="44">
        <v>315.5</v>
      </c>
      <c r="H6" s="44">
        <v>292.10000000000002</v>
      </c>
      <c r="I6" s="43">
        <f>+H6/G6</f>
        <v>0.92583201267828852</v>
      </c>
      <c r="J6" s="32"/>
    </row>
    <row r="7" spans="2:10" x14ac:dyDescent="0.25">
      <c r="B7" s="47" t="s">
        <v>3</v>
      </c>
      <c r="C7" s="46">
        <v>594</v>
      </c>
      <c r="D7" s="46">
        <v>405</v>
      </c>
      <c r="E7" s="43">
        <f>D7/C7</f>
        <v>0.68181818181818177</v>
      </c>
      <c r="F7" s="45"/>
      <c r="G7" s="44">
        <v>833.29</v>
      </c>
      <c r="H7" s="44">
        <v>728.68200000000002</v>
      </c>
      <c r="I7" s="43">
        <f>+H7/G7</f>
        <v>0.87446387212135035</v>
      </c>
      <c r="J7" s="48"/>
    </row>
    <row r="8" spans="2:10" x14ac:dyDescent="0.25">
      <c r="B8" s="47" t="s">
        <v>2</v>
      </c>
      <c r="C8" s="46">
        <v>1262</v>
      </c>
      <c r="D8" s="46">
        <v>838</v>
      </c>
      <c r="E8" s="43">
        <f>D8/C8</f>
        <v>0.66402535657686212</v>
      </c>
      <c r="F8" s="45"/>
      <c r="G8" s="44">
        <v>1996.3</v>
      </c>
      <c r="H8" s="44">
        <v>1722.8</v>
      </c>
      <c r="I8" s="43">
        <f>+H8/G8</f>
        <v>0.86299654360567046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25">
      <c r="B10" s="42" t="s">
        <v>0</v>
      </c>
      <c r="C10" s="41">
        <f>SUM(C6:C9)</f>
        <v>1999</v>
      </c>
      <c r="D10" s="41">
        <f>SUM(D6:D9)</f>
        <v>1363</v>
      </c>
      <c r="E10" s="38">
        <f>D10/C10</f>
        <v>0.68184092046023015</v>
      </c>
      <c r="F10" s="40"/>
      <c r="G10" s="39">
        <f>SUM(G6:G9)</f>
        <v>3191.9900000000002</v>
      </c>
      <c r="H10" s="39">
        <f>SUM(H6:H9)</f>
        <v>2769.5819999999999</v>
      </c>
      <c r="I10" s="38">
        <f>+H10/G10</f>
        <v>0.86766625208725578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79</v>
      </c>
      <c r="C2" s="49"/>
      <c r="D2" s="49"/>
      <c r="E2" s="49"/>
      <c r="F2" s="49"/>
      <c r="G2" s="49"/>
      <c r="H2" s="49"/>
      <c r="I2" s="49"/>
    </row>
    <row r="3" spans="2:10" x14ac:dyDescent="0.25">
      <c r="B3" s="51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119</v>
      </c>
      <c r="D6" s="46">
        <v>108</v>
      </c>
      <c r="E6" s="43">
        <f>D6/C6</f>
        <v>0.90756302521008403</v>
      </c>
      <c r="F6" s="45"/>
      <c r="G6" s="44">
        <v>315.5</v>
      </c>
      <c r="H6" s="44">
        <v>305.7</v>
      </c>
      <c r="I6" s="43">
        <f>+H6/G6</f>
        <v>0.96893819334389852</v>
      </c>
      <c r="J6" s="32"/>
    </row>
    <row r="7" spans="2:10" x14ac:dyDescent="0.25">
      <c r="B7" s="47" t="s">
        <v>3</v>
      </c>
      <c r="C7" s="46">
        <v>595</v>
      </c>
      <c r="D7" s="46">
        <v>411</v>
      </c>
      <c r="E7" s="43">
        <f>D7/C7</f>
        <v>0.69075630252100839</v>
      </c>
      <c r="F7" s="45"/>
      <c r="G7" s="44">
        <v>768.89800000000002</v>
      </c>
      <c r="H7" s="44">
        <v>671.5</v>
      </c>
      <c r="I7" s="43">
        <f>+H7/G7</f>
        <v>0.8733278016069751</v>
      </c>
      <c r="J7" s="48"/>
    </row>
    <row r="8" spans="2:10" x14ac:dyDescent="0.25">
      <c r="B8" s="47" t="s">
        <v>2</v>
      </c>
      <c r="C8" s="46">
        <v>1264</v>
      </c>
      <c r="D8" s="46">
        <v>849</v>
      </c>
      <c r="E8" s="43">
        <f>D8/C8</f>
        <v>0.67167721518987344</v>
      </c>
      <c r="F8" s="45"/>
      <c r="G8" s="44">
        <v>2001.5</v>
      </c>
      <c r="H8" s="44">
        <v>1728.6</v>
      </c>
      <c r="I8" s="43">
        <f>+H8/G8</f>
        <v>0.86365226080439661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25">
      <c r="B10" s="42" t="s">
        <v>0</v>
      </c>
      <c r="C10" s="41">
        <f>SUM(C6:C9)</f>
        <v>2002</v>
      </c>
      <c r="D10" s="41">
        <f>SUM(D6:D9)</f>
        <v>1380</v>
      </c>
      <c r="E10" s="38">
        <f>D10/C10</f>
        <v>0.68931068931068928</v>
      </c>
      <c r="F10" s="40"/>
      <c r="G10" s="39">
        <f>SUM(G6:G9)</f>
        <v>3132.7980000000002</v>
      </c>
      <c r="H10" s="39">
        <f>SUM(H6:H9)</f>
        <v>2731.8</v>
      </c>
      <c r="I10" s="38">
        <f>+H10/G10</f>
        <v>0.87200004596530001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80</v>
      </c>
      <c r="C2" s="49"/>
      <c r="D2" s="49"/>
      <c r="E2" s="49"/>
      <c r="F2" s="49"/>
      <c r="G2" s="49"/>
      <c r="H2" s="49"/>
      <c r="I2" s="49"/>
    </row>
    <row r="3" spans="2:10" x14ac:dyDescent="0.25">
      <c r="B3" s="51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119</v>
      </c>
      <c r="D6" s="46">
        <v>107</v>
      </c>
      <c r="E6" s="43">
        <f>D6/C6</f>
        <v>0.89915966386554624</v>
      </c>
      <c r="F6" s="47"/>
      <c r="G6" s="44">
        <v>315.5</v>
      </c>
      <c r="H6" s="44">
        <v>304.7</v>
      </c>
      <c r="I6" s="43">
        <f>+H6/G6</f>
        <v>0.96576862123613305</v>
      </c>
      <c r="J6" s="32"/>
    </row>
    <row r="7" spans="2:10" x14ac:dyDescent="0.25">
      <c r="B7" s="47" t="s">
        <v>3</v>
      </c>
      <c r="C7" s="46">
        <v>595</v>
      </c>
      <c r="D7" s="46">
        <v>404</v>
      </c>
      <c r="E7" s="43">
        <f>D7/C7</f>
        <v>0.67899159663865549</v>
      </c>
      <c r="F7" s="45"/>
      <c r="G7" s="44">
        <v>767.59799999999996</v>
      </c>
      <c r="H7" s="44">
        <v>669.62300000000005</v>
      </c>
      <c r="I7" s="43">
        <f>+H7/G7</f>
        <v>0.87236157467841247</v>
      </c>
      <c r="J7" s="48"/>
    </row>
    <row r="8" spans="2:10" x14ac:dyDescent="0.25">
      <c r="B8" s="47" t="s">
        <v>2</v>
      </c>
      <c r="C8" s="46">
        <v>1266</v>
      </c>
      <c r="D8" s="46">
        <v>844</v>
      </c>
      <c r="E8" s="43">
        <f>D8/C8</f>
        <v>0.66666666666666663</v>
      </c>
      <c r="F8" s="45"/>
      <c r="G8" s="44">
        <v>2001.5</v>
      </c>
      <c r="H8" s="44">
        <v>1712.6</v>
      </c>
      <c r="I8" s="43">
        <f>+H8/G8</f>
        <v>0.85565825630776915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25">
      <c r="B10" s="42" t="s">
        <v>0</v>
      </c>
      <c r="C10" s="41">
        <f>SUM(C6:C9)</f>
        <v>2004</v>
      </c>
      <c r="D10" s="41">
        <f>SUM(D6:D9)</f>
        <v>1367</v>
      </c>
      <c r="E10" s="38">
        <f>D10/C10</f>
        <v>0.68213572854291415</v>
      </c>
      <c r="F10" s="40"/>
      <c r="G10" s="39">
        <f>SUM(G6:G9)</f>
        <v>3131.498</v>
      </c>
      <c r="H10" s="39">
        <f>SUM(H6:H9)</f>
        <v>2712.9229999999998</v>
      </c>
      <c r="I10" s="38">
        <f>+H10/G10</f>
        <v>0.86633393985881513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81</v>
      </c>
      <c r="C2" s="49"/>
      <c r="D2" s="49"/>
      <c r="E2" s="49"/>
      <c r="F2" s="49"/>
      <c r="G2" s="49"/>
      <c r="H2" s="49"/>
      <c r="I2" s="49"/>
    </row>
    <row r="3" spans="2:10" x14ac:dyDescent="0.25">
      <c r="B3" s="51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117</v>
      </c>
      <c r="D6" s="46">
        <v>107</v>
      </c>
      <c r="E6" s="43">
        <f>D6/C6</f>
        <v>0.9145299145299145</v>
      </c>
      <c r="F6" s="47"/>
      <c r="G6" s="44">
        <v>315.5</v>
      </c>
      <c r="H6" s="44">
        <v>304.7</v>
      </c>
      <c r="I6" s="43">
        <f>+H6/G6</f>
        <v>0.96576862123613305</v>
      </c>
      <c r="J6" s="32"/>
    </row>
    <row r="7" spans="2:10" x14ac:dyDescent="0.25">
      <c r="B7" s="47" t="s">
        <v>3</v>
      </c>
      <c r="C7" s="46">
        <v>594</v>
      </c>
      <c r="D7" s="46">
        <v>403</v>
      </c>
      <c r="E7" s="43">
        <f>D7/C7</f>
        <v>0.67845117845117842</v>
      </c>
      <c r="F7" s="45"/>
      <c r="G7" s="44">
        <v>769.36199999999997</v>
      </c>
      <c r="H7" s="44">
        <v>669.17200000000003</v>
      </c>
      <c r="I7" s="43">
        <f>+H7/G7</f>
        <v>0.86977521634809107</v>
      </c>
      <c r="J7" s="48"/>
    </row>
    <row r="8" spans="2:10" x14ac:dyDescent="0.25">
      <c r="B8" s="47" t="s">
        <v>2</v>
      </c>
      <c r="C8" s="46">
        <v>1259</v>
      </c>
      <c r="D8" s="46">
        <v>843</v>
      </c>
      <c r="E8" s="43">
        <f>D8/C8</f>
        <v>0.66957903097696581</v>
      </c>
      <c r="F8" s="45"/>
      <c r="G8" s="44">
        <v>1991.8</v>
      </c>
      <c r="H8" s="44">
        <v>1690.5</v>
      </c>
      <c r="I8" s="43">
        <f>+H8/G8</f>
        <v>0.84872979214780597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25">
      <c r="B10" s="42" t="s">
        <v>0</v>
      </c>
      <c r="C10" s="41">
        <f>SUM(C6:C9)</f>
        <v>1994</v>
      </c>
      <c r="D10" s="41">
        <f>SUM(D6:D9)</f>
        <v>1365</v>
      </c>
      <c r="E10" s="38">
        <f>D10/C10</f>
        <v>0.6845536609829489</v>
      </c>
      <c r="F10" s="40"/>
      <c r="G10" s="39">
        <f>SUM(G6:G9)</f>
        <v>3123.5620000000004</v>
      </c>
      <c r="H10" s="39">
        <f>SUM(H6:H9)</f>
        <v>2690.3720000000003</v>
      </c>
      <c r="I10" s="38">
        <f>+H10/G10</f>
        <v>0.86131538288658904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82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106</v>
      </c>
      <c r="E6" s="43">
        <f>D6/C6</f>
        <v>0.8833333333333333</v>
      </c>
      <c r="F6" s="47"/>
      <c r="G6" s="44">
        <v>315.5</v>
      </c>
      <c r="H6" s="44">
        <v>303.89999999999998</v>
      </c>
      <c r="I6" s="43">
        <f>+H6/G6</f>
        <v>0.96323296354992072</v>
      </c>
      <c r="J6" s="32"/>
    </row>
    <row r="7" spans="2:10" x14ac:dyDescent="0.25">
      <c r="B7" s="47" t="s">
        <v>3</v>
      </c>
      <c r="C7" s="46">
        <v>593</v>
      </c>
      <c r="D7" s="46">
        <v>403</v>
      </c>
      <c r="E7" s="43">
        <f>D7/C7</f>
        <v>0.67959527824620569</v>
      </c>
      <c r="F7" s="45"/>
      <c r="G7" s="44">
        <v>770.279</v>
      </c>
      <c r="H7" s="44">
        <v>669.29399999999998</v>
      </c>
      <c r="I7" s="43">
        <f>+H7/G7</f>
        <v>0.86889815248760516</v>
      </c>
      <c r="J7" s="48"/>
    </row>
    <row r="8" spans="2:10" x14ac:dyDescent="0.25">
      <c r="B8" s="47" t="s">
        <v>2</v>
      </c>
      <c r="C8" s="46">
        <v>1258</v>
      </c>
      <c r="D8" s="46">
        <v>841</v>
      </c>
      <c r="E8" s="43">
        <f>D8/C8</f>
        <v>0.66852146263910972</v>
      </c>
      <c r="F8" s="45"/>
      <c r="G8" s="44">
        <v>1984.4</v>
      </c>
      <c r="H8" s="44">
        <v>1677.2</v>
      </c>
      <c r="I8" s="43">
        <f>+H8/G8</f>
        <v>0.84519250151179193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48.8</v>
      </c>
      <c r="H9" s="44">
        <v>26</v>
      </c>
      <c r="I9" s="43">
        <f>+H9/G9</f>
        <v>0.53278688524590168</v>
      </c>
      <c r="J9" s="29"/>
    </row>
    <row r="10" spans="2:10" s="30" customFormat="1" x14ac:dyDescent="0.25">
      <c r="B10" s="42" t="s">
        <v>0</v>
      </c>
      <c r="C10" s="41">
        <f>SUM(C6:C9)</f>
        <v>1995</v>
      </c>
      <c r="D10" s="41">
        <f>SUM(D6:D9)</f>
        <v>1362</v>
      </c>
      <c r="E10" s="38">
        <f>D10/C10</f>
        <v>0.68270676691729326</v>
      </c>
      <c r="F10" s="40"/>
      <c r="G10" s="39">
        <f>SUM(G6:G9)</f>
        <v>3118.9790000000003</v>
      </c>
      <c r="H10" s="39">
        <f>SUM(H6:H9)</f>
        <v>2676.3940000000002</v>
      </c>
      <c r="I10" s="38">
        <f>+H10/G10</f>
        <v>0.85809939727070939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83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107</v>
      </c>
      <c r="E6" s="43">
        <f>D6/C6</f>
        <v>0.89166666666666672</v>
      </c>
      <c r="F6" s="47"/>
      <c r="G6" s="44">
        <v>315.8</v>
      </c>
      <c r="H6" s="44">
        <v>305</v>
      </c>
      <c r="I6" s="43">
        <f>+H6/G6</f>
        <v>0.96580113996200123</v>
      </c>
      <c r="J6" s="32"/>
    </row>
    <row r="7" spans="2:10" x14ac:dyDescent="0.25">
      <c r="B7" s="47" t="s">
        <v>3</v>
      </c>
      <c r="C7" s="46">
        <v>593</v>
      </c>
      <c r="D7" s="46">
        <v>406</v>
      </c>
      <c r="E7" s="43">
        <f>D7/C7</f>
        <v>0.68465430016863404</v>
      </c>
      <c r="F7" s="45"/>
      <c r="G7" s="44">
        <v>771.30100000000004</v>
      </c>
      <c r="H7" s="44">
        <v>667.73599999999999</v>
      </c>
      <c r="I7" s="43">
        <f>+H7/G7</f>
        <v>0.86572686927671549</v>
      </c>
      <c r="J7" s="48"/>
    </row>
    <row r="8" spans="2:10" x14ac:dyDescent="0.25">
      <c r="B8" s="47" t="s">
        <v>2</v>
      </c>
      <c r="C8" s="46">
        <v>1259</v>
      </c>
      <c r="D8" s="46">
        <v>847</v>
      </c>
      <c r="E8" s="43">
        <f>D8/C8</f>
        <v>0.6727561556791104</v>
      </c>
      <c r="F8" s="45"/>
      <c r="G8" s="44">
        <v>1977.9</v>
      </c>
      <c r="H8" s="44">
        <v>1682</v>
      </c>
      <c r="I8" s="43">
        <f>+H8/G8</f>
        <v>0.85039688558572224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46.5</v>
      </c>
      <c r="H9" s="44">
        <v>26</v>
      </c>
      <c r="I9" s="43">
        <f>+H9/G9</f>
        <v>0.55913978494623651</v>
      </c>
      <c r="J9" s="29"/>
    </row>
    <row r="10" spans="2:10" s="30" customFormat="1" x14ac:dyDescent="0.25">
      <c r="B10" s="42" t="s">
        <v>0</v>
      </c>
      <c r="C10" s="41">
        <f>SUM(C6:C9)</f>
        <v>1996</v>
      </c>
      <c r="D10" s="41">
        <f>SUM(D6:D9)</f>
        <v>1372</v>
      </c>
      <c r="E10" s="38">
        <f>D10/C10</f>
        <v>0.68737474949899802</v>
      </c>
      <c r="F10" s="40"/>
      <c r="G10" s="39">
        <f>SUM(G6:G9)</f>
        <v>3111.5010000000002</v>
      </c>
      <c r="H10" s="39">
        <f>SUM(H6:H9)</f>
        <v>2680.7359999999999</v>
      </c>
      <c r="I10" s="38">
        <f>+H10/G10</f>
        <v>0.86155717128164178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84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108</v>
      </c>
      <c r="E6" s="43">
        <f>D6/C6</f>
        <v>0.9</v>
      </c>
      <c r="F6" s="47"/>
      <c r="G6" s="44">
        <v>315.8</v>
      </c>
      <c r="H6" s="44">
        <v>305.60000000000002</v>
      </c>
      <c r="I6" s="43">
        <f>+H6/G6</f>
        <v>0.96770107663077898</v>
      </c>
      <c r="J6" s="32"/>
    </row>
    <row r="7" spans="2:10" x14ac:dyDescent="0.25">
      <c r="B7" s="47" t="s">
        <v>3</v>
      </c>
      <c r="C7" s="46">
        <v>592</v>
      </c>
      <c r="D7" s="46">
        <v>407</v>
      </c>
      <c r="E7" s="43">
        <f>D7/C7</f>
        <v>0.6875</v>
      </c>
      <c r="F7" s="45"/>
      <c r="G7" s="44">
        <v>769.52499999999998</v>
      </c>
      <c r="H7" s="44">
        <v>670.46199999999999</v>
      </c>
      <c r="I7" s="43">
        <f>+H7/G7</f>
        <v>0.8712673402423573</v>
      </c>
      <c r="J7" s="48"/>
    </row>
    <row r="8" spans="2:10" x14ac:dyDescent="0.25">
      <c r="B8" s="47" t="s">
        <v>2</v>
      </c>
      <c r="C8" s="46">
        <v>1259</v>
      </c>
      <c r="D8" s="46">
        <v>842</v>
      </c>
      <c r="E8" s="43">
        <f>D8/C8</f>
        <v>0.66878474980142966</v>
      </c>
      <c r="F8" s="45"/>
      <c r="G8" s="44">
        <v>1982.2</v>
      </c>
      <c r="H8" s="44">
        <v>1687.7</v>
      </c>
      <c r="I8" s="43">
        <f>+H8/G8</f>
        <v>0.85142770658863887</v>
      </c>
      <c r="J8" s="29"/>
    </row>
    <row r="9" spans="2:10" x14ac:dyDescent="0.2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46.5</v>
      </c>
      <c r="H9" s="44">
        <v>26</v>
      </c>
      <c r="I9" s="43">
        <f>+H9/G9</f>
        <v>0.55913978494623651</v>
      </c>
      <c r="J9" s="29"/>
    </row>
    <row r="10" spans="2:10" s="30" customFormat="1" x14ac:dyDescent="0.25">
      <c r="B10" s="42" t="s">
        <v>0</v>
      </c>
      <c r="C10" s="41">
        <f>SUM(C6:C9)</f>
        <v>1995</v>
      </c>
      <c r="D10" s="41">
        <f>SUM(D6:D9)</f>
        <v>1369</v>
      </c>
      <c r="E10" s="38">
        <f>D10/C10</f>
        <v>0.68621553884711783</v>
      </c>
      <c r="F10" s="40"/>
      <c r="G10" s="39">
        <f>SUM(G6:G9)</f>
        <v>3114.0250000000001</v>
      </c>
      <c r="H10" s="39">
        <f>SUM(H6:H9)</f>
        <v>2689.7620000000002</v>
      </c>
      <c r="I10" s="38">
        <f>+H10/G10</f>
        <v>0.86375735583368796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85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108</v>
      </c>
      <c r="E6" s="43">
        <f>D6/C6</f>
        <v>0.9</v>
      </c>
      <c r="F6" s="47"/>
      <c r="G6" s="44">
        <v>315.8</v>
      </c>
      <c r="H6" s="44">
        <v>305.60000000000002</v>
      </c>
      <c r="I6" s="43">
        <f>+H6/G6</f>
        <v>0.96770107663077898</v>
      </c>
      <c r="J6" s="32"/>
    </row>
    <row r="7" spans="2:10" x14ac:dyDescent="0.25">
      <c r="B7" s="47" t="s">
        <v>3</v>
      </c>
      <c r="C7" s="46">
        <v>594</v>
      </c>
      <c r="D7" s="46">
        <v>408</v>
      </c>
      <c r="E7" s="43">
        <f>D7/C7</f>
        <v>0.68686868686868685</v>
      </c>
      <c r="F7" s="45"/>
      <c r="G7" s="44">
        <v>768.41899999999998</v>
      </c>
      <c r="H7" s="44">
        <v>670.85299999999995</v>
      </c>
      <c r="I7" s="43">
        <f>+H7/G7</f>
        <v>0.8730302087793248</v>
      </c>
      <c r="J7" s="48"/>
    </row>
    <row r="8" spans="2:10" x14ac:dyDescent="0.25">
      <c r="B8" s="47" t="s">
        <v>2</v>
      </c>
      <c r="C8" s="46">
        <v>1260</v>
      </c>
      <c r="D8" s="46">
        <v>843</v>
      </c>
      <c r="E8" s="43">
        <f>D8/C8</f>
        <v>0.669047619047619</v>
      </c>
      <c r="F8" s="45"/>
      <c r="G8" s="44">
        <v>1991.6</v>
      </c>
      <c r="H8" s="44">
        <v>1709.1</v>
      </c>
      <c r="I8" s="43">
        <f>+H8/G8</f>
        <v>0.85815424784093186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25">
      <c r="B10" s="42" t="s">
        <v>0</v>
      </c>
      <c r="C10" s="41">
        <f>SUM(C6:C9)</f>
        <v>1994</v>
      </c>
      <c r="D10" s="41">
        <f>SUM(D6:D9)</f>
        <v>1370</v>
      </c>
      <c r="E10" s="38">
        <f>D10/C10</f>
        <v>0.68706118355065193</v>
      </c>
      <c r="F10" s="40"/>
      <c r="G10" s="39">
        <f>SUM(G6:G9)</f>
        <v>3114.2190000000001</v>
      </c>
      <c r="H10" s="39">
        <f>SUM(H6:H9)</f>
        <v>2710.5529999999999</v>
      </c>
      <c r="I10" s="38">
        <f>+H10/G10</f>
        <v>0.87037970033578238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86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107</v>
      </c>
      <c r="E6" s="43">
        <f>D6/C6</f>
        <v>0.89166666666666672</v>
      </c>
      <c r="F6" s="47"/>
      <c r="G6" s="44">
        <v>315.8</v>
      </c>
      <c r="H6" s="44">
        <v>304.7</v>
      </c>
      <c r="I6" s="43">
        <f>+H6/G6</f>
        <v>0.96485117162761236</v>
      </c>
      <c r="J6" s="32"/>
    </row>
    <row r="7" spans="2:10" x14ac:dyDescent="0.25">
      <c r="B7" s="47" t="s">
        <v>3</v>
      </c>
      <c r="C7" s="46">
        <v>597</v>
      </c>
      <c r="D7" s="46">
        <v>408</v>
      </c>
      <c r="E7" s="43">
        <f>D7/C7</f>
        <v>0.68341708542713564</v>
      </c>
      <c r="F7" s="45"/>
      <c r="G7" s="44">
        <v>770.30700000000002</v>
      </c>
      <c r="H7" s="44">
        <v>670.96</v>
      </c>
      <c r="I7" s="43">
        <f>+H7/G7</f>
        <v>0.87102934284642364</v>
      </c>
      <c r="J7" s="48"/>
    </row>
    <row r="8" spans="2:10" x14ac:dyDescent="0.25">
      <c r="B8" s="47" t="s">
        <v>2</v>
      </c>
      <c r="C8" s="46">
        <v>1263</v>
      </c>
      <c r="D8" s="46">
        <v>844</v>
      </c>
      <c r="E8" s="43">
        <f>D8/C8</f>
        <v>0.66825019794140939</v>
      </c>
      <c r="F8" s="45"/>
      <c r="G8" s="44">
        <v>1997.3</v>
      </c>
      <c r="H8" s="44">
        <v>1708.2</v>
      </c>
      <c r="I8" s="43">
        <f>+H8/G8</f>
        <v>0.85525459370149703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25">
      <c r="B10" s="42" t="s">
        <v>0</v>
      </c>
      <c r="C10" s="41">
        <f>SUM(C6:C9)</f>
        <v>2000</v>
      </c>
      <c r="D10" s="41">
        <f>SUM(D6:D9)</f>
        <v>1370</v>
      </c>
      <c r="E10" s="38">
        <f>D10/C10</f>
        <v>0.68500000000000005</v>
      </c>
      <c r="F10" s="40"/>
      <c r="G10" s="39">
        <f>SUM(G6:G9)</f>
        <v>3121.8070000000002</v>
      </c>
      <c r="H10" s="39">
        <f>SUM(H6:H9)</f>
        <v>2708.86</v>
      </c>
      <c r="I10" s="38">
        <f>+H10/G10</f>
        <v>0.86772180342987248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87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107</v>
      </c>
      <c r="E6" s="43">
        <f>D6/C6</f>
        <v>0.89166666666666672</v>
      </c>
      <c r="F6" s="47"/>
      <c r="G6" s="44">
        <v>315.8</v>
      </c>
      <c r="H6" s="44">
        <v>304.7</v>
      </c>
      <c r="I6" s="43">
        <f>+H6/G6</f>
        <v>0.96485117162761236</v>
      </c>
      <c r="J6" s="32"/>
    </row>
    <row r="7" spans="2:10" x14ac:dyDescent="0.25">
      <c r="B7" s="47" t="s">
        <v>3</v>
      </c>
      <c r="C7" s="46">
        <v>596</v>
      </c>
      <c r="D7" s="46">
        <v>409</v>
      </c>
      <c r="E7" s="43">
        <f>D7/C7</f>
        <v>0.68624161073825507</v>
      </c>
      <c r="F7" s="45"/>
      <c r="G7" s="44">
        <v>769.5</v>
      </c>
      <c r="H7" s="44">
        <v>670.91</v>
      </c>
      <c r="I7" s="43">
        <f>+H7/G7</f>
        <v>0.87187784275503566</v>
      </c>
      <c r="J7" s="48"/>
    </row>
    <row r="8" spans="2:10" x14ac:dyDescent="0.25">
      <c r="B8" s="47" t="s">
        <v>2</v>
      </c>
      <c r="C8" s="46">
        <v>1261</v>
      </c>
      <c r="D8" s="46">
        <v>825</v>
      </c>
      <c r="E8" s="43">
        <f>D8/C8</f>
        <v>0.65424266455194291</v>
      </c>
      <c r="F8" s="45"/>
      <c r="G8" s="44">
        <v>1994.5</v>
      </c>
      <c r="H8" s="44">
        <v>1706.6</v>
      </c>
      <c r="I8" s="43">
        <f>+H8/G8</f>
        <v>0.85565304587615942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25">
      <c r="B10" s="42" t="s">
        <v>0</v>
      </c>
      <c r="C10" s="41">
        <f>SUM(C6:C9)</f>
        <v>1997</v>
      </c>
      <c r="D10" s="41">
        <f>SUM(D6:D9)</f>
        <v>1352</v>
      </c>
      <c r="E10" s="38">
        <f>D10/C10</f>
        <v>0.67701552328492742</v>
      </c>
      <c r="F10" s="40"/>
      <c r="G10" s="39">
        <f>SUM(G6:G9)</f>
        <v>3118.2000000000003</v>
      </c>
      <c r="H10" s="39">
        <f>SUM(H6:H9)</f>
        <v>2707.21</v>
      </c>
      <c r="I10" s="38">
        <f>+H10/G10</f>
        <v>0.86819639535629523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88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104</v>
      </c>
      <c r="E6" s="43">
        <f>D6/C6</f>
        <v>0.8666666666666667</v>
      </c>
      <c r="F6" s="47"/>
      <c r="G6" s="44">
        <v>315.8</v>
      </c>
      <c r="H6" s="44">
        <v>301.5</v>
      </c>
      <c r="I6" s="43">
        <f>+H6/G6</f>
        <v>0.9547181760607979</v>
      </c>
      <c r="J6" s="32"/>
    </row>
    <row r="7" spans="2:10" x14ac:dyDescent="0.25">
      <c r="B7" s="47" t="s">
        <v>3</v>
      </c>
      <c r="C7" s="46">
        <v>582</v>
      </c>
      <c r="D7" s="46">
        <v>406</v>
      </c>
      <c r="E7" s="43">
        <f>D7/C7</f>
        <v>0.69759450171821302</v>
      </c>
      <c r="F7" s="45"/>
      <c r="G7" s="44">
        <v>763.68799999999999</v>
      </c>
      <c r="H7" s="44">
        <v>679.41499999999996</v>
      </c>
      <c r="I7" s="43">
        <f>+H7/G7</f>
        <v>0.88964996176449018</v>
      </c>
      <c r="J7" s="48"/>
    </row>
    <row r="8" spans="2:10" x14ac:dyDescent="0.25">
      <c r="B8" s="47" t="s">
        <v>2</v>
      </c>
      <c r="C8" s="46">
        <v>1254</v>
      </c>
      <c r="D8" s="46">
        <v>811</v>
      </c>
      <c r="E8" s="43">
        <f>D8/C8</f>
        <v>0.64673046251993616</v>
      </c>
      <c r="F8" s="45"/>
      <c r="G8" s="44">
        <v>1986.1</v>
      </c>
      <c r="H8" s="44">
        <v>1704.7</v>
      </c>
      <c r="I8" s="43">
        <f>+H8/G8</f>
        <v>0.8583152912743568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25">
      <c r="B10" s="42" t="s">
        <v>0</v>
      </c>
      <c r="C10" s="41">
        <f>SUM(C6:C9)</f>
        <v>1976</v>
      </c>
      <c r="D10" s="41">
        <f>SUM(D6:D9)</f>
        <v>1332</v>
      </c>
      <c r="E10" s="38">
        <f>D10/C10</f>
        <v>0.67408906882591091</v>
      </c>
      <c r="F10" s="40"/>
      <c r="G10" s="39">
        <f>SUM(G6:G9)</f>
        <v>3103.9879999999998</v>
      </c>
      <c r="H10" s="39">
        <f>SUM(H6:H9)</f>
        <v>2710.6149999999998</v>
      </c>
      <c r="I10" s="38">
        <f>+H10/G10</f>
        <v>0.8732685177906615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/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89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4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4" customFormat="1" x14ac:dyDescent="0.25">
      <c r="B5" s="49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25">
      <c r="B6" s="47" t="s">
        <v>4</v>
      </c>
      <c r="C6" s="46">
        <v>120</v>
      </c>
      <c r="D6" s="46">
        <v>101</v>
      </c>
      <c r="E6" s="43">
        <f>D6/C6</f>
        <v>0.84166666666666667</v>
      </c>
      <c r="F6" s="47"/>
      <c r="G6" s="44">
        <v>315.8</v>
      </c>
      <c r="H6" s="44">
        <v>298.3</v>
      </c>
      <c r="I6" s="43">
        <f>+H6/G6</f>
        <v>0.94458518049398354</v>
      </c>
      <c r="J6" s="32"/>
    </row>
    <row r="7" spans="2:10" x14ac:dyDescent="0.25">
      <c r="B7" s="47" t="s">
        <v>3</v>
      </c>
      <c r="C7" s="46">
        <v>584</v>
      </c>
      <c r="D7" s="46">
        <v>400</v>
      </c>
      <c r="E7" s="43">
        <f>D7/C7</f>
        <v>0.68493150684931503</v>
      </c>
      <c r="F7" s="45"/>
      <c r="G7" s="44">
        <v>764.70500000000004</v>
      </c>
      <c r="H7" s="44">
        <v>668.89099999999996</v>
      </c>
      <c r="I7" s="43">
        <f>+H7/G7</f>
        <v>0.87470462465918219</v>
      </c>
      <c r="J7" s="48"/>
    </row>
    <row r="8" spans="2:10" x14ac:dyDescent="0.25">
      <c r="B8" s="47" t="s">
        <v>2</v>
      </c>
      <c r="C8" s="46">
        <v>1258</v>
      </c>
      <c r="D8" s="46">
        <v>807</v>
      </c>
      <c r="E8" s="43">
        <f>D8/C8</f>
        <v>0.64149443561208264</v>
      </c>
      <c r="F8" s="45"/>
      <c r="G8" s="44">
        <v>1988.6</v>
      </c>
      <c r="H8" s="44">
        <v>1678.3</v>
      </c>
      <c r="I8" s="43">
        <f>+H8/G8</f>
        <v>0.84396057527909085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25">
      <c r="B10" s="42" t="s">
        <v>0</v>
      </c>
      <c r="C10" s="41">
        <f>SUM(C6:C9)</f>
        <v>1982</v>
      </c>
      <c r="D10" s="41">
        <f>SUM(D6:D9)</f>
        <v>1319</v>
      </c>
      <c r="E10" s="38">
        <f>D10/C10</f>
        <v>0.66548940464177597</v>
      </c>
      <c r="F10" s="40"/>
      <c r="G10" s="39">
        <f>SUM(G6:G9)</f>
        <v>3107.5050000000001</v>
      </c>
      <c r="H10" s="39">
        <f>SUM(H6:H9)</f>
        <v>2670.491</v>
      </c>
      <c r="I10" s="38">
        <f>+H10/G10</f>
        <v>0.85936820696990024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tabSelected="1" topLeftCell="B1" workbookViewId="0">
      <selection activeCell="L24" sqref="L24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67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109</v>
      </c>
      <c r="D6" s="46">
        <v>99</v>
      </c>
      <c r="E6" s="43">
        <f>D6/C6</f>
        <v>0.90825688073394495</v>
      </c>
      <c r="F6" s="47"/>
      <c r="G6" s="44">
        <v>315.8</v>
      </c>
      <c r="H6" s="44">
        <v>294.7</v>
      </c>
      <c r="I6" s="43">
        <f>+H6/G6</f>
        <v>0.93318556048131718</v>
      </c>
      <c r="J6" s="32"/>
    </row>
    <row r="7" spans="2:10" x14ac:dyDescent="0.25">
      <c r="B7" s="47" t="s">
        <v>3</v>
      </c>
      <c r="C7" s="46">
        <v>581</v>
      </c>
      <c r="D7" s="46">
        <v>390</v>
      </c>
      <c r="E7" s="43">
        <f>D7/C7</f>
        <v>0.67125645438898451</v>
      </c>
      <c r="F7" s="45"/>
      <c r="G7" s="44">
        <v>760.54300000000001</v>
      </c>
      <c r="H7" s="44">
        <v>659.94100000000003</v>
      </c>
      <c r="I7" s="43">
        <f>+H7/G7</f>
        <v>0.86772345547852003</v>
      </c>
      <c r="J7" s="48"/>
    </row>
    <row r="8" spans="2:10" x14ac:dyDescent="0.25">
      <c r="B8" s="47" t="s">
        <v>2</v>
      </c>
      <c r="C8" s="46">
        <v>1322</v>
      </c>
      <c r="D8" s="46">
        <v>845</v>
      </c>
      <c r="E8" s="43">
        <f>D8/C8</f>
        <v>0.63918305597579428</v>
      </c>
      <c r="F8" s="45"/>
      <c r="G8" s="44">
        <v>1905.9</v>
      </c>
      <c r="H8" s="44">
        <v>1569.9</v>
      </c>
      <c r="I8" s="43">
        <f>+H8/G8</f>
        <v>0.82370533606170315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21.3</v>
      </c>
      <c r="I9" s="43">
        <f>+H9/G9</f>
        <v>0.5546875</v>
      </c>
      <c r="J9" s="29"/>
    </row>
    <row r="10" spans="2:10" s="30" customFormat="1" x14ac:dyDescent="0.25">
      <c r="B10" s="42" t="s">
        <v>0</v>
      </c>
      <c r="C10" s="41">
        <f>SUM(C6:C9)</f>
        <v>2032</v>
      </c>
      <c r="D10" s="41">
        <f>SUM(D6:D9)</f>
        <v>1345</v>
      </c>
      <c r="E10" s="38">
        <f>D10/C10</f>
        <v>0.66190944881889768</v>
      </c>
      <c r="F10" s="40"/>
      <c r="G10" s="39">
        <f>SUM(G6:G9)</f>
        <v>3020.6430000000005</v>
      </c>
      <c r="H10" s="39">
        <f>SUM(H6:H9)</f>
        <v>2545.8410000000003</v>
      </c>
      <c r="I10" s="38">
        <f>+H10/G10</f>
        <v>0.84281426173169083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68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109</v>
      </c>
      <c r="D6" s="46">
        <v>97</v>
      </c>
      <c r="E6" s="43">
        <f>D6/C6</f>
        <v>0.88990825688073394</v>
      </c>
      <c r="F6" s="47"/>
      <c r="G6" s="44">
        <v>315.8</v>
      </c>
      <c r="H6" s="44">
        <v>294.8</v>
      </c>
      <c r="I6" s="43">
        <f>+H6/G6</f>
        <v>0.93350221659278021</v>
      </c>
      <c r="J6" s="32"/>
    </row>
    <row r="7" spans="2:10" x14ac:dyDescent="0.25">
      <c r="B7" s="47" t="s">
        <v>3</v>
      </c>
      <c r="C7" s="46">
        <v>579</v>
      </c>
      <c r="D7" s="46">
        <v>394</v>
      </c>
      <c r="E7" s="43">
        <f>D7/C7</f>
        <v>0.6804835924006909</v>
      </c>
      <c r="F7" s="45"/>
      <c r="G7" s="44">
        <v>814.79</v>
      </c>
      <c r="H7" s="44">
        <v>713.26300000000003</v>
      </c>
      <c r="I7" s="43">
        <f>+H7/G7</f>
        <v>0.87539488702610502</v>
      </c>
      <c r="J7" s="48"/>
    </row>
    <row r="8" spans="2:10" x14ac:dyDescent="0.25">
      <c r="B8" s="47" t="s">
        <v>2</v>
      </c>
      <c r="C8" s="46">
        <v>1322</v>
      </c>
      <c r="D8" s="46">
        <v>855</v>
      </c>
      <c r="E8" s="43">
        <f>D8/C8</f>
        <v>0.64674735249621784</v>
      </c>
      <c r="F8" s="45"/>
      <c r="G8" s="44">
        <v>1903.3</v>
      </c>
      <c r="H8" s="44">
        <v>1591.5</v>
      </c>
      <c r="I8" s="43">
        <f>+H8/G8</f>
        <v>0.83617926758787375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25">
      <c r="B10" s="42" t="s">
        <v>0</v>
      </c>
      <c r="C10" s="41">
        <f>SUM(C6:C9)</f>
        <v>2030</v>
      </c>
      <c r="D10" s="41">
        <f>SUM(D6:D9)</f>
        <v>1357</v>
      </c>
      <c r="E10" s="38">
        <f>D10/C10</f>
        <v>0.66847290640394086</v>
      </c>
      <c r="F10" s="40"/>
      <c r="G10" s="39">
        <f>SUM(G6:G9)</f>
        <v>3072.29</v>
      </c>
      <c r="H10" s="39">
        <f>SUM(H6:H9)</f>
        <v>2626.163</v>
      </c>
      <c r="I10" s="38">
        <f>+H10/G10</f>
        <v>0.85479007515566563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37"/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69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113</v>
      </c>
      <c r="D6" s="46">
        <v>97</v>
      </c>
      <c r="E6" s="43">
        <f>D6/C6</f>
        <v>0.8584070796460177</v>
      </c>
      <c r="F6" s="47"/>
      <c r="G6" s="44">
        <v>315.8</v>
      </c>
      <c r="H6" s="44">
        <v>294.89999999999998</v>
      </c>
      <c r="I6" s="43">
        <f>+H6/G6</f>
        <v>0.93381887270424313</v>
      </c>
      <c r="J6" s="32"/>
    </row>
    <row r="7" spans="2:10" x14ac:dyDescent="0.25">
      <c r="B7" s="47" t="s">
        <v>3</v>
      </c>
      <c r="C7" s="46">
        <v>580</v>
      </c>
      <c r="D7" s="46">
        <v>391</v>
      </c>
      <c r="E7" s="43">
        <f>D7/C7</f>
        <v>0.67413793103448272</v>
      </c>
      <c r="F7" s="45"/>
      <c r="G7" s="44">
        <v>811.02200000000005</v>
      </c>
      <c r="H7" s="44">
        <v>709.76499999999999</v>
      </c>
      <c r="I7" s="43">
        <f>+H7/G7</f>
        <v>0.87514888622010245</v>
      </c>
      <c r="J7" s="48"/>
    </row>
    <row r="8" spans="2:10" x14ac:dyDescent="0.25">
      <c r="B8" s="47" t="s">
        <v>2</v>
      </c>
      <c r="C8" s="46">
        <v>1449</v>
      </c>
      <c r="D8" s="46">
        <v>962</v>
      </c>
      <c r="E8" s="43">
        <f>D8/C8</f>
        <v>0.66390614216701171</v>
      </c>
      <c r="F8" s="45"/>
      <c r="G8" s="44">
        <v>1901.1</v>
      </c>
      <c r="H8" s="44">
        <v>1571.7</v>
      </c>
      <c r="I8" s="43">
        <f>+H8/G8</f>
        <v>0.8267318920624902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25">
      <c r="B10" s="42" t="s">
        <v>0</v>
      </c>
      <c r="C10" s="41">
        <f>SUM(C6:C9)</f>
        <v>2162</v>
      </c>
      <c r="D10" s="41">
        <f>SUM(D6:D9)</f>
        <v>1461</v>
      </c>
      <c r="E10" s="38">
        <f>D10/C10</f>
        <v>0.67576318223866794</v>
      </c>
      <c r="F10" s="40"/>
      <c r="G10" s="39">
        <f>SUM(G6:G9)</f>
        <v>3066.3220000000001</v>
      </c>
      <c r="H10" s="39">
        <f>SUM(H6:H9)</f>
        <v>2602.9649999999997</v>
      </c>
      <c r="I10" s="38">
        <f>+H10/G10</f>
        <v>0.84888834245066225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70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113</v>
      </c>
      <c r="D6" s="46">
        <v>90</v>
      </c>
      <c r="E6" s="43">
        <f>D6/C6</f>
        <v>0.79646017699115046</v>
      </c>
      <c r="F6" s="47"/>
      <c r="G6" s="44">
        <v>315.8</v>
      </c>
      <c r="H6" s="44">
        <v>258.39999999999998</v>
      </c>
      <c r="I6" s="43">
        <f>+H6/G6</f>
        <v>0.81823939202026585</v>
      </c>
      <c r="J6" s="32"/>
    </row>
    <row r="7" spans="2:10" x14ac:dyDescent="0.25">
      <c r="B7" s="47" t="s">
        <v>3</v>
      </c>
      <c r="C7" s="46">
        <v>580</v>
      </c>
      <c r="D7" s="46">
        <v>388</v>
      </c>
      <c r="E7" s="43">
        <f>D7/C7</f>
        <v>0.66896551724137931</v>
      </c>
      <c r="F7" s="45"/>
      <c r="G7" s="44">
        <v>812.15300000000002</v>
      </c>
      <c r="H7" s="44">
        <v>708.12699999999995</v>
      </c>
      <c r="I7" s="43">
        <f>+H7/G7</f>
        <v>0.87191329712504906</v>
      </c>
      <c r="J7" s="48"/>
    </row>
    <row r="8" spans="2:10" x14ac:dyDescent="0.25">
      <c r="B8" s="47" t="s">
        <v>2</v>
      </c>
      <c r="C8" s="46">
        <v>1448</v>
      </c>
      <c r="D8" s="46">
        <v>960</v>
      </c>
      <c r="E8" s="43">
        <f>D8/C8</f>
        <v>0.66298342541436461</v>
      </c>
      <c r="F8" s="45"/>
      <c r="G8" s="44">
        <v>1904.6</v>
      </c>
      <c r="H8" s="44">
        <v>1567.6</v>
      </c>
      <c r="I8" s="43">
        <f>+H8/G8</f>
        <v>0.8230599600966082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25">
      <c r="B10" s="42" t="s">
        <v>0</v>
      </c>
      <c r="C10" s="41">
        <f>SUM(C6:C9)</f>
        <v>2161</v>
      </c>
      <c r="D10" s="41">
        <f>SUM(D6:D9)</f>
        <v>1449</v>
      </c>
      <c r="E10" s="38">
        <f>D10/C10</f>
        <v>0.67052290606200837</v>
      </c>
      <c r="F10" s="40"/>
      <c r="G10" s="39">
        <f>SUM(G6:G9)</f>
        <v>3070.953</v>
      </c>
      <c r="H10" s="39">
        <f>SUM(H6:H9)</f>
        <v>2560.7269999999999</v>
      </c>
      <c r="I10" s="38">
        <f>+H10/G10</f>
        <v>0.8338541814218583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71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114</v>
      </c>
      <c r="D6" s="46">
        <v>95</v>
      </c>
      <c r="E6" s="43">
        <f>D6/C6</f>
        <v>0.83333333333333337</v>
      </c>
      <c r="F6" s="47"/>
      <c r="G6" s="44">
        <v>315.8</v>
      </c>
      <c r="H6" s="44">
        <v>283.39999999999998</v>
      </c>
      <c r="I6" s="43">
        <f>+H6/G6</f>
        <v>0.89740341988600369</v>
      </c>
      <c r="J6" s="32"/>
    </row>
    <row r="7" spans="2:10" x14ac:dyDescent="0.25">
      <c r="B7" s="47" t="s">
        <v>3</v>
      </c>
      <c r="C7" s="46">
        <v>578</v>
      </c>
      <c r="D7" s="46">
        <v>384</v>
      </c>
      <c r="E7" s="43">
        <f>D7/C7</f>
        <v>0.66435986159169547</v>
      </c>
      <c r="F7" s="45"/>
      <c r="G7" s="44">
        <v>811.64</v>
      </c>
      <c r="H7" s="44">
        <v>696.87699999999995</v>
      </c>
      <c r="I7" s="43">
        <f>+H7/G7</f>
        <v>0.85860356808437233</v>
      </c>
      <c r="J7" s="48"/>
    </row>
    <row r="8" spans="2:10" x14ac:dyDescent="0.25">
      <c r="B8" s="47" t="s">
        <v>2</v>
      </c>
      <c r="C8" s="46">
        <v>1444</v>
      </c>
      <c r="D8" s="46">
        <v>955</v>
      </c>
      <c r="E8" s="43">
        <f>D8/C8</f>
        <v>0.66135734072022156</v>
      </c>
      <c r="F8" s="45"/>
      <c r="G8" s="44">
        <v>1900.4</v>
      </c>
      <c r="H8" s="44">
        <v>1559.7</v>
      </c>
      <c r="I8" s="43">
        <f>+H8/G8</f>
        <v>0.82072195327299513</v>
      </c>
      <c r="J8" s="29"/>
    </row>
    <row r="9" spans="2:10" x14ac:dyDescent="0.25">
      <c r="B9" s="47" t="s">
        <v>1</v>
      </c>
      <c r="C9" s="46">
        <v>20</v>
      </c>
      <c r="D9" s="46">
        <v>10</v>
      </c>
      <c r="E9" s="43">
        <f>D9/C9</f>
        <v>0.5</v>
      </c>
      <c r="F9" s="45"/>
      <c r="G9" s="44">
        <v>38.4</v>
      </c>
      <c r="H9" s="44">
        <v>23.4</v>
      </c>
      <c r="I9" s="43">
        <f>+H9/G9</f>
        <v>0.609375</v>
      </c>
      <c r="J9" s="29"/>
    </row>
    <row r="10" spans="2:10" s="30" customFormat="1" x14ac:dyDescent="0.25">
      <c r="B10" s="42" t="s">
        <v>0</v>
      </c>
      <c r="C10" s="41">
        <f>SUM(C6:C9)</f>
        <v>2156</v>
      </c>
      <c r="D10" s="41">
        <f>SUM(D6:D9)</f>
        <v>1444</v>
      </c>
      <c r="E10" s="38">
        <f>D10/C10</f>
        <v>0.66975881261595549</v>
      </c>
      <c r="F10" s="40"/>
      <c r="G10" s="39">
        <f>SUM(G6:G9)</f>
        <v>3066.2400000000002</v>
      </c>
      <c r="H10" s="39">
        <f>SUM(H6:H9)</f>
        <v>2563.377</v>
      </c>
      <c r="I10" s="38">
        <f>+H10/G10</f>
        <v>0.83600011740763924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72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114</v>
      </c>
      <c r="D6" s="46">
        <v>93</v>
      </c>
      <c r="E6" s="43">
        <f>D6/C6</f>
        <v>0.81578947368421051</v>
      </c>
      <c r="F6" s="47"/>
      <c r="G6" s="44">
        <v>315.39999999999998</v>
      </c>
      <c r="H6" s="44">
        <v>281.39999999999998</v>
      </c>
      <c r="I6" s="43">
        <f>+H6/G6</f>
        <v>0.89220038046924544</v>
      </c>
      <c r="J6" s="32"/>
    </row>
    <row r="7" spans="2:10" x14ac:dyDescent="0.25">
      <c r="B7" s="47" t="s">
        <v>3</v>
      </c>
      <c r="C7" s="46">
        <v>581</v>
      </c>
      <c r="D7" s="46">
        <v>384</v>
      </c>
      <c r="E7" s="43">
        <f>D7/C7</f>
        <v>0.66092943201376941</v>
      </c>
      <c r="F7" s="45"/>
      <c r="G7" s="44">
        <v>812.10199999999998</v>
      </c>
      <c r="H7" s="44">
        <v>696.38300000000004</v>
      </c>
      <c r="I7" s="43">
        <f>+H7/G7</f>
        <v>0.85750681564631048</v>
      </c>
      <c r="J7" s="29"/>
    </row>
    <row r="8" spans="2:10" x14ac:dyDescent="0.25">
      <c r="B8" s="47" t="s">
        <v>2</v>
      </c>
      <c r="C8" s="46">
        <v>1446</v>
      </c>
      <c r="D8" s="46">
        <v>948</v>
      </c>
      <c r="E8" s="43">
        <f>D8/C8</f>
        <v>0.65560165975103735</v>
      </c>
      <c r="F8" s="45"/>
      <c r="G8" s="44">
        <v>1898.2</v>
      </c>
      <c r="H8" s="44">
        <v>1552.8</v>
      </c>
      <c r="I8" s="43">
        <f>+H8/G8</f>
        <v>0.81803814139711306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25">
      <c r="B10" s="42" t="s">
        <v>0</v>
      </c>
      <c r="C10" s="41">
        <f>SUM(C6:C9)</f>
        <v>2161</v>
      </c>
      <c r="D10" s="41">
        <f>SUM(D6:D9)</f>
        <v>1436</v>
      </c>
      <c r="E10" s="38">
        <f>D10/C10</f>
        <v>0.66450717260527536</v>
      </c>
      <c r="F10" s="40"/>
      <c r="G10" s="39">
        <f>SUM(G6:G9)</f>
        <v>3064.1020000000003</v>
      </c>
      <c r="H10" s="39">
        <f>SUM(H6:H9)</f>
        <v>2557.183</v>
      </c>
      <c r="I10" s="38">
        <f>+H10/G10</f>
        <v>0.83456196954278927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  <row r="34" spans="9:10" x14ac:dyDescent="0.2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73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47" t="s">
        <v>4</v>
      </c>
      <c r="C6" s="46">
        <v>114</v>
      </c>
      <c r="D6" s="46">
        <v>94</v>
      </c>
      <c r="E6" s="43">
        <f>D6/C6</f>
        <v>0.82456140350877194</v>
      </c>
      <c r="F6" s="47"/>
      <c r="G6" s="44">
        <v>315.39999999999998</v>
      </c>
      <c r="H6" s="44">
        <v>293.7</v>
      </c>
      <c r="I6" s="43">
        <f>+H6/G6</f>
        <v>0.93119847812301837</v>
      </c>
      <c r="J6" s="32"/>
    </row>
    <row r="7" spans="2:10" x14ac:dyDescent="0.25">
      <c r="B7" s="47" t="s">
        <v>3</v>
      </c>
      <c r="C7" s="46">
        <v>578</v>
      </c>
      <c r="D7" s="46">
        <v>380</v>
      </c>
      <c r="E7" s="43">
        <f>D7/C7</f>
        <v>0.65743944636678198</v>
      </c>
      <c r="F7" s="45"/>
      <c r="G7" s="44">
        <v>810.30600000000004</v>
      </c>
      <c r="H7" s="44">
        <v>696.39200000000005</v>
      </c>
      <c r="I7" s="43">
        <f>+H7/G7</f>
        <v>0.85941854065007539</v>
      </c>
      <c r="J7" s="29"/>
    </row>
    <row r="8" spans="2:10" x14ac:dyDescent="0.25">
      <c r="B8" s="47" t="s">
        <v>2</v>
      </c>
      <c r="C8" s="46">
        <v>1445</v>
      </c>
      <c r="D8" s="46">
        <v>967</v>
      </c>
      <c r="E8" s="43">
        <f>D8/C8</f>
        <v>0.66920415224913499</v>
      </c>
      <c r="F8" s="45"/>
      <c r="G8" s="44">
        <v>1891.5</v>
      </c>
      <c r="H8" s="44">
        <v>1592.8</v>
      </c>
      <c r="I8" s="43">
        <f>+H8/G8</f>
        <v>0.84208300290774518</v>
      </c>
      <c r="J8" s="29"/>
    </row>
    <row r="9" spans="2:10" x14ac:dyDescent="0.2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H9/G9</f>
        <v>0.69270833333333337</v>
      </c>
      <c r="J9" s="29"/>
    </row>
    <row r="10" spans="2:10" s="30" customFormat="1" x14ac:dyDescent="0.25">
      <c r="B10" s="42" t="s">
        <v>0</v>
      </c>
      <c r="C10" s="41">
        <f>SUM(C6:C9)</f>
        <v>2157</v>
      </c>
      <c r="D10" s="41">
        <f>SUM(D6:D9)</f>
        <v>1452</v>
      </c>
      <c r="E10" s="38">
        <f>D10/C10</f>
        <v>0.67315716272600834</v>
      </c>
      <c r="F10" s="40"/>
      <c r="G10" s="39">
        <f>SUM(G6:G9)</f>
        <v>3055.6060000000002</v>
      </c>
      <c r="H10" s="39">
        <f>SUM(H6:H9)</f>
        <v>2609.4919999999997</v>
      </c>
      <c r="I10" s="38">
        <f>+H10/G10</f>
        <v>0.85400146484854378</v>
      </c>
      <c r="J10" s="31"/>
    </row>
    <row r="11" spans="2:10" x14ac:dyDescent="0.25">
      <c r="C11" s="8"/>
      <c r="D11" s="8"/>
      <c r="E11" s="6"/>
      <c r="F11" s="9"/>
      <c r="G11" s="8"/>
      <c r="H11" s="8"/>
      <c r="I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74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28" t="s">
        <v>4</v>
      </c>
      <c r="C6" s="8">
        <v>114</v>
      </c>
      <c r="D6" s="8">
        <v>94</v>
      </c>
      <c r="E6" s="15">
        <f>D6/C6</f>
        <v>0.82456140350877194</v>
      </c>
      <c r="G6" s="16">
        <v>315.39999999999998</v>
      </c>
      <c r="H6" s="16">
        <v>293.7</v>
      </c>
      <c r="I6" s="15">
        <f>+H6/G6</f>
        <v>0.93119847812301837</v>
      </c>
      <c r="J6" s="32"/>
    </row>
    <row r="7" spans="2:10" x14ac:dyDescent="0.25">
      <c r="B7" s="28" t="s">
        <v>3</v>
      </c>
      <c r="C7" s="8">
        <v>579</v>
      </c>
      <c r="D7" s="8">
        <v>384</v>
      </c>
      <c r="E7" s="15">
        <f>D7/C7</f>
        <v>0.66321243523316065</v>
      </c>
      <c r="F7" s="29"/>
      <c r="G7" s="16">
        <v>809.58799999999997</v>
      </c>
      <c r="H7" s="16">
        <v>706.88300000000004</v>
      </c>
      <c r="I7" s="15">
        <f>+H7/G7</f>
        <v>0.87313917696408549</v>
      </c>
      <c r="J7" s="29"/>
    </row>
    <row r="8" spans="2:10" x14ac:dyDescent="0.25">
      <c r="B8" s="28" t="s">
        <v>2</v>
      </c>
      <c r="C8" s="8">
        <v>1442</v>
      </c>
      <c r="D8" s="8">
        <v>965</v>
      </c>
      <c r="E8" s="15">
        <f>D8/C8</f>
        <v>0.66920943134535371</v>
      </c>
      <c r="F8" s="29"/>
      <c r="G8" s="16">
        <v>1899.4</v>
      </c>
      <c r="H8" s="16">
        <v>1606.9</v>
      </c>
      <c r="I8" s="15">
        <f>+H8/G8</f>
        <v>0.8460040012635569</v>
      </c>
      <c r="J8" s="29"/>
    </row>
    <row r="9" spans="2:10" x14ac:dyDescent="0.2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25">
      <c r="B10" s="30" t="s">
        <v>0</v>
      </c>
      <c r="C10" s="14">
        <f>SUM(C6:C9)</f>
        <v>2155</v>
      </c>
      <c r="D10" s="14">
        <f>SUM(D6:D9)</f>
        <v>1454</v>
      </c>
      <c r="E10" s="12">
        <f>D10/C10</f>
        <v>0.67470997679814382</v>
      </c>
      <c r="F10" s="31"/>
      <c r="G10" s="13">
        <f>SUM(G6:G9)</f>
        <v>3062.788</v>
      </c>
      <c r="H10" s="13">
        <f>SUM(H6:H9)</f>
        <v>2634.0830000000001</v>
      </c>
      <c r="I10" s="12">
        <f>+H10/G10</f>
        <v>0.86002785697214434</v>
      </c>
      <c r="J10" s="3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75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28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2"/>
    </row>
    <row r="7" spans="2:10" x14ac:dyDescent="0.25">
      <c r="B7" s="28" t="s">
        <v>3</v>
      </c>
      <c r="C7" s="8">
        <v>578</v>
      </c>
      <c r="D7" s="8">
        <v>379</v>
      </c>
      <c r="E7" s="15">
        <f>D7/C7</f>
        <v>0.65570934256055369</v>
      </c>
      <c r="F7" s="29"/>
      <c r="G7" s="16">
        <v>809.44</v>
      </c>
      <c r="H7" s="16">
        <v>703.803</v>
      </c>
      <c r="I7" s="15">
        <f>+H7/G7</f>
        <v>0.86949372405613756</v>
      </c>
      <c r="J7" s="29"/>
    </row>
    <row r="8" spans="2:10" x14ac:dyDescent="0.25">
      <c r="B8" s="28" t="s">
        <v>2</v>
      </c>
      <c r="C8" s="8">
        <v>1443</v>
      </c>
      <c r="D8" s="8">
        <v>960</v>
      </c>
      <c r="E8" s="15">
        <f>D8/C8</f>
        <v>0.66528066528066532</v>
      </c>
      <c r="F8" s="29"/>
      <c r="G8" s="16">
        <v>1900.9</v>
      </c>
      <c r="H8" s="16">
        <v>1583</v>
      </c>
      <c r="I8" s="15">
        <f>+H8/G8</f>
        <v>0.83276342784996582</v>
      </c>
      <c r="J8" s="29"/>
    </row>
    <row r="9" spans="2:10" x14ac:dyDescent="0.2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25">
      <c r="B10" s="30" t="s">
        <v>0</v>
      </c>
      <c r="C10" s="14">
        <f>SUM(C6:C9)</f>
        <v>2155</v>
      </c>
      <c r="D10" s="14">
        <f>SUM(D6:D9)</f>
        <v>1443</v>
      </c>
      <c r="E10" s="12">
        <f>D10/C10</f>
        <v>0.66960556844547559</v>
      </c>
      <c r="F10" s="31"/>
      <c r="G10" s="13">
        <f>SUM(G6:G9)</f>
        <v>3064.1400000000003</v>
      </c>
      <c r="H10" s="13">
        <f>SUM(H6:H9)</f>
        <v>2606.3029999999999</v>
      </c>
      <c r="I10" s="12">
        <f>+H10/G10</f>
        <v>0.85058221882812135</v>
      </c>
      <c r="J10" s="3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76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28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2"/>
    </row>
    <row r="7" spans="2:10" x14ac:dyDescent="0.25">
      <c r="B7" s="28" t="s">
        <v>3</v>
      </c>
      <c r="C7" s="8">
        <v>575</v>
      </c>
      <c r="D7" s="8">
        <v>385</v>
      </c>
      <c r="E7" s="15">
        <f>D7/C7</f>
        <v>0.66956521739130437</v>
      </c>
      <c r="F7" s="29"/>
      <c r="G7" s="16">
        <v>814.14599999999996</v>
      </c>
      <c r="H7" s="16">
        <v>714.86800000000005</v>
      </c>
      <c r="I7" s="15">
        <f>+H7/G7</f>
        <v>0.87805872656747086</v>
      </c>
      <c r="J7" s="29"/>
    </row>
    <row r="8" spans="2:10" x14ac:dyDescent="0.25">
      <c r="B8" s="28" t="s">
        <v>2</v>
      </c>
      <c r="C8" s="8">
        <v>1446</v>
      </c>
      <c r="D8" s="8">
        <v>956</v>
      </c>
      <c r="E8" s="15">
        <f>D8/C8</f>
        <v>0.66113416320885199</v>
      </c>
      <c r="F8" s="29"/>
      <c r="G8" s="16">
        <v>1907.4</v>
      </c>
      <c r="H8" s="16">
        <v>1571.9</v>
      </c>
      <c r="I8" s="15">
        <f>+H8/G8</f>
        <v>0.82410611303344872</v>
      </c>
      <c r="J8" s="29"/>
    </row>
    <row r="9" spans="2:10" x14ac:dyDescent="0.2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25">
      <c r="B10" s="30" t="s">
        <v>0</v>
      </c>
      <c r="C10" s="14">
        <f>SUM(C6:C9)</f>
        <v>2155</v>
      </c>
      <c r="D10" s="14">
        <f>SUM(D6:D9)</f>
        <v>1445</v>
      </c>
      <c r="E10" s="12">
        <f>D10/C10</f>
        <v>0.67053364269141535</v>
      </c>
      <c r="F10" s="31"/>
      <c r="G10" s="13">
        <f>SUM(G6:G9)</f>
        <v>3075.346</v>
      </c>
      <c r="H10" s="13">
        <f>SUM(H6:H9)</f>
        <v>2606.268</v>
      </c>
      <c r="I10" s="12">
        <f>+H10/G10</f>
        <v>0.84747147150271873</v>
      </c>
      <c r="J10" s="3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B45" activeCellId="1" sqref="N44 B45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77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28" t="s">
        <v>4</v>
      </c>
      <c r="C6" s="8">
        <v>114</v>
      </c>
      <c r="D6" s="8">
        <v>92</v>
      </c>
      <c r="E6" s="15">
        <f>D6/C6</f>
        <v>0.80701754385964908</v>
      </c>
      <c r="G6" s="16">
        <v>315.39999999999998</v>
      </c>
      <c r="H6" s="16">
        <v>291.7</v>
      </c>
      <c r="I6" s="15">
        <f>+H6/G6</f>
        <v>0.92485732403297405</v>
      </c>
      <c r="J6" s="32"/>
    </row>
    <row r="7" spans="2:10" x14ac:dyDescent="0.25">
      <c r="B7" s="28" t="s">
        <v>3</v>
      </c>
      <c r="C7" s="8">
        <v>574</v>
      </c>
      <c r="D7" s="8">
        <v>381</v>
      </c>
      <c r="E7" s="15">
        <f>D7/C7</f>
        <v>0.66376306620209058</v>
      </c>
      <c r="F7" s="29"/>
      <c r="G7" s="16">
        <v>812.4</v>
      </c>
      <c r="H7" s="16">
        <v>708.9</v>
      </c>
      <c r="I7" s="15">
        <f>+H7/G7</f>
        <v>0.87259970457902514</v>
      </c>
      <c r="J7" s="29"/>
    </row>
    <row r="8" spans="2:10" x14ac:dyDescent="0.25">
      <c r="B8" s="28" t="s">
        <v>2</v>
      </c>
      <c r="C8" s="8">
        <v>1448</v>
      </c>
      <c r="D8" s="8">
        <v>938</v>
      </c>
      <c r="E8" s="15">
        <f>D8/C8</f>
        <v>0.64779005524861877</v>
      </c>
      <c r="F8" s="29"/>
      <c r="G8" s="16">
        <v>1907.7</v>
      </c>
      <c r="H8" s="16">
        <v>1540.2</v>
      </c>
      <c r="I8" s="15">
        <f>+H8/G8</f>
        <v>0.80735964774335589</v>
      </c>
      <c r="J8" s="29"/>
    </row>
    <row r="9" spans="2:10" x14ac:dyDescent="0.2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25">
      <c r="B10" s="30" t="s">
        <v>0</v>
      </c>
      <c r="C10" s="14">
        <f>SUM(C6:C9)</f>
        <v>2156</v>
      </c>
      <c r="D10" s="14">
        <f>SUM(D6:D9)</f>
        <v>1422</v>
      </c>
      <c r="E10" s="12">
        <f>D10/C10</f>
        <v>0.65955473098330242</v>
      </c>
      <c r="F10" s="31"/>
      <c r="G10" s="13">
        <f>SUM(G6:G9)</f>
        <v>3073.9</v>
      </c>
      <c r="H10" s="13">
        <f>SUM(H6:H9)</f>
        <v>2567.4</v>
      </c>
      <c r="I10" s="12">
        <f>+H10/G10</f>
        <v>0.83522560916100064</v>
      </c>
      <c r="J10" s="3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N44" sqref="N44"/>
    </sheetView>
  </sheetViews>
  <sheetFormatPr defaultRowHeight="12.75" x14ac:dyDescent="0.25"/>
  <cols>
    <col min="1" max="1" width="9" style="28"/>
    <col min="2" max="5" width="9.375" style="28" customWidth="1"/>
    <col min="6" max="6" width="1.625" style="28" customWidth="1"/>
    <col min="7" max="9" width="9.375" style="28" customWidth="1"/>
    <col min="10" max="16384" width="9" style="28"/>
  </cols>
  <sheetData>
    <row r="1" spans="2:10" x14ac:dyDescent="0.25">
      <c r="B1" s="49" t="s">
        <v>12</v>
      </c>
      <c r="C1" s="49"/>
      <c r="D1" s="49"/>
      <c r="E1" s="49"/>
      <c r="F1" s="49"/>
      <c r="G1" s="49"/>
      <c r="H1" s="49"/>
      <c r="I1" s="49"/>
    </row>
    <row r="2" spans="2:10" x14ac:dyDescent="0.25">
      <c r="B2" s="49" t="s">
        <v>66</v>
      </c>
      <c r="C2" s="49"/>
      <c r="D2" s="49"/>
      <c r="E2" s="49"/>
      <c r="F2" s="49"/>
      <c r="G2" s="49"/>
      <c r="H2" s="49"/>
      <c r="I2" s="49"/>
    </row>
    <row r="3" spans="2:10" x14ac:dyDescent="0.25">
      <c r="B3" s="35"/>
      <c r="C3" s="35"/>
    </row>
    <row r="4" spans="2:10" s="33" customFormat="1" x14ac:dyDescent="0.25">
      <c r="B4" s="49" t="s">
        <v>10</v>
      </c>
      <c r="C4" s="49" t="s">
        <v>9</v>
      </c>
      <c r="D4" s="49"/>
      <c r="E4" s="49"/>
      <c r="G4" s="49" t="s">
        <v>8</v>
      </c>
      <c r="H4" s="49"/>
      <c r="I4" s="49"/>
    </row>
    <row r="5" spans="2:10" s="33" customFormat="1" x14ac:dyDescent="0.25">
      <c r="B5" s="49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25">
      <c r="B6" s="28" t="s">
        <v>4</v>
      </c>
      <c r="C6" s="8">
        <v>114</v>
      </c>
      <c r="D6" s="8">
        <v>90</v>
      </c>
      <c r="E6" s="15">
        <f>+D6/C6</f>
        <v>0.78947368421052633</v>
      </c>
      <c r="G6" s="16">
        <v>315.39999999999998</v>
      </c>
      <c r="H6" s="16">
        <v>289.3</v>
      </c>
      <c r="I6" s="15">
        <f>+H6/G6</f>
        <v>0.91724793912492086</v>
      </c>
      <c r="J6" s="32"/>
    </row>
    <row r="7" spans="2:10" x14ac:dyDescent="0.25">
      <c r="B7" s="28" t="s">
        <v>3</v>
      </c>
      <c r="C7" s="8">
        <v>578</v>
      </c>
      <c r="D7" s="8">
        <v>378</v>
      </c>
      <c r="E7" s="15">
        <f>+D7/C7</f>
        <v>0.65397923875432529</v>
      </c>
      <c r="F7" s="29"/>
      <c r="G7" s="16">
        <v>818.48500000000001</v>
      </c>
      <c r="H7" s="16">
        <v>706.35199999999998</v>
      </c>
      <c r="I7" s="15">
        <f>+H7/G7</f>
        <v>0.86299932191793371</v>
      </c>
      <c r="J7" s="29"/>
    </row>
    <row r="8" spans="2:10" x14ac:dyDescent="0.25">
      <c r="B8" s="28" t="s">
        <v>2</v>
      </c>
      <c r="C8" s="8">
        <v>1443</v>
      </c>
      <c r="D8" s="8">
        <v>922</v>
      </c>
      <c r="E8" s="15">
        <f>+D8/C8</f>
        <v>0.63894663894663895</v>
      </c>
      <c r="F8" s="29"/>
      <c r="G8" s="16">
        <v>1909.2</v>
      </c>
      <c r="H8" s="16">
        <v>1525.9</v>
      </c>
      <c r="I8" s="15">
        <f>+H8/G8</f>
        <v>0.7992352817934214</v>
      </c>
      <c r="J8" s="29"/>
    </row>
    <row r="9" spans="2:10" x14ac:dyDescent="0.2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25">
      <c r="B10" s="30" t="s">
        <v>0</v>
      </c>
      <c r="C10" s="14">
        <f>SUM(C6:C9)</f>
        <v>2155</v>
      </c>
      <c r="D10" s="14">
        <f>SUM(D6:D9)</f>
        <v>1401</v>
      </c>
      <c r="E10" s="12">
        <f>+D10/C10</f>
        <v>0.65011600928074242</v>
      </c>
      <c r="F10" s="31"/>
      <c r="G10" s="13">
        <f>SUM(G6:G9)</f>
        <v>3081.4850000000001</v>
      </c>
      <c r="H10" s="13">
        <f>SUM(H6:H9)</f>
        <v>2548.152</v>
      </c>
      <c r="I10" s="12">
        <f>+H10/G10</f>
        <v>0.82692338271969523</v>
      </c>
      <c r="J10" s="3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29"/>
      <c r="F19" s="29"/>
      <c r="I19" s="29"/>
    </row>
    <row r="20" spans="3:9" x14ac:dyDescent="0.25">
      <c r="E20" s="29"/>
      <c r="I20" s="29"/>
    </row>
    <row r="21" spans="3:9" x14ac:dyDescent="0.25">
      <c r="E21" s="29"/>
      <c r="I21" s="29"/>
    </row>
    <row r="22" spans="3:9" x14ac:dyDescent="0.25">
      <c r="E22" s="29"/>
      <c r="I22" s="29"/>
    </row>
    <row r="23" spans="3:9" x14ac:dyDescent="0.2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11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104</v>
      </c>
      <c r="D6" s="8">
        <v>92</v>
      </c>
      <c r="E6" s="15">
        <f>+D6/C6</f>
        <v>0.88461538461538458</v>
      </c>
      <c r="G6" s="16">
        <v>323.89999999999998</v>
      </c>
      <c r="H6" s="16">
        <v>291.8</v>
      </c>
      <c r="I6" s="15">
        <f>+H6/G6</f>
        <v>0.90089533806730482</v>
      </c>
      <c r="J6" s="17"/>
    </row>
    <row r="7" spans="2:10" x14ac:dyDescent="0.25">
      <c r="B7" s="1" t="s">
        <v>3</v>
      </c>
      <c r="C7" s="8">
        <v>585</v>
      </c>
      <c r="D7" s="8">
        <v>377</v>
      </c>
      <c r="E7" s="15">
        <f>+D7/C7</f>
        <v>0.64444444444444449</v>
      </c>
      <c r="G7" s="16">
        <v>827.33699999999999</v>
      </c>
      <c r="H7" s="16">
        <v>708.91099999999994</v>
      </c>
      <c r="I7" s="15">
        <f>+H7/G7</f>
        <v>0.85685881327681457</v>
      </c>
      <c r="J7" s="5"/>
    </row>
    <row r="8" spans="2:10" x14ac:dyDescent="0.25">
      <c r="B8" s="1" t="s">
        <v>2</v>
      </c>
      <c r="C8" s="8">
        <v>1460</v>
      </c>
      <c r="D8" s="8">
        <v>933</v>
      </c>
      <c r="E8" s="15">
        <f>+D8/C8</f>
        <v>0.63904109589041092</v>
      </c>
      <c r="G8" s="16">
        <v>2126.6</v>
      </c>
      <c r="H8" s="16">
        <v>1667.9</v>
      </c>
      <c r="I8" s="15">
        <f>+H8/G8</f>
        <v>0.78430358318442595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27.3</v>
      </c>
      <c r="I9" s="15">
        <f>H9/G9</f>
        <v>0.7109375</v>
      </c>
      <c r="J9" s="5"/>
    </row>
    <row r="10" spans="2:10" s="10" customFormat="1" x14ac:dyDescent="0.25">
      <c r="B10" s="10" t="s">
        <v>0</v>
      </c>
      <c r="C10" s="14">
        <f>SUM(C6:C9)</f>
        <v>2169</v>
      </c>
      <c r="D10" s="14">
        <f>SUM(D6:D9)</f>
        <v>1413</v>
      </c>
      <c r="E10" s="12">
        <f>+D10/C10</f>
        <v>0.65145228215767637</v>
      </c>
      <c r="G10" s="13">
        <f>SUM(G6:G9)</f>
        <v>3316.2370000000001</v>
      </c>
      <c r="H10" s="13">
        <f>SUM(H6:H9)</f>
        <v>2695.9110000000001</v>
      </c>
      <c r="I10" s="12">
        <f>+H10/G10</f>
        <v>0.81294280233891603</v>
      </c>
      <c r="J10" s="1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C19" s="3"/>
      <c r="E19" s="5"/>
      <c r="F19" s="5"/>
      <c r="I19" s="5"/>
    </row>
    <row r="20" spans="3:9" x14ac:dyDescent="0.25">
      <c r="C20" s="3"/>
      <c r="E20" s="5"/>
      <c r="F20" s="5"/>
      <c r="I20" s="5"/>
    </row>
    <row r="21" spans="3:9" x14ac:dyDescent="0.25">
      <c r="C21" s="3"/>
      <c r="E21" s="5"/>
      <c r="F21" s="5"/>
      <c r="I21" s="5"/>
    </row>
    <row r="22" spans="3:9" x14ac:dyDescent="0.25">
      <c r="C22" s="3"/>
      <c r="E22" s="5"/>
      <c r="F22" s="5"/>
      <c r="I22" s="5"/>
    </row>
    <row r="23" spans="3:9" x14ac:dyDescent="0.25">
      <c r="C23" s="3"/>
      <c r="E23" s="5"/>
      <c r="F23" s="5"/>
      <c r="I23" s="5"/>
    </row>
    <row r="24" spans="3:9" x14ac:dyDescent="0.25">
      <c r="C24" s="3"/>
      <c r="E24" s="2"/>
      <c r="G24" s="4"/>
      <c r="H24" s="4"/>
      <c r="I24" s="2"/>
    </row>
    <row r="25" spans="3:9" x14ac:dyDescent="0.25">
      <c r="C25" s="3"/>
      <c r="E25" s="2"/>
      <c r="G25" s="4"/>
      <c r="H25" s="4"/>
      <c r="I25" s="2"/>
    </row>
    <row r="26" spans="3:9" x14ac:dyDescent="0.25">
      <c r="C26" s="3"/>
      <c r="E26" s="2"/>
      <c r="G26" s="4"/>
      <c r="H26" s="4"/>
      <c r="I26" s="2"/>
    </row>
    <row r="27" spans="3:9" x14ac:dyDescent="0.25">
      <c r="C27" s="3"/>
      <c r="E27" s="2"/>
      <c r="G27" s="4"/>
      <c r="H27" s="4"/>
      <c r="I27" s="2"/>
    </row>
    <row r="28" spans="3:9" x14ac:dyDescent="0.25">
      <c r="C28" s="3"/>
      <c r="I28" s="2"/>
    </row>
    <row r="29" spans="3:9" x14ac:dyDescent="0.25">
      <c r="C29" s="3"/>
      <c r="E29" s="2"/>
      <c r="I29" s="2"/>
    </row>
    <row r="30" spans="3:9" x14ac:dyDescent="0.25">
      <c r="I30" s="2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13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92</v>
      </c>
      <c r="E6" s="15">
        <f>+D6/C6</f>
        <v>0.83636363636363631</v>
      </c>
      <c r="G6" s="16">
        <v>323.89999999999998</v>
      </c>
      <c r="H6" s="16">
        <v>307.2</v>
      </c>
      <c r="I6" s="15">
        <f>+H6/G6</f>
        <v>0.94844087681383149</v>
      </c>
      <c r="J6" s="17"/>
    </row>
    <row r="7" spans="2:10" x14ac:dyDescent="0.25">
      <c r="B7" s="1" t="s">
        <v>3</v>
      </c>
      <c r="C7" s="8">
        <v>584</v>
      </c>
      <c r="D7" s="8">
        <v>374</v>
      </c>
      <c r="E7" s="15">
        <f>+D7/C7</f>
        <v>0.6404109589041096</v>
      </c>
      <c r="G7" s="16">
        <v>758.327</v>
      </c>
      <c r="H7" s="16">
        <v>640.68700000000001</v>
      </c>
      <c r="I7" s="15">
        <f>+H7/G7</f>
        <v>0.84486903407105385</v>
      </c>
      <c r="J7" s="5"/>
    </row>
    <row r="8" spans="2:10" x14ac:dyDescent="0.25">
      <c r="B8" s="1" t="s">
        <v>2</v>
      </c>
      <c r="C8" s="8">
        <v>1459</v>
      </c>
      <c r="D8" s="8">
        <v>939</v>
      </c>
      <c r="E8" s="15">
        <f>+D8/C8</f>
        <v>0.64359150102810148</v>
      </c>
      <c r="G8" s="16">
        <v>2128</v>
      </c>
      <c r="H8" s="16">
        <v>1707</v>
      </c>
      <c r="I8" s="15">
        <f>+H8/G8</f>
        <v>0.80216165413533835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25">
      <c r="B10" s="10" t="s">
        <v>0</v>
      </c>
      <c r="C10" s="14">
        <f>SUM(C6:C9)</f>
        <v>2173</v>
      </c>
      <c r="D10" s="14">
        <f>SUM(D6:D9)</f>
        <v>1416</v>
      </c>
      <c r="E10" s="12">
        <f>+D10/C10</f>
        <v>0.65163368614818229</v>
      </c>
      <c r="G10" s="13">
        <f>SUM(G6:G9)</f>
        <v>3248.627</v>
      </c>
      <c r="H10" s="13">
        <f>SUM(H6:H9)</f>
        <v>2682.7869999999998</v>
      </c>
      <c r="I10" s="12">
        <f>+H10/G10</f>
        <v>0.82582180102547931</v>
      </c>
      <c r="J10" s="1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16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25">
      <c r="B7" s="1" t="s">
        <v>3</v>
      </c>
      <c r="C7" s="8">
        <v>582</v>
      </c>
      <c r="D7" s="8">
        <v>371</v>
      </c>
      <c r="E7" s="15">
        <f>+D7/C7</f>
        <v>0.63745704467353947</v>
      </c>
      <c r="G7" s="16">
        <v>751.47</v>
      </c>
      <c r="H7" s="16">
        <v>634.30100000000004</v>
      </c>
      <c r="I7" s="15">
        <f>+H7/G7</f>
        <v>0.84408026933876268</v>
      </c>
      <c r="J7" s="5"/>
    </row>
    <row r="8" spans="2:10" x14ac:dyDescent="0.25">
      <c r="B8" s="1" t="s">
        <v>15</v>
      </c>
      <c r="C8" s="8">
        <v>1456</v>
      </c>
      <c r="D8" s="8">
        <v>943</v>
      </c>
      <c r="E8" s="15">
        <f>+D8/C8</f>
        <v>0.6476648351648352</v>
      </c>
      <c r="G8" s="16">
        <v>2124.4</v>
      </c>
      <c r="H8" s="16">
        <v>1717.3</v>
      </c>
      <c r="I8" s="15">
        <f>+H8/G8</f>
        <v>0.80836942195443418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25">
      <c r="B10" s="10" t="s">
        <v>0</v>
      </c>
      <c r="C10" s="14">
        <f>SUM(C6:C9)</f>
        <v>2168</v>
      </c>
      <c r="D10" s="14">
        <f>SUM(D6:D9)</f>
        <v>1416</v>
      </c>
      <c r="E10" s="12">
        <f>+D10/C10</f>
        <v>0.65313653136531369</v>
      </c>
      <c r="G10" s="13">
        <f>SUM(G6:G9)</f>
        <v>3238.17</v>
      </c>
      <c r="H10" s="13">
        <f>SUM(H6:H9)</f>
        <v>2686.0010000000002</v>
      </c>
      <c r="I10" s="12">
        <f>+H10/G10</f>
        <v>0.82948115756739149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B13" s="1" t="s">
        <v>14</v>
      </c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17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2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751.65599999999995</v>
      </c>
      <c r="H7" s="16">
        <v>633.98500000000001</v>
      </c>
      <c r="I7" s="15">
        <f>+H7/G7</f>
        <v>0.84345099353959796</v>
      </c>
      <c r="J7" s="5"/>
    </row>
    <row r="8" spans="2:10" x14ac:dyDescent="0.25">
      <c r="B8" s="1" t="s">
        <v>2</v>
      </c>
      <c r="C8" s="8">
        <v>1457</v>
      </c>
      <c r="D8" s="8">
        <v>937</v>
      </c>
      <c r="E8" s="15">
        <f>+D8/C8</f>
        <v>0.6431022649279341</v>
      </c>
      <c r="G8" s="16">
        <v>2129.5</v>
      </c>
      <c r="H8" s="16">
        <v>1707.1</v>
      </c>
      <c r="I8" s="15">
        <f>+H8/G8</f>
        <v>0.80164357830476629</v>
      </c>
      <c r="J8" s="5"/>
    </row>
    <row r="9" spans="2:10" x14ac:dyDescent="0.2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25">
      <c r="B10" s="10" t="s">
        <v>0</v>
      </c>
      <c r="C10" s="14">
        <f>SUM(C6:C9)</f>
        <v>2168</v>
      </c>
      <c r="D10" s="14">
        <f>SUM(D6:D9)</f>
        <v>1411</v>
      </c>
      <c r="E10" s="12">
        <f>+D10/C10</f>
        <v>0.65083025830258301</v>
      </c>
      <c r="G10" s="13">
        <f>SUM(G6:G9)</f>
        <v>3243.4560000000001</v>
      </c>
      <c r="H10" s="13">
        <f>SUM(H6:H9)</f>
        <v>2675.4850000000001</v>
      </c>
      <c r="I10" s="12">
        <f>+H10/G10</f>
        <v>0.82488709573985286</v>
      </c>
      <c r="J10" s="1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18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305.89999999999998</v>
      </c>
      <c r="I6" s="15">
        <f>+H6/G6</f>
        <v>0.94442729237418954</v>
      </c>
      <c r="J6" s="17"/>
    </row>
    <row r="7" spans="2:10" x14ac:dyDescent="0.25">
      <c r="B7" s="1" t="s">
        <v>3</v>
      </c>
      <c r="C7" s="8">
        <v>577</v>
      </c>
      <c r="D7" s="8">
        <v>373</v>
      </c>
      <c r="E7" s="15">
        <f>+D7/C7</f>
        <v>0.64644714038128248</v>
      </c>
      <c r="G7" s="16">
        <v>747.58299999999997</v>
      </c>
      <c r="H7" s="16">
        <v>634.95100000000002</v>
      </c>
      <c r="I7" s="15">
        <f>+H7/G7</f>
        <v>0.84933846810320734</v>
      </c>
      <c r="J7" s="5"/>
    </row>
    <row r="8" spans="2:10" x14ac:dyDescent="0.25">
      <c r="B8" s="1" t="s">
        <v>2</v>
      </c>
      <c r="C8" s="8">
        <v>1461</v>
      </c>
      <c r="D8" s="8">
        <v>937</v>
      </c>
      <c r="E8" s="15">
        <f>+D8/C8</f>
        <v>0.64134154688569478</v>
      </c>
      <c r="G8" s="16">
        <v>2131</v>
      </c>
      <c r="H8" s="16">
        <v>1717.7</v>
      </c>
      <c r="I8" s="15">
        <f>+H8/G8</f>
        <v>0.8060534960112623</v>
      </c>
      <c r="J8" s="5"/>
    </row>
    <row r="9" spans="2:10" x14ac:dyDescent="0.2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25">
      <c r="B10" s="10" t="s">
        <v>0</v>
      </c>
      <c r="C10" s="14">
        <f>SUM(C6:C9)</f>
        <v>2168</v>
      </c>
      <c r="D10" s="14">
        <f>SUM(D6:D9)</f>
        <v>1413</v>
      </c>
      <c r="E10" s="12">
        <f>+D10/C10</f>
        <v>0.6517527675276753</v>
      </c>
      <c r="G10" s="13">
        <f>SUM(G6:G9)</f>
        <v>3240.8830000000003</v>
      </c>
      <c r="H10" s="13">
        <f>SUM(H6:H9)</f>
        <v>2686.451</v>
      </c>
      <c r="I10" s="12">
        <f>+H10/G10</f>
        <v>0.82892563539010811</v>
      </c>
      <c r="J10" s="11"/>
    </row>
    <row r="11" spans="2:10" x14ac:dyDescent="0.25">
      <c r="C11" s="8"/>
      <c r="D11" s="8"/>
      <c r="E11" s="6"/>
      <c r="F11" s="9"/>
      <c r="G11" s="9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19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2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746.74800000000005</v>
      </c>
      <c r="H7" s="16">
        <v>625.77200000000005</v>
      </c>
      <c r="I7" s="15">
        <f>+H7/G7</f>
        <v>0.83799621826908144</v>
      </c>
      <c r="J7" s="5"/>
    </row>
    <row r="8" spans="2:10" x14ac:dyDescent="0.25">
      <c r="B8" s="1" t="s">
        <v>2</v>
      </c>
      <c r="C8" s="8">
        <v>1457</v>
      </c>
      <c r="D8" s="8">
        <v>929</v>
      </c>
      <c r="E8" s="15">
        <f>+D8/C8</f>
        <v>0.63761153054220998</v>
      </c>
      <c r="G8" s="16">
        <v>2123.6999999999998</v>
      </c>
      <c r="H8" s="16">
        <v>1701.5</v>
      </c>
      <c r="I8" s="15">
        <f>+H8/G8</f>
        <v>0.80119602580402138</v>
      </c>
      <c r="J8" s="5"/>
    </row>
    <row r="9" spans="2:10" x14ac:dyDescent="0.2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27.8</v>
      </c>
      <c r="I9" s="15">
        <f>H9/G9</f>
        <v>0.72395833333333337</v>
      </c>
      <c r="J9" s="5"/>
    </row>
    <row r="10" spans="2:10" s="10" customFormat="1" x14ac:dyDescent="0.25">
      <c r="B10" s="10" t="s">
        <v>0</v>
      </c>
      <c r="C10" s="14">
        <f>SUM(C6:C9)</f>
        <v>2168</v>
      </c>
      <c r="D10" s="14">
        <f>SUM(D6:D9)</f>
        <v>1403</v>
      </c>
      <c r="E10" s="12">
        <f>+D10/C10</f>
        <v>0.64714022140221406</v>
      </c>
      <c r="G10" s="13">
        <f>SUM(G6:G9)</f>
        <v>3232.748</v>
      </c>
      <c r="H10" s="13">
        <f>SUM(H6:H9)</f>
        <v>2663.0720000000001</v>
      </c>
      <c r="I10" s="12">
        <f>+H10/G10</f>
        <v>0.82377964505739387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20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25">
      <c r="B7" s="1" t="s">
        <v>3</v>
      </c>
      <c r="C7" s="8">
        <v>579</v>
      </c>
      <c r="D7" s="8">
        <v>372</v>
      </c>
      <c r="E7" s="15">
        <f>+D7/C7</f>
        <v>0.6424870466321243</v>
      </c>
      <c r="G7" s="16">
        <v>744.029</v>
      </c>
      <c r="H7" s="16">
        <v>624.95600000000002</v>
      </c>
      <c r="I7" s="15">
        <f>+H7/G7</f>
        <v>0.83996188320616538</v>
      </c>
      <c r="J7" s="5"/>
    </row>
    <row r="8" spans="2:10" x14ac:dyDescent="0.2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2131.6999999999998</v>
      </c>
      <c r="H8" s="16">
        <v>1689.8</v>
      </c>
      <c r="I8" s="15">
        <f>+H8/G8</f>
        <v>0.79270066144391804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25">
      <c r="B10" s="10" t="s">
        <v>0</v>
      </c>
      <c r="C10" s="14">
        <f>SUM(C6:C9)</f>
        <v>2162</v>
      </c>
      <c r="D10" s="14">
        <f>SUM(D6:D9)</f>
        <v>1396</v>
      </c>
      <c r="E10" s="12">
        <f>+D10/C10</f>
        <v>0.64569842738205363</v>
      </c>
      <c r="G10" s="13">
        <f>SUM(G6:G9)</f>
        <v>3238.029</v>
      </c>
      <c r="H10" s="13">
        <f>SUM(H6:H9)</f>
        <v>2648.1559999999999</v>
      </c>
      <c r="I10" s="12">
        <f>+H10/G10</f>
        <v>0.8178296117792645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21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25">
      <c r="B7" s="1" t="s">
        <v>3</v>
      </c>
      <c r="C7" s="8">
        <v>577</v>
      </c>
      <c r="D7" s="8">
        <v>372</v>
      </c>
      <c r="E7" s="15">
        <f>+D7/C7</f>
        <v>0.64471403812824957</v>
      </c>
      <c r="G7" s="16">
        <v>741.52599999999995</v>
      </c>
      <c r="H7" s="16">
        <v>623.20600000000002</v>
      </c>
      <c r="I7" s="15">
        <f>+H7/G7</f>
        <v>0.84043715257455576</v>
      </c>
      <c r="J7" s="5"/>
    </row>
    <row r="8" spans="2:10" x14ac:dyDescent="0.25">
      <c r="B8" s="1" t="s">
        <v>2</v>
      </c>
      <c r="C8" s="8">
        <v>1454</v>
      </c>
      <c r="D8" s="8">
        <v>918</v>
      </c>
      <c r="E8" s="15">
        <f>+D8/C8</f>
        <v>0.63136176066024763</v>
      </c>
      <c r="G8" s="16">
        <v>2125.6</v>
      </c>
      <c r="H8" s="16">
        <v>1679.6</v>
      </c>
      <c r="I8" s="15">
        <f>+H8/G8</f>
        <v>0.79017689123071133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25">
      <c r="B10" s="10" t="s">
        <v>0</v>
      </c>
      <c r="C10" s="14">
        <f>SUM(C6:C9)</f>
        <v>2161</v>
      </c>
      <c r="D10" s="14">
        <f>SUM(D6:D9)</f>
        <v>1392</v>
      </c>
      <c r="E10" s="12">
        <f>+D10/C10</f>
        <v>0.64414622859787141</v>
      </c>
      <c r="G10" s="13">
        <f>SUM(G6:G9)</f>
        <v>3229.4259999999999</v>
      </c>
      <c r="H10" s="13">
        <f>SUM(H6:H9)</f>
        <v>2636.2060000000001</v>
      </c>
      <c r="I10" s="12">
        <f>+H10/G10</f>
        <v>0.81630791354253052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22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308.60000000000002</v>
      </c>
      <c r="H6" s="16">
        <v>308</v>
      </c>
      <c r="I6" s="15">
        <f>+H6/G6</f>
        <v>0.99805573558003879</v>
      </c>
      <c r="J6" s="17"/>
    </row>
    <row r="7" spans="2:10" x14ac:dyDescent="0.25">
      <c r="B7" s="1" t="s">
        <v>3</v>
      </c>
      <c r="C7" s="8">
        <v>581</v>
      </c>
      <c r="D7" s="8">
        <v>372</v>
      </c>
      <c r="E7" s="15">
        <f>+D7/C7</f>
        <v>0.6402753872633391</v>
      </c>
      <c r="G7" s="16">
        <v>742.89200000000005</v>
      </c>
      <c r="H7" s="16">
        <v>621.02</v>
      </c>
      <c r="I7" s="15">
        <f>+H7/G7</f>
        <v>0.8359492362281461</v>
      </c>
      <c r="J7" s="5"/>
    </row>
    <row r="8" spans="2:10" x14ac:dyDescent="0.2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2124.6</v>
      </c>
      <c r="H8" s="16">
        <v>1707.6</v>
      </c>
      <c r="I8" s="15">
        <f>+H8/G8</f>
        <v>0.80372776051962724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25">
      <c r="B10" s="10" t="s">
        <v>0</v>
      </c>
      <c r="C10" s="14">
        <f>SUM(C6:C9)</f>
        <v>2164</v>
      </c>
      <c r="D10" s="14">
        <f>SUM(D6:D9)</f>
        <v>1396</v>
      </c>
      <c r="E10" s="12">
        <f>+D10/C10</f>
        <v>0.64510166358595189</v>
      </c>
      <c r="G10" s="13">
        <f>SUM(G6:G9)</f>
        <v>3214.4920000000002</v>
      </c>
      <c r="H10" s="13">
        <f>SUM(H6:H9)</f>
        <v>2662.02</v>
      </c>
      <c r="I10" s="12">
        <f>+H10/G10</f>
        <v>0.82813085240218354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23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90</v>
      </c>
      <c r="E6" s="15">
        <f>+D6/C6</f>
        <v>0.81818181818181823</v>
      </c>
      <c r="G6" s="16">
        <v>308.60000000000002</v>
      </c>
      <c r="H6" s="16">
        <v>307.7</v>
      </c>
      <c r="I6" s="15">
        <f>+H6/G6</f>
        <v>0.99708360337005819</v>
      </c>
      <c r="J6" s="17"/>
    </row>
    <row r="7" spans="2:10" x14ac:dyDescent="0.25">
      <c r="B7" s="1" t="s">
        <v>3</v>
      </c>
      <c r="C7" s="8">
        <v>579</v>
      </c>
      <c r="D7" s="8">
        <v>371</v>
      </c>
      <c r="E7" s="15">
        <f>+D7/C7</f>
        <v>0.64075993091537131</v>
      </c>
      <c r="G7" s="16">
        <v>740.59699999999998</v>
      </c>
      <c r="H7" s="16">
        <v>620.976</v>
      </c>
      <c r="I7" s="15">
        <f>+H7/G7</f>
        <v>0.83848030710359345</v>
      </c>
      <c r="J7" s="5"/>
    </row>
    <row r="8" spans="2:10" x14ac:dyDescent="0.25">
      <c r="B8" s="1" t="s">
        <v>2</v>
      </c>
      <c r="C8" s="8">
        <v>1449</v>
      </c>
      <c r="D8" s="8">
        <v>916</v>
      </c>
      <c r="E8" s="15">
        <f>+D8/C8</f>
        <v>0.63216011042097997</v>
      </c>
      <c r="G8" s="16">
        <v>2117.9</v>
      </c>
      <c r="H8" s="16">
        <v>1699.2</v>
      </c>
      <c r="I8" s="15">
        <f>+H8/G8</f>
        <v>0.80230416922423153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25">
      <c r="B10" s="10" t="s">
        <v>0</v>
      </c>
      <c r="C10" s="14">
        <f>SUM(C6:C9)</f>
        <v>2158</v>
      </c>
      <c r="D10" s="14">
        <f>SUM(D6:D9)</f>
        <v>1388</v>
      </c>
      <c r="E10" s="12">
        <f>+D10/C10</f>
        <v>0.64318813716404077</v>
      </c>
      <c r="G10" s="13">
        <f>SUM(G6:G9)</f>
        <v>3205.4970000000003</v>
      </c>
      <c r="H10" s="13">
        <f>SUM(H6:H9)</f>
        <v>2653.2760000000003</v>
      </c>
      <c r="I10" s="12">
        <f>+H10/G10</f>
        <v>0.82772687043538029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24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89</v>
      </c>
      <c r="E6" s="15">
        <f>+D6/C6</f>
        <v>0.80909090909090908</v>
      </c>
      <c r="G6" s="16">
        <v>308.60000000000002</v>
      </c>
      <c r="H6" s="16">
        <v>306.7</v>
      </c>
      <c r="I6" s="15">
        <f>+H6/G6</f>
        <v>0.99384316267012307</v>
      </c>
      <c r="J6" s="17"/>
    </row>
    <row r="7" spans="2:10" x14ac:dyDescent="0.25">
      <c r="B7" s="1" t="s">
        <v>3</v>
      </c>
      <c r="C7" s="8">
        <v>576</v>
      </c>
      <c r="D7" s="8">
        <v>373</v>
      </c>
      <c r="E7" s="15">
        <f>+D7/C7</f>
        <v>0.64756944444444442</v>
      </c>
      <c r="G7" s="16">
        <v>737.85400000000004</v>
      </c>
      <c r="H7" s="16">
        <v>629.01900000000001</v>
      </c>
      <c r="I7" s="15">
        <f>+H7/G7</f>
        <v>0.85249791964263932</v>
      </c>
      <c r="J7" s="5"/>
    </row>
    <row r="8" spans="2:10" x14ac:dyDescent="0.25">
      <c r="B8" s="1" t="s">
        <v>2</v>
      </c>
      <c r="C8" s="8">
        <v>1448</v>
      </c>
      <c r="D8" s="8">
        <v>899</v>
      </c>
      <c r="E8" s="15">
        <f>+D8/C8</f>
        <v>0.6208563535911602</v>
      </c>
      <c r="G8" s="16">
        <v>2115</v>
      </c>
      <c r="H8" s="16">
        <v>1665.7</v>
      </c>
      <c r="I8" s="15">
        <f>+H8/G8</f>
        <v>0.78756501182033101</v>
      </c>
      <c r="J8" s="5"/>
    </row>
    <row r="9" spans="2:10" x14ac:dyDescent="0.2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25">
      <c r="B10" s="10" t="s">
        <v>0</v>
      </c>
      <c r="C10" s="14">
        <f>SUM(C6:C9)</f>
        <v>2154</v>
      </c>
      <c r="D10" s="14">
        <f>SUM(D6:D9)</f>
        <v>1372</v>
      </c>
      <c r="E10" s="12">
        <f>+D10/C10</f>
        <v>0.63695450324976788</v>
      </c>
      <c r="G10" s="13">
        <f>SUM(G6:G9)</f>
        <v>3199.8540000000003</v>
      </c>
      <c r="H10" s="13">
        <f>SUM(H6:H9)</f>
        <v>2626.819</v>
      </c>
      <c r="I10" s="12">
        <f>+H10/G10</f>
        <v>0.82091839190163041</v>
      </c>
      <c r="J10" s="11"/>
    </row>
    <row r="11" spans="2:10" x14ac:dyDescent="0.25">
      <c r="C11" s="8"/>
      <c r="D11" s="8"/>
      <c r="E11" s="6"/>
      <c r="F11" s="7"/>
      <c r="G11" s="7"/>
      <c r="H11" s="6"/>
    </row>
    <row r="12" spans="2:10" x14ac:dyDescent="0.25">
      <c r="C12" s="8"/>
      <c r="D12" s="8"/>
      <c r="E12" s="6"/>
      <c r="F12" s="7"/>
      <c r="G12" s="7"/>
      <c r="H12" s="6"/>
    </row>
    <row r="13" spans="2:10" x14ac:dyDescent="0.25">
      <c r="C13" s="8"/>
      <c r="D13" s="8"/>
      <c r="E13" s="6"/>
      <c r="F13" s="7"/>
      <c r="G13" s="7"/>
      <c r="H13" s="6"/>
    </row>
    <row r="14" spans="2:10" x14ac:dyDescent="0.25">
      <c r="C14" s="8"/>
      <c r="D14" s="8"/>
      <c r="E14" s="6"/>
      <c r="F14" s="7"/>
      <c r="G14" s="7"/>
      <c r="H14" s="6"/>
    </row>
    <row r="15" spans="2:10" x14ac:dyDescent="0.25">
      <c r="C15" s="8"/>
      <c r="D15" s="8"/>
      <c r="E15" s="6"/>
      <c r="F15" s="7"/>
      <c r="G15" s="7"/>
      <c r="H15" s="6"/>
    </row>
    <row r="16" spans="2:10" x14ac:dyDescent="0.25">
      <c r="C16" s="8"/>
      <c r="D16" s="8"/>
      <c r="E16" s="6"/>
      <c r="F16" s="7"/>
      <c r="G16" s="7"/>
      <c r="H16" s="6"/>
    </row>
    <row r="17" spans="3:9" x14ac:dyDescent="0.25">
      <c r="C17" s="8"/>
      <c r="D17" s="8"/>
      <c r="E17" s="6"/>
      <c r="F17" s="7"/>
      <c r="G17" s="7"/>
      <c r="H17" s="6"/>
    </row>
    <row r="18" spans="3:9" x14ac:dyDescent="0.25">
      <c r="C18" s="8"/>
      <c r="D18" s="8"/>
      <c r="E18" s="6"/>
      <c r="F18" s="7"/>
      <c r="G18" s="7"/>
      <c r="H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25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110</v>
      </c>
      <c r="D6" s="8">
        <v>91</v>
      </c>
      <c r="E6" s="15">
        <f>D6/C6</f>
        <v>0.82727272727272727</v>
      </c>
      <c r="G6" s="16">
        <v>308.60000000000002</v>
      </c>
      <c r="H6" s="16">
        <v>303</v>
      </c>
      <c r="I6" s="15">
        <f>H6/G6</f>
        <v>0.98185353208036286</v>
      </c>
      <c r="J6" s="17"/>
    </row>
    <row r="7" spans="2:10" x14ac:dyDescent="0.25">
      <c r="B7" s="1" t="s">
        <v>3</v>
      </c>
      <c r="C7" s="8">
        <v>576</v>
      </c>
      <c r="D7" s="8">
        <v>372</v>
      </c>
      <c r="E7" s="15">
        <f>D7/C7</f>
        <v>0.64583333333333337</v>
      </c>
      <c r="G7" s="16">
        <v>737</v>
      </c>
      <c r="H7" s="16">
        <v>624</v>
      </c>
      <c r="I7" s="15">
        <f>H7/G7</f>
        <v>0.84667571234735417</v>
      </c>
      <c r="J7" s="5"/>
    </row>
    <row r="8" spans="2:10" x14ac:dyDescent="0.25">
      <c r="B8" s="1" t="s">
        <v>2</v>
      </c>
      <c r="C8" s="8">
        <v>1450</v>
      </c>
      <c r="D8" s="8">
        <v>890</v>
      </c>
      <c r="E8" s="15">
        <f>D8/C8</f>
        <v>0.61379310344827587</v>
      </c>
      <c r="F8" s="5"/>
      <c r="G8" s="16">
        <v>2114.4</v>
      </c>
      <c r="H8" s="16">
        <v>1647</v>
      </c>
      <c r="I8" s="15">
        <f>H8/G8</f>
        <v>0.77894438138478994</v>
      </c>
      <c r="J8" s="5"/>
    </row>
    <row r="9" spans="2:10" x14ac:dyDescent="0.25">
      <c r="B9" s="1" t="s">
        <v>1</v>
      </c>
      <c r="C9" s="8">
        <v>22</v>
      </c>
      <c r="D9" s="8">
        <v>12</v>
      </c>
      <c r="E9" s="15">
        <f>D9/C9</f>
        <v>0.54545454545454541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25">
      <c r="B10" s="10" t="s">
        <v>0</v>
      </c>
      <c r="C10" s="14">
        <f>SUM(C6:C9)</f>
        <v>2158</v>
      </c>
      <c r="D10" s="14">
        <f>SUM(D6:D9)</f>
        <v>1365</v>
      </c>
      <c r="E10" s="12">
        <f>D10/C10</f>
        <v>0.63253012048192769</v>
      </c>
      <c r="F10" s="11"/>
      <c r="G10" s="13">
        <f>SUM(G6:G9)</f>
        <v>3198.4</v>
      </c>
      <c r="H10" s="13">
        <f>SUM(H6:H9)</f>
        <v>2601</v>
      </c>
      <c r="I10" s="12">
        <f>H10/G10</f>
        <v>0.81321910955477739</v>
      </c>
      <c r="J10" s="11"/>
    </row>
    <row r="11" spans="2:10" x14ac:dyDescent="0.25">
      <c r="C11" s="8"/>
      <c r="D11" s="8"/>
      <c r="E11" s="6"/>
      <c r="F11" s="5"/>
      <c r="G11" s="7"/>
      <c r="H11" s="7"/>
      <c r="I11" s="6"/>
    </row>
    <row r="12" spans="2:10" x14ac:dyDescent="0.25">
      <c r="C12" s="8"/>
      <c r="D12" s="8"/>
      <c r="E12" s="6"/>
      <c r="F12" s="5"/>
      <c r="G12" s="7"/>
      <c r="H12" s="7"/>
      <c r="I12" s="6"/>
    </row>
    <row r="13" spans="2:10" x14ac:dyDescent="0.25">
      <c r="C13" s="8"/>
      <c r="D13" s="8"/>
      <c r="E13" s="6"/>
      <c r="F13" s="5"/>
      <c r="G13" s="7"/>
      <c r="H13" s="7"/>
      <c r="I13" s="6"/>
    </row>
    <row r="14" spans="2:10" x14ac:dyDescent="0.25">
      <c r="C14" s="8"/>
      <c r="D14" s="8"/>
      <c r="E14" s="6"/>
      <c r="F14" s="5"/>
      <c r="G14" s="7"/>
      <c r="H14" s="7"/>
      <c r="I14" s="6"/>
    </row>
    <row r="15" spans="2:10" x14ac:dyDescent="0.25">
      <c r="C15" s="8"/>
      <c r="D15" s="8"/>
      <c r="E15" s="6"/>
      <c r="F15" s="5"/>
      <c r="G15" s="7"/>
      <c r="H15" s="7"/>
      <c r="I15" s="6"/>
    </row>
    <row r="16" spans="2:10" x14ac:dyDescent="0.25">
      <c r="C16" s="8"/>
      <c r="D16" s="8"/>
      <c r="E16" s="6"/>
      <c r="F16" s="5"/>
      <c r="G16" s="7"/>
      <c r="H16" s="7"/>
      <c r="I16" s="6"/>
    </row>
    <row r="17" spans="3:9" x14ac:dyDescent="0.25">
      <c r="C17" s="8"/>
      <c r="D17" s="8"/>
      <c r="E17" s="6"/>
      <c r="F17" s="5"/>
      <c r="G17" s="7"/>
      <c r="H17" s="7"/>
      <c r="I17" s="6"/>
    </row>
    <row r="18" spans="3:9" x14ac:dyDescent="0.25">
      <c r="C18" s="8"/>
      <c r="D18" s="8"/>
      <c r="E18" s="6"/>
      <c r="F18" s="5"/>
      <c r="G18" s="7"/>
      <c r="H18" s="7"/>
      <c r="I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26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293.39999999999998</v>
      </c>
      <c r="I6" s="15">
        <f>H6/G6</f>
        <v>0.9507453013609849</v>
      </c>
      <c r="J6" s="17"/>
    </row>
    <row r="7" spans="2:10" x14ac:dyDescent="0.25">
      <c r="B7" s="1" t="s">
        <v>3</v>
      </c>
      <c r="C7" s="8">
        <v>546</v>
      </c>
      <c r="D7" s="8">
        <v>360</v>
      </c>
      <c r="E7" s="15">
        <f>D7/C7</f>
        <v>0.65934065934065933</v>
      </c>
      <c r="G7" s="16">
        <v>701</v>
      </c>
      <c r="H7" s="16">
        <v>601</v>
      </c>
      <c r="I7" s="15">
        <f>H7/G7</f>
        <v>0.85734664764621971</v>
      </c>
      <c r="J7" s="5"/>
    </row>
    <row r="8" spans="2:10" x14ac:dyDescent="0.25">
      <c r="B8" s="1" t="s">
        <v>2</v>
      </c>
      <c r="C8" s="8">
        <v>1302</v>
      </c>
      <c r="D8" s="8">
        <v>857</v>
      </c>
      <c r="E8" s="15">
        <f>D8/C8</f>
        <v>0.65821812596006146</v>
      </c>
      <c r="F8" s="5"/>
      <c r="G8" s="16">
        <v>1853.6</v>
      </c>
      <c r="H8" s="16">
        <v>1550.7</v>
      </c>
      <c r="I8" s="15">
        <f>H8/G8</f>
        <v>0.83658826068191638</v>
      </c>
      <c r="J8" s="5"/>
    </row>
    <row r="9" spans="2:10" x14ac:dyDescent="0.2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25">
      <c r="B10" s="10" t="s">
        <v>0</v>
      </c>
      <c r="C10" s="14">
        <f>SUM(C6:C9)</f>
        <v>1963</v>
      </c>
      <c r="D10" s="14">
        <f>SUM(D6:D9)</f>
        <v>1313</v>
      </c>
      <c r="E10" s="12">
        <f>D10/C10</f>
        <v>0.66887417218543044</v>
      </c>
      <c r="F10" s="11"/>
      <c r="G10" s="13">
        <f>SUM(G6:G9)</f>
        <v>2901.6</v>
      </c>
      <c r="H10" s="13">
        <f>SUM(H6:H9)</f>
        <v>2472.1</v>
      </c>
      <c r="I10" s="12">
        <f>H10/G10</f>
        <v>0.85197821891370273</v>
      </c>
      <c r="J10" s="11"/>
    </row>
    <row r="11" spans="2:10" x14ac:dyDescent="0.25">
      <c r="C11" s="8"/>
      <c r="D11" s="8"/>
      <c r="E11" s="6"/>
      <c r="F11" s="5"/>
      <c r="G11" s="7"/>
      <c r="H11" s="7"/>
      <c r="I11" s="6"/>
    </row>
    <row r="12" spans="2:10" x14ac:dyDescent="0.25">
      <c r="C12" s="8"/>
      <c r="D12" s="8"/>
      <c r="E12" s="6"/>
      <c r="F12" s="5"/>
      <c r="G12" s="7"/>
      <c r="H12" s="7"/>
      <c r="I12" s="6"/>
    </row>
    <row r="13" spans="2:10" x14ac:dyDescent="0.25">
      <c r="C13" s="8"/>
      <c r="D13" s="8"/>
      <c r="E13" s="6"/>
      <c r="F13" s="5"/>
      <c r="G13" s="7"/>
      <c r="H13" s="7"/>
      <c r="I13" s="6"/>
    </row>
    <row r="14" spans="2:10" x14ac:dyDescent="0.25">
      <c r="C14" s="8"/>
      <c r="D14" s="8"/>
      <c r="E14" s="6"/>
      <c r="F14" s="5"/>
      <c r="G14" s="7"/>
      <c r="H14" s="7"/>
      <c r="I14" s="6"/>
    </row>
    <row r="15" spans="2:10" x14ac:dyDescent="0.25">
      <c r="C15" s="8"/>
      <c r="D15" s="8"/>
      <c r="E15" s="6"/>
      <c r="F15" s="5"/>
      <c r="G15" s="7"/>
      <c r="H15" s="7"/>
      <c r="I15" s="6"/>
    </row>
    <row r="16" spans="2:10" x14ac:dyDescent="0.25">
      <c r="C16" s="8"/>
      <c r="D16" s="8"/>
      <c r="E16" s="6"/>
      <c r="F16" s="5"/>
      <c r="G16" s="7"/>
      <c r="H16" s="7"/>
      <c r="I16" s="6"/>
    </row>
    <row r="17" spans="3:9" x14ac:dyDescent="0.25">
      <c r="C17" s="8"/>
      <c r="D17" s="8"/>
      <c r="E17" s="6"/>
      <c r="F17" s="5"/>
      <c r="G17" s="7"/>
      <c r="H17" s="7"/>
      <c r="I17" s="6"/>
    </row>
    <row r="18" spans="3:9" x14ac:dyDescent="0.25">
      <c r="C18" s="8"/>
      <c r="D18" s="8"/>
      <c r="E18" s="6"/>
      <c r="F18" s="5"/>
      <c r="G18" s="7"/>
      <c r="H18" s="7"/>
      <c r="I18" s="6"/>
    </row>
    <row r="19" spans="3:9" x14ac:dyDescent="0.25">
      <c r="E19" s="5"/>
      <c r="F19" s="5"/>
      <c r="I19" s="5"/>
    </row>
    <row r="20" spans="3:9" x14ac:dyDescent="0.25">
      <c r="E20" s="5"/>
      <c r="I20" s="5"/>
    </row>
    <row r="21" spans="3:9" x14ac:dyDescent="0.25">
      <c r="E21" s="5"/>
      <c r="I21" s="5"/>
    </row>
    <row r="22" spans="3:9" x14ac:dyDescent="0.25">
      <c r="E22" s="5"/>
      <c r="I22" s="5"/>
    </row>
    <row r="23" spans="3:9" x14ac:dyDescent="0.2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27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269.2</v>
      </c>
      <c r="I6" s="15">
        <f>H6/G6</f>
        <v>0.87232663642255337</v>
      </c>
      <c r="J6" s="17"/>
    </row>
    <row r="7" spans="2:10" x14ac:dyDescent="0.25">
      <c r="B7" s="1" t="s">
        <v>3</v>
      </c>
      <c r="C7" s="8">
        <v>546</v>
      </c>
      <c r="D7" s="8">
        <v>361</v>
      </c>
      <c r="E7" s="15">
        <f>D7/C7</f>
        <v>0.66117216117216115</v>
      </c>
      <c r="F7" s="5"/>
      <c r="G7" s="16">
        <v>701</v>
      </c>
      <c r="H7" s="16">
        <v>604</v>
      </c>
      <c r="I7" s="15">
        <f>H7/G7</f>
        <v>0.86162624821683309</v>
      </c>
      <c r="J7" s="5"/>
    </row>
    <row r="8" spans="2:10" x14ac:dyDescent="0.25">
      <c r="B8" s="1" t="s">
        <v>2</v>
      </c>
      <c r="C8" s="8">
        <v>1303</v>
      </c>
      <c r="D8" s="8">
        <v>853</v>
      </c>
      <c r="E8" s="15">
        <f>D8/C8</f>
        <v>0.65464313123561013</v>
      </c>
      <c r="F8" s="5"/>
      <c r="G8" s="16">
        <v>1851.8</v>
      </c>
      <c r="H8" s="16">
        <v>1545.9</v>
      </c>
      <c r="I8" s="15">
        <f>H8/G8</f>
        <v>0.83480937466249061</v>
      </c>
      <c r="J8" s="5"/>
    </row>
    <row r="9" spans="2:10" x14ac:dyDescent="0.2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25">
      <c r="B10" s="10" t="s">
        <v>0</v>
      </c>
      <c r="C10" s="14">
        <f>SUM(C6:C9)</f>
        <v>1964</v>
      </c>
      <c r="D10" s="14">
        <f>SUM(D6:D9)</f>
        <v>1310</v>
      </c>
      <c r="E10" s="12">
        <f>D10/C10</f>
        <v>0.66700610997963339</v>
      </c>
      <c r="F10" s="11"/>
      <c r="G10" s="13">
        <f>SUM(G6:G9)</f>
        <v>2899.8</v>
      </c>
      <c r="H10" s="13">
        <f>SUM(H6:H9)</f>
        <v>2446.1000000000004</v>
      </c>
      <c r="I10" s="12">
        <f>H10/G10</f>
        <v>0.8435409338575075</v>
      </c>
      <c r="J10" s="11"/>
    </row>
    <row r="11" spans="2:10" x14ac:dyDescent="0.25">
      <c r="C11" s="8"/>
      <c r="D11" s="8"/>
      <c r="E11" s="6"/>
      <c r="F11" s="5"/>
      <c r="G11" s="7"/>
      <c r="H11" s="7"/>
      <c r="I11" s="6"/>
    </row>
    <row r="12" spans="2:10" x14ac:dyDescent="0.25">
      <c r="C12" s="8"/>
      <c r="D12" s="8"/>
      <c r="E12" s="6"/>
      <c r="F12" s="5"/>
      <c r="G12" s="7"/>
      <c r="H12" s="7"/>
      <c r="I12" s="6"/>
    </row>
    <row r="13" spans="2:10" x14ac:dyDescent="0.25">
      <c r="C13" s="8"/>
      <c r="D13" s="8"/>
      <c r="E13" s="6"/>
      <c r="F13" s="5"/>
      <c r="G13" s="7"/>
      <c r="H13" s="7"/>
      <c r="I13" s="6"/>
    </row>
    <row r="14" spans="2:10" x14ac:dyDescent="0.25">
      <c r="C14" s="8"/>
      <c r="D14" s="8"/>
      <c r="E14" s="6"/>
      <c r="F14" s="5"/>
      <c r="G14" s="7"/>
      <c r="H14" s="7"/>
      <c r="I14" s="6"/>
    </row>
    <row r="15" spans="2:10" x14ac:dyDescent="0.25">
      <c r="E15" s="5"/>
      <c r="F15" s="5"/>
      <c r="I15" s="5"/>
    </row>
    <row r="16" spans="2:10" x14ac:dyDescent="0.25">
      <c r="E16" s="5"/>
      <c r="I16" s="5"/>
    </row>
    <row r="17" spans="5:9" x14ac:dyDescent="0.25">
      <c r="E17" s="5"/>
      <c r="I17" s="5"/>
    </row>
    <row r="18" spans="5:9" x14ac:dyDescent="0.25">
      <c r="E18" s="5"/>
      <c r="I18" s="5"/>
    </row>
    <row r="19" spans="5:9" x14ac:dyDescent="0.25">
      <c r="E19" s="5"/>
      <c r="I19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28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/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90</v>
      </c>
      <c r="D6" s="8">
        <v>85</v>
      </c>
      <c r="E6" s="15">
        <f>D6/C6</f>
        <v>0.94444444444444442</v>
      </c>
      <c r="G6" s="16">
        <v>308.60000000000002</v>
      </c>
      <c r="H6" s="16">
        <v>276.7</v>
      </c>
      <c r="I6" s="15">
        <f>H6/G6</f>
        <v>0.89662994167206733</v>
      </c>
      <c r="J6" s="17"/>
    </row>
    <row r="7" spans="2:10" x14ac:dyDescent="0.25">
      <c r="B7" s="1" t="s">
        <v>3</v>
      </c>
      <c r="C7" s="8">
        <v>545</v>
      </c>
      <c r="D7" s="8">
        <v>363</v>
      </c>
      <c r="E7" s="15">
        <f>D7/C7</f>
        <v>0.66605504587155961</v>
      </c>
      <c r="F7" s="5"/>
      <c r="G7" s="16">
        <v>693</v>
      </c>
      <c r="H7" s="16">
        <v>585</v>
      </c>
      <c r="I7" s="15">
        <f>H7/G7</f>
        <v>0.8441558441558441</v>
      </c>
      <c r="J7" s="5"/>
    </row>
    <row r="8" spans="2:10" x14ac:dyDescent="0.25">
      <c r="B8" s="1" t="s">
        <v>2</v>
      </c>
      <c r="C8" s="8">
        <v>1299</v>
      </c>
      <c r="D8" s="8">
        <v>856</v>
      </c>
      <c r="E8" s="15">
        <f>D8/C8</f>
        <v>0.65896843725943033</v>
      </c>
      <c r="F8" s="5"/>
      <c r="G8" s="16">
        <v>1919.3</v>
      </c>
      <c r="H8" s="16">
        <v>1620.9</v>
      </c>
      <c r="I8" s="15">
        <f>H8/G8</f>
        <v>0.84452665034127028</v>
      </c>
      <c r="J8" s="5"/>
    </row>
    <row r="9" spans="2:10" x14ac:dyDescent="0.2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25">
      <c r="B10" s="10" t="s">
        <v>0</v>
      </c>
      <c r="C10" s="14">
        <f>SUM(C6:C9)</f>
        <v>1954</v>
      </c>
      <c r="D10" s="14">
        <f>SUM(D6:D9)</f>
        <v>1316</v>
      </c>
      <c r="E10" s="12">
        <f>D10/C10</f>
        <v>0.67349027635619241</v>
      </c>
      <c r="F10" s="11"/>
      <c r="G10" s="13">
        <f>SUM(G6:G9)</f>
        <v>2958</v>
      </c>
      <c r="H10" s="13">
        <f>SUM(H6:H9)</f>
        <v>2509.1000000000004</v>
      </c>
      <c r="I10" s="12">
        <f>H10/G10</f>
        <v>0.8482420554428669</v>
      </c>
      <c r="J10" s="11"/>
    </row>
    <row r="11" spans="2:10" x14ac:dyDescent="0.25">
      <c r="E11" s="5"/>
      <c r="F11" s="5"/>
      <c r="I11" s="5"/>
    </row>
    <row r="12" spans="2:10" x14ac:dyDescent="0.25">
      <c r="E12" s="5"/>
      <c r="F12" s="5"/>
      <c r="I12" s="5"/>
    </row>
    <row r="13" spans="2:10" x14ac:dyDescent="0.25">
      <c r="E13" s="5"/>
      <c r="F13" s="5"/>
      <c r="I13" s="5"/>
    </row>
    <row r="14" spans="2:10" x14ac:dyDescent="0.25">
      <c r="E14" s="5"/>
      <c r="F14" s="5"/>
      <c r="I14" s="5"/>
    </row>
    <row r="15" spans="2:10" x14ac:dyDescent="0.2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0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10" x14ac:dyDescent="0.25">
      <c r="B2" s="50" t="s">
        <v>30</v>
      </c>
      <c r="C2" s="50"/>
      <c r="D2" s="50"/>
      <c r="E2" s="50"/>
      <c r="F2" s="50"/>
      <c r="G2" s="50"/>
      <c r="H2" s="50"/>
      <c r="I2" s="50"/>
    </row>
    <row r="3" spans="2:10" x14ac:dyDescent="0.25">
      <c r="B3" s="19"/>
      <c r="C3" s="19"/>
    </row>
    <row r="4" spans="2:10" s="18" customFormat="1" x14ac:dyDescent="0.25">
      <c r="B4" s="50" t="s">
        <v>10</v>
      </c>
      <c r="C4" s="50" t="s">
        <v>9</v>
      </c>
      <c r="D4" s="50" t="s">
        <v>29</v>
      </c>
      <c r="E4" s="50"/>
      <c r="G4" s="50" t="s">
        <v>8</v>
      </c>
      <c r="H4" s="50"/>
      <c r="I4" s="50"/>
    </row>
    <row r="5" spans="2:10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2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288.89999999999998</v>
      </c>
      <c r="I6" s="15">
        <f>H6/G6</f>
        <v>0.93616331821127663</v>
      </c>
      <c r="J6" s="17"/>
    </row>
    <row r="7" spans="2:10" x14ac:dyDescent="0.25">
      <c r="B7" s="1" t="s">
        <v>3</v>
      </c>
      <c r="C7" s="8">
        <v>544</v>
      </c>
      <c r="D7" s="8">
        <v>360</v>
      </c>
      <c r="E7" s="15">
        <f>D7/C7</f>
        <v>0.66176470588235292</v>
      </c>
      <c r="F7" s="5"/>
      <c r="G7" s="16">
        <v>693</v>
      </c>
      <c r="H7" s="16">
        <v>584</v>
      </c>
      <c r="I7" s="15">
        <f>H7/G7</f>
        <v>0.84271284271284275</v>
      </c>
      <c r="J7" s="5"/>
    </row>
    <row r="8" spans="2:10" x14ac:dyDescent="0.25">
      <c r="B8" s="1" t="s">
        <v>2</v>
      </c>
      <c r="C8" s="8">
        <v>1295</v>
      </c>
      <c r="D8" s="8">
        <v>859</v>
      </c>
      <c r="E8" s="15">
        <f>D8/C8</f>
        <v>0.66332046332046335</v>
      </c>
      <c r="F8" s="5"/>
      <c r="G8" s="16">
        <v>1918.8</v>
      </c>
      <c r="H8" s="16">
        <v>1616.4</v>
      </c>
      <c r="I8" s="15">
        <f>H8/G8</f>
        <v>0.84240150093808641</v>
      </c>
      <c r="J8" s="5"/>
    </row>
    <row r="9" spans="2:10" x14ac:dyDescent="0.2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25">
      <c r="B10" s="10" t="s">
        <v>0</v>
      </c>
      <c r="C10" s="14">
        <f>SUM(C6:C9)</f>
        <v>1949</v>
      </c>
      <c r="D10" s="14">
        <f>SUM(D6:D9)</f>
        <v>1315</v>
      </c>
      <c r="E10" s="12">
        <f>D10/C10</f>
        <v>0.67470497691123654</v>
      </c>
      <c r="F10" s="11"/>
      <c r="G10" s="13">
        <f>SUM(G6:G9)</f>
        <v>2957.5</v>
      </c>
      <c r="H10" s="13">
        <f>SUM(H6:H9)</f>
        <v>2515.8000000000002</v>
      </c>
      <c r="I10" s="12">
        <f>H10/G10</f>
        <v>0.85065088757396456</v>
      </c>
      <c r="J10" s="11"/>
    </row>
    <row r="11" spans="2:10" x14ac:dyDescent="0.25">
      <c r="E11" s="5"/>
      <c r="F11" s="5"/>
      <c r="I11" s="5"/>
    </row>
    <row r="12" spans="2:10" x14ac:dyDescent="0.25">
      <c r="E12" s="5"/>
      <c r="F12" s="5"/>
      <c r="I12" s="5"/>
    </row>
    <row r="13" spans="2:10" x14ac:dyDescent="0.25">
      <c r="E13" s="5"/>
      <c r="F13" s="5"/>
      <c r="I13" s="5"/>
    </row>
    <row r="14" spans="2:10" x14ac:dyDescent="0.25">
      <c r="E14" s="5"/>
      <c r="F14" s="5"/>
      <c r="I14" s="5"/>
    </row>
    <row r="15" spans="2:10" x14ac:dyDescent="0.2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9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9" x14ac:dyDescent="0.25">
      <c r="B2" s="50" t="s">
        <v>31</v>
      </c>
      <c r="C2" s="50"/>
      <c r="D2" s="50"/>
      <c r="E2" s="50"/>
      <c r="F2" s="50"/>
      <c r="G2" s="50"/>
      <c r="H2" s="50"/>
      <c r="I2" s="50"/>
    </row>
    <row r="3" spans="2:9" x14ac:dyDescent="0.25">
      <c r="B3" s="19"/>
      <c r="C3" s="19"/>
    </row>
    <row r="4" spans="2:9" s="18" customFormat="1" x14ac:dyDescent="0.25">
      <c r="B4" s="50" t="s">
        <v>10</v>
      </c>
      <c r="C4" s="50" t="s">
        <v>9</v>
      </c>
      <c r="D4" s="50"/>
      <c r="E4" s="50"/>
      <c r="G4" s="50" t="s">
        <v>29</v>
      </c>
      <c r="H4" s="50"/>
      <c r="I4" s="50"/>
    </row>
    <row r="5" spans="2:9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2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25">
      <c r="B7" s="1" t="s">
        <v>3</v>
      </c>
      <c r="C7" s="1">
        <v>543</v>
      </c>
      <c r="D7" s="1">
        <v>359</v>
      </c>
      <c r="E7" s="15">
        <f>D7/C7</f>
        <v>0.66114180478821361</v>
      </c>
      <c r="F7" s="5"/>
      <c r="G7" s="21">
        <v>693</v>
      </c>
      <c r="H7" s="21">
        <v>584</v>
      </c>
      <c r="I7" s="15">
        <f>H7/G7</f>
        <v>0.84271284271284275</v>
      </c>
    </row>
    <row r="8" spans="2:9" x14ac:dyDescent="0.25">
      <c r="B8" s="1" t="s">
        <v>2</v>
      </c>
      <c r="C8" s="1">
        <v>1295</v>
      </c>
      <c r="D8" s="1">
        <v>857</v>
      </c>
      <c r="E8" s="15">
        <f>D8/C8</f>
        <v>0.66177606177606174</v>
      </c>
      <c r="F8" s="5"/>
      <c r="G8" s="21">
        <v>1914.5</v>
      </c>
      <c r="H8" s="21">
        <v>1591.3</v>
      </c>
      <c r="I8" s="15">
        <f>H8/G8</f>
        <v>0.83118307652128487</v>
      </c>
    </row>
    <row r="9" spans="2:9" x14ac:dyDescent="0.2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25">
      <c r="B10" s="10" t="s">
        <v>0</v>
      </c>
      <c r="C10" s="10">
        <f>SUM(C6:C9)</f>
        <v>1949</v>
      </c>
      <c r="D10" s="10">
        <f>SUM(D6:D9)</f>
        <v>1312</v>
      </c>
      <c r="E10" s="12">
        <f>D10/C10</f>
        <v>0.67316572601334013</v>
      </c>
      <c r="F10" s="11"/>
      <c r="G10" s="20">
        <f>SUM(G6:G9)</f>
        <v>2953.2</v>
      </c>
      <c r="H10" s="20">
        <f>SUM(H6:H9)</f>
        <v>2487.7000000000003</v>
      </c>
      <c r="I10" s="12">
        <f>H10/G10</f>
        <v>0.84237437356088329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9" x14ac:dyDescent="0.25">
      <c r="B1" s="50" t="s">
        <v>12</v>
      </c>
      <c r="C1" s="50"/>
      <c r="D1" s="50"/>
      <c r="E1" s="50"/>
      <c r="F1" s="50"/>
      <c r="G1" s="50"/>
      <c r="H1" s="50"/>
      <c r="I1" s="50"/>
    </row>
    <row r="2" spans="2:9" x14ac:dyDescent="0.25">
      <c r="B2" s="50" t="s">
        <v>32</v>
      </c>
      <c r="C2" s="50"/>
      <c r="D2" s="50"/>
      <c r="E2" s="50"/>
      <c r="F2" s="50"/>
      <c r="G2" s="50"/>
      <c r="H2" s="50"/>
      <c r="I2" s="50"/>
    </row>
    <row r="3" spans="2:9" x14ac:dyDescent="0.25">
      <c r="B3" s="19"/>
      <c r="C3" s="19"/>
    </row>
    <row r="4" spans="2:9" s="18" customFormat="1" x14ac:dyDescent="0.25">
      <c r="B4" s="50" t="s">
        <v>10</v>
      </c>
      <c r="C4" s="50" t="s">
        <v>9</v>
      </c>
      <c r="D4" s="50"/>
      <c r="E4" s="50"/>
      <c r="G4" s="50" t="s">
        <v>29</v>
      </c>
      <c r="H4" s="50"/>
      <c r="I4" s="50"/>
    </row>
    <row r="5" spans="2:9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2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25">
      <c r="B7" s="1" t="s">
        <v>3</v>
      </c>
      <c r="C7" s="1">
        <v>545</v>
      </c>
      <c r="D7" s="1">
        <v>354</v>
      </c>
      <c r="E7" s="15">
        <f>D7/C7</f>
        <v>0.64954128440366976</v>
      </c>
      <c r="F7" s="5"/>
      <c r="G7" s="21">
        <v>695</v>
      </c>
      <c r="H7" s="21">
        <v>582</v>
      </c>
      <c r="I7" s="15">
        <f>H7/G7</f>
        <v>0.83741007194244599</v>
      </c>
    </row>
    <row r="8" spans="2:9" x14ac:dyDescent="0.25">
      <c r="B8" s="1" t="s">
        <v>2</v>
      </c>
      <c r="C8" s="1">
        <v>1300</v>
      </c>
      <c r="D8" s="1">
        <v>843</v>
      </c>
      <c r="E8" s="15">
        <f>D8/C8</f>
        <v>0.64846153846153842</v>
      </c>
      <c r="F8" s="5"/>
      <c r="G8" s="21">
        <v>1921</v>
      </c>
      <c r="H8" s="21">
        <v>1588.2</v>
      </c>
      <c r="I8" s="15">
        <f>H8/G8</f>
        <v>0.82675689744924519</v>
      </c>
    </row>
    <row r="9" spans="2:9" x14ac:dyDescent="0.2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25">
      <c r="B10" s="10" t="s">
        <v>0</v>
      </c>
      <c r="C10" s="10">
        <f>SUM(C6:C9)</f>
        <v>1956</v>
      </c>
      <c r="D10" s="10">
        <f>SUM(D6:D9)</f>
        <v>1293</v>
      </c>
      <c r="E10" s="12">
        <f>D10/C10</f>
        <v>0.66104294478527603</v>
      </c>
      <c r="F10" s="11"/>
      <c r="G10" s="20">
        <f>SUM(G6:G9)</f>
        <v>2961.7</v>
      </c>
      <c r="H10" s="20">
        <f>SUM(H6:H9)</f>
        <v>2482.6000000000004</v>
      </c>
      <c r="I10" s="12">
        <f>H10/G10</f>
        <v>0.83823479758246966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9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9" x14ac:dyDescent="0.25">
      <c r="B2" s="23" t="s">
        <v>33</v>
      </c>
      <c r="C2" s="24"/>
      <c r="D2" s="24"/>
      <c r="E2" s="23"/>
      <c r="F2" s="23"/>
      <c r="G2" s="24"/>
      <c r="H2" s="23"/>
      <c r="I2" s="23"/>
    </row>
    <row r="4" spans="2:9" s="18" customFormat="1" x14ac:dyDescent="0.25">
      <c r="B4" s="50" t="s">
        <v>10</v>
      </c>
      <c r="C4" s="18" t="s">
        <v>9</v>
      </c>
      <c r="G4" s="18" t="s">
        <v>29</v>
      </c>
    </row>
    <row r="5" spans="2:9" s="18" customFormat="1" x14ac:dyDescent="0.25">
      <c r="B5" s="50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25">
      <c r="B6" s="1" t="s">
        <v>4</v>
      </c>
      <c r="C6" s="3">
        <v>94</v>
      </c>
      <c r="D6" s="3">
        <v>85</v>
      </c>
      <c r="E6" s="15">
        <f>D6/C6</f>
        <v>0.9042553191489362</v>
      </c>
      <c r="F6" s="5"/>
      <c r="G6" s="21">
        <v>308.60000000000002</v>
      </c>
      <c r="H6" s="21">
        <v>288.89999999999998</v>
      </c>
      <c r="I6" s="15">
        <f>H6/G6</f>
        <v>0.93616331821127663</v>
      </c>
    </row>
    <row r="7" spans="2:9" x14ac:dyDescent="0.25">
      <c r="B7" s="1" t="s">
        <v>3</v>
      </c>
      <c r="C7" s="3">
        <v>546</v>
      </c>
      <c r="D7" s="3">
        <v>348</v>
      </c>
      <c r="E7" s="15">
        <f>D7/C7</f>
        <v>0.63736263736263732</v>
      </c>
      <c r="F7" s="2"/>
      <c r="G7" s="21">
        <v>695</v>
      </c>
      <c r="H7" s="21">
        <v>578</v>
      </c>
      <c r="I7" s="15">
        <f>H7/G7</f>
        <v>0.83165467625899281</v>
      </c>
    </row>
    <row r="8" spans="2:9" x14ac:dyDescent="0.25">
      <c r="B8" s="1" t="s">
        <v>2</v>
      </c>
      <c r="C8" s="3">
        <v>1298</v>
      </c>
      <c r="D8" s="3">
        <v>826</v>
      </c>
      <c r="E8" s="15">
        <f>D8/C8</f>
        <v>0.63636363636363635</v>
      </c>
      <c r="F8" s="2"/>
      <c r="G8" s="21">
        <v>1922.6</v>
      </c>
      <c r="H8" s="21">
        <v>1577.8</v>
      </c>
      <c r="I8" s="15">
        <f>H8/G8</f>
        <v>0.82065952356184335</v>
      </c>
    </row>
    <row r="9" spans="2:9" x14ac:dyDescent="0.2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25">
      <c r="B10" s="10" t="s">
        <v>0</v>
      </c>
      <c r="C10" s="22">
        <f>SUM(C6:C9)</f>
        <v>1958</v>
      </c>
      <c r="D10" s="22">
        <f>SUM(D6:D9)</f>
        <v>1271</v>
      </c>
      <c r="E10" s="12">
        <f>D10/C10</f>
        <v>0.64913176710929521</v>
      </c>
      <c r="F10" s="11"/>
      <c r="G10" s="20">
        <f>SUM(G6:G9)</f>
        <v>2963.2999999999997</v>
      </c>
      <c r="H10" s="20">
        <f>SUM(H6:H9)</f>
        <v>2465.5</v>
      </c>
      <c r="I10" s="12">
        <f>H10/G10</f>
        <v>0.83201160867951274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36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285.3</v>
      </c>
      <c r="I6" s="15">
        <f>H6/G6</f>
        <v>0.92449773169151006</v>
      </c>
      <c r="J6" s="1" t="s">
        <v>34</v>
      </c>
      <c r="K6" s="1" t="s">
        <v>34</v>
      </c>
      <c r="L6" s="1" t="s">
        <v>34</v>
      </c>
    </row>
    <row r="7" spans="2:16" x14ac:dyDescent="0.25">
      <c r="B7" s="1" t="s">
        <v>3</v>
      </c>
      <c r="C7" s="3">
        <v>559</v>
      </c>
      <c r="D7" s="3">
        <v>358</v>
      </c>
      <c r="E7" s="15">
        <f>D7/C7</f>
        <v>0.64042933810375668</v>
      </c>
      <c r="F7" s="2"/>
      <c r="G7" s="21">
        <v>692</v>
      </c>
      <c r="H7" s="21">
        <v>583</v>
      </c>
      <c r="I7" s="15">
        <f>H7/G7</f>
        <v>0.84248554913294793</v>
      </c>
      <c r="K7" s="1" t="s">
        <v>34</v>
      </c>
      <c r="L7" s="1" t="s">
        <v>34</v>
      </c>
    </row>
    <row r="8" spans="2:16" x14ac:dyDescent="0.2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1857.5</v>
      </c>
      <c r="H8" s="21">
        <v>1572.5</v>
      </c>
      <c r="I8" s="15">
        <f>H8/G8</f>
        <v>0.8465679676985195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1959</v>
      </c>
      <c r="D10" s="22">
        <f>SUM(D6:D9)</f>
        <v>1272</v>
      </c>
      <c r="E10" s="12">
        <f>D10/C10</f>
        <v>0.64931087289433387</v>
      </c>
      <c r="F10" s="11"/>
      <c r="G10" s="20">
        <f>SUM(G6:G9)</f>
        <v>2895.2</v>
      </c>
      <c r="H10" s="20">
        <f>SUM(H6:H9)</f>
        <v>2460.5</v>
      </c>
      <c r="I10" s="12">
        <f>H10/G10</f>
        <v>0.84985493230174092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25">
      <c r="K11" s="1" t="s">
        <v>34</v>
      </c>
      <c r="M11" s="1" t="s">
        <v>34</v>
      </c>
    </row>
    <row r="12" spans="2:16" x14ac:dyDescent="0.25">
      <c r="H12" s="1" t="s">
        <v>34</v>
      </c>
      <c r="K12" s="1" t="s">
        <v>34</v>
      </c>
    </row>
    <row r="13" spans="2:16" x14ac:dyDescent="0.25">
      <c r="G13" s="1" t="s">
        <v>34</v>
      </c>
    </row>
    <row r="14" spans="2:16" x14ac:dyDescent="0.25">
      <c r="G14" s="1" t="s">
        <v>34</v>
      </c>
    </row>
    <row r="17" spans="2:7" x14ac:dyDescent="0.25">
      <c r="B17" s="1" t="s">
        <v>34</v>
      </c>
    </row>
    <row r="19" spans="2:7" x14ac:dyDescent="0.25">
      <c r="B19" s="1" t="s">
        <v>34</v>
      </c>
    </row>
    <row r="30" spans="2:7" x14ac:dyDescent="0.25">
      <c r="G30" s="1" t="s">
        <v>34</v>
      </c>
    </row>
    <row r="31" spans="2:7" x14ac:dyDescent="0.2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37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283.3</v>
      </c>
      <c r="I6" s="15">
        <f>H6/G6</f>
        <v>0.9180168502916396</v>
      </c>
      <c r="J6" s="1" t="s">
        <v>34</v>
      </c>
      <c r="K6" s="1" t="s">
        <v>34</v>
      </c>
      <c r="L6" s="1" t="s">
        <v>34</v>
      </c>
    </row>
    <row r="7" spans="2:16" x14ac:dyDescent="0.25">
      <c r="B7" s="1" t="s">
        <v>3</v>
      </c>
      <c r="C7" s="3">
        <v>554</v>
      </c>
      <c r="D7" s="3">
        <v>354</v>
      </c>
      <c r="E7" s="15">
        <f>D7/C7</f>
        <v>0.63898916967509023</v>
      </c>
      <c r="F7" s="2"/>
      <c r="G7" s="21">
        <v>653</v>
      </c>
      <c r="H7" s="21">
        <v>557</v>
      </c>
      <c r="I7" s="15">
        <f>H7/G7</f>
        <v>0.85298621745788672</v>
      </c>
      <c r="L7" s="1" t="s">
        <v>34</v>
      </c>
    </row>
    <row r="8" spans="2:16" x14ac:dyDescent="0.25">
      <c r="B8" s="1" t="s">
        <v>2</v>
      </c>
      <c r="C8" s="3">
        <v>1289</v>
      </c>
      <c r="D8" s="3">
        <v>819</v>
      </c>
      <c r="E8" s="15">
        <f>D8/C8</f>
        <v>0.63537626066718389</v>
      </c>
      <c r="F8" s="2"/>
      <c r="G8" s="21">
        <v>1853.1</v>
      </c>
      <c r="H8" s="21">
        <v>1562</v>
      </c>
      <c r="I8" s="15">
        <f>H8/G8</f>
        <v>0.84291187739463602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1957</v>
      </c>
      <c r="D10" s="22">
        <f>SUM(D6:D9)</f>
        <v>1266</v>
      </c>
      <c r="E10" s="12">
        <f>D10/C10</f>
        <v>0.64690853346959631</v>
      </c>
      <c r="F10" s="11"/>
      <c r="G10" s="20">
        <f>SUM(G6:G9)</f>
        <v>2851.7999999999997</v>
      </c>
      <c r="H10" s="20">
        <f>SUM(H6:H9)</f>
        <v>2422</v>
      </c>
      <c r="I10" s="12">
        <f>H10/G10</f>
        <v>0.84928816887579783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25">
      <c r="K11" s="1" t="s">
        <v>34</v>
      </c>
      <c r="M11" s="1" t="s">
        <v>34</v>
      </c>
    </row>
    <row r="12" spans="2:16" x14ac:dyDescent="0.25">
      <c r="H12" s="1" t="s">
        <v>34</v>
      </c>
      <c r="K12" s="1" t="s">
        <v>34</v>
      </c>
    </row>
    <row r="13" spans="2:16" x14ac:dyDescent="0.25">
      <c r="G13" s="1" t="s">
        <v>34</v>
      </c>
    </row>
    <row r="14" spans="2:16" x14ac:dyDescent="0.25">
      <c r="G14" s="1" t="s">
        <v>34</v>
      </c>
    </row>
    <row r="17" spans="2:7" x14ac:dyDescent="0.25">
      <c r="B17" s="1" t="s">
        <v>34</v>
      </c>
    </row>
    <row r="19" spans="2:7" x14ac:dyDescent="0.25">
      <c r="B19" s="1" t="s">
        <v>34</v>
      </c>
    </row>
    <row r="30" spans="2:7" x14ac:dyDescent="0.25">
      <c r="G30" s="1" t="s">
        <v>34</v>
      </c>
    </row>
    <row r="31" spans="2:7" x14ac:dyDescent="0.2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38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285.2</v>
      </c>
      <c r="I6" s="15">
        <f>H6/G6</f>
        <v>0.92417368762151642</v>
      </c>
      <c r="J6" s="1" t="s">
        <v>34</v>
      </c>
      <c r="K6" s="1" t="s">
        <v>34</v>
      </c>
      <c r="L6" s="1" t="s">
        <v>34</v>
      </c>
    </row>
    <row r="7" spans="2:16" x14ac:dyDescent="0.25">
      <c r="B7" s="1" t="s">
        <v>3</v>
      </c>
      <c r="C7" s="3">
        <v>553</v>
      </c>
      <c r="D7" s="3">
        <v>347</v>
      </c>
      <c r="E7" s="15">
        <f>D7/C7</f>
        <v>0.62748643761301992</v>
      </c>
      <c r="F7" s="2"/>
      <c r="G7" s="21">
        <v>779</v>
      </c>
      <c r="H7" s="21">
        <v>631</v>
      </c>
      <c r="I7" s="15">
        <f>H7/G7</f>
        <v>0.81001283697047499</v>
      </c>
      <c r="L7" s="1" t="s">
        <v>34</v>
      </c>
    </row>
    <row r="8" spans="2:16" x14ac:dyDescent="0.25">
      <c r="B8" s="1" t="s">
        <v>2</v>
      </c>
      <c r="C8" s="3">
        <v>1292</v>
      </c>
      <c r="D8" s="3">
        <v>827</v>
      </c>
      <c r="E8" s="15">
        <f>D8/C8</f>
        <v>0.6400928792569659</v>
      </c>
      <c r="F8" s="2"/>
      <c r="G8" s="21">
        <v>1892.3</v>
      </c>
      <c r="H8" s="21">
        <v>1588.9</v>
      </c>
      <c r="I8" s="15">
        <f>H8/G8</f>
        <v>0.8396660149024997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1959</v>
      </c>
      <c r="D10" s="22">
        <f>SUM(D6:D9)</f>
        <v>1267</v>
      </c>
      <c r="E10" s="12">
        <f>D10/C10</f>
        <v>0.64675855028075546</v>
      </c>
      <c r="F10" s="11"/>
      <c r="G10" s="20">
        <f>SUM(G6:G9)</f>
        <v>3015.5999999999995</v>
      </c>
      <c r="H10" s="20">
        <f>SUM(H6:H9)</f>
        <v>2530.2000000000003</v>
      </c>
      <c r="I10" s="12">
        <f>H10/G10</f>
        <v>0.83903700756068467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25">
      <c r="K11" s="1" t="s">
        <v>34</v>
      </c>
      <c r="M11" s="1" t="s">
        <v>34</v>
      </c>
    </row>
    <row r="12" spans="2:16" x14ac:dyDescent="0.25">
      <c r="H12" s="1" t="s">
        <v>34</v>
      </c>
      <c r="K12" s="1" t="s">
        <v>34</v>
      </c>
    </row>
    <row r="13" spans="2:16" x14ac:dyDescent="0.25">
      <c r="G13" s="1" t="s">
        <v>34</v>
      </c>
    </row>
    <row r="14" spans="2:16" x14ac:dyDescent="0.25">
      <c r="G14" s="1" t="s">
        <v>34</v>
      </c>
    </row>
    <row r="17" spans="2:7" x14ac:dyDescent="0.25">
      <c r="B17" s="1" t="s">
        <v>34</v>
      </c>
    </row>
    <row r="19" spans="2:7" x14ac:dyDescent="0.25">
      <c r="B19" s="1" t="s">
        <v>34</v>
      </c>
    </row>
    <row r="30" spans="2:7" x14ac:dyDescent="0.25">
      <c r="G30" s="1" t="s">
        <v>34</v>
      </c>
    </row>
    <row r="31" spans="2:7" x14ac:dyDescent="0.2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40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2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670</v>
      </c>
      <c r="I7" s="15">
        <f>H7/G7</f>
        <v>0.86007702182284984</v>
      </c>
      <c r="L7" s="1" t="s">
        <v>34</v>
      </c>
    </row>
    <row r="8" spans="2:16" x14ac:dyDescent="0.25">
      <c r="B8" s="1" t="s">
        <v>2</v>
      </c>
      <c r="C8" s="3">
        <v>1293</v>
      </c>
      <c r="D8" s="3">
        <v>834</v>
      </c>
      <c r="E8" s="15">
        <f>D8/C8</f>
        <v>0.64501160092807419</v>
      </c>
      <c r="F8" s="2"/>
      <c r="G8" s="21">
        <v>1894.4</v>
      </c>
      <c r="H8" s="21">
        <v>1598.4</v>
      </c>
      <c r="I8" s="15">
        <f>H8/G8</f>
        <v>0.84375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1960</v>
      </c>
      <c r="D10" s="22">
        <f>SUM(D6:D9)</f>
        <v>1279</v>
      </c>
      <c r="E10" s="12">
        <f>D10/C10</f>
        <v>0.65255102040816326</v>
      </c>
      <c r="F10" s="11"/>
      <c r="G10" s="20">
        <f>SUM(G6:G9)</f>
        <v>3017.7</v>
      </c>
      <c r="H10" s="20">
        <f>SUM(H6:H9)</f>
        <v>2582.7999999999997</v>
      </c>
      <c r="I10" s="12">
        <f>H10/G10</f>
        <v>0.85588361997547802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41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25">
      <c r="B7" s="1" t="s">
        <v>3</v>
      </c>
      <c r="C7" s="3">
        <v>553</v>
      </c>
      <c r="D7" s="3">
        <v>350</v>
      </c>
      <c r="E7" s="15">
        <f>D7/C7</f>
        <v>0.63291139240506333</v>
      </c>
      <c r="F7" s="2"/>
      <c r="G7" s="21">
        <v>779</v>
      </c>
      <c r="H7" s="21">
        <v>661</v>
      </c>
      <c r="I7" s="15">
        <f>H7/G7</f>
        <v>0.8485237483953787</v>
      </c>
      <c r="L7" s="1" t="s">
        <v>34</v>
      </c>
    </row>
    <row r="8" spans="2:16" x14ac:dyDescent="0.25">
      <c r="B8" s="1" t="s">
        <v>2</v>
      </c>
      <c r="C8" s="3">
        <v>1290</v>
      </c>
      <c r="D8" s="3">
        <v>827</v>
      </c>
      <c r="E8" s="15">
        <f>D8/C8</f>
        <v>0.64108527131782944</v>
      </c>
      <c r="F8" s="2"/>
      <c r="G8" s="21">
        <v>1892.3</v>
      </c>
      <c r="H8" s="21">
        <v>1584.2</v>
      </c>
      <c r="I8" s="15">
        <f>H8/G8</f>
        <v>0.83718226496855686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1957</v>
      </c>
      <c r="D10" s="22">
        <f>SUM(D6:D9)</f>
        <v>1269</v>
      </c>
      <c r="E10" s="12">
        <f>D10/C10</f>
        <v>0.6484414920797138</v>
      </c>
      <c r="F10" s="11"/>
      <c r="G10" s="20">
        <f>SUM(G6:G9)</f>
        <v>3015.5999999999995</v>
      </c>
      <c r="H10" s="20">
        <f>SUM(H6:H9)</f>
        <v>2559.6</v>
      </c>
      <c r="I10" s="12">
        <f>H10/G10</f>
        <v>0.84878631118185444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42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295.39999999999998</v>
      </c>
      <c r="I6" s="15">
        <f>H6/G6</f>
        <v>0.95722618276085536</v>
      </c>
      <c r="J6" s="1" t="s">
        <v>34</v>
      </c>
      <c r="L6" s="1" t="s">
        <v>34</v>
      </c>
    </row>
    <row r="7" spans="2:16" x14ac:dyDescent="0.2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683</v>
      </c>
      <c r="I7" s="15">
        <f>H7/G7</f>
        <v>0.87676508344030812</v>
      </c>
      <c r="L7" s="1" t="s">
        <v>34</v>
      </c>
    </row>
    <row r="8" spans="2:16" x14ac:dyDescent="0.25">
      <c r="B8" s="1" t="s">
        <v>2</v>
      </c>
      <c r="C8" s="3">
        <v>1289</v>
      </c>
      <c r="D8" s="3">
        <v>828</v>
      </c>
      <c r="E8" s="15">
        <f>D8/C8</f>
        <v>0.6423584173778123</v>
      </c>
      <c r="F8" s="2"/>
      <c r="G8" s="21">
        <v>1896.9</v>
      </c>
      <c r="H8" s="21">
        <v>1593.4</v>
      </c>
      <c r="I8" s="15">
        <f>H8/G8</f>
        <v>0.84000210870367442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1956</v>
      </c>
      <c r="D10" s="22">
        <f>SUM(D6:D9)</f>
        <v>1274</v>
      </c>
      <c r="E10" s="12">
        <f>D10/C10</f>
        <v>0.65132924335378328</v>
      </c>
      <c r="F10" s="11"/>
      <c r="G10" s="20">
        <f>SUM(G6:G9)</f>
        <v>3020.2</v>
      </c>
      <c r="H10" s="20">
        <f>SUM(H6:H9)</f>
        <v>2596.9</v>
      </c>
      <c r="I10" s="12">
        <f>H10/G10</f>
        <v>0.85984371895900946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43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295.5</v>
      </c>
      <c r="I6" s="15">
        <f>H6/G6</f>
        <v>0.95755022683084889</v>
      </c>
      <c r="J6" s="1" t="s">
        <v>34</v>
      </c>
    </row>
    <row r="7" spans="2:16" x14ac:dyDescent="0.25">
      <c r="B7" s="1" t="s">
        <v>3</v>
      </c>
      <c r="C7" s="3">
        <v>553</v>
      </c>
      <c r="D7" s="3">
        <v>351</v>
      </c>
      <c r="E7" s="15">
        <f>D7/C7</f>
        <v>0.63471971066907773</v>
      </c>
      <c r="F7" s="2"/>
      <c r="G7" s="21">
        <v>779</v>
      </c>
      <c r="H7" s="21">
        <v>679</v>
      </c>
      <c r="I7" s="15">
        <f>H7/G7</f>
        <v>0.87163029525032087</v>
      </c>
    </row>
    <row r="8" spans="2:16" x14ac:dyDescent="0.25">
      <c r="B8" s="1" t="s">
        <v>2</v>
      </c>
      <c r="C8" s="3">
        <v>1288</v>
      </c>
      <c r="D8" s="3">
        <v>828</v>
      </c>
      <c r="E8" s="15">
        <f>D8/C8</f>
        <v>0.6428571428571429</v>
      </c>
      <c r="F8" s="2"/>
      <c r="G8" s="21">
        <v>1895.1</v>
      </c>
      <c r="H8" s="21">
        <v>1597.3</v>
      </c>
      <c r="I8" s="15">
        <f>H8/G8</f>
        <v>0.84285789668091393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1955</v>
      </c>
      <c r="D10" s="22">
        <f>SUM(D6:D9)</f>
        <v>1272</v>
      </c>
      <c r="E10" s="12">
        <f>D10/C10</f>
        <v>0.65063938618925832</v>
      </c>
      <c r="F10" s="11"/>
      <c r="G10" s="20">
        <f>SUM(G6:G9)</f>
        <v>3018.3999999999996</v>
      </c>
      <c r="H10" s="20">
        <f>SUM(H6:H9)</f>
        <v>2596.9</v>
      </c>
      <c r="I10" s="12">
        <f>H10/G10</f>
        <v>0.86035648025443956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45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292.8</v>
      </c>
      <c r="I6" s="15">
        <f>H6/G6</f>
        <v>0.94880103694102391</v>
      </c>
      <c r="J6" s="1" t="s">
        <v>34</v>
      </c>
    </row>
    <row r="7" spans="2:16" x14ac:dyDescent="0.2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2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1903.1</v>
      </c>
      <c r="H8" s="21">
        <v>1599.6</v>
      </c>
      <c r="I8" s="15">
        <f>H8/G8</f>
        <v>0.84052335662865851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1955</v>
      </c>
      <c r="D10" s="22">
        <f>SUM(D6:D9)</f>
        <v>1260</v>
      </c>
      <c r="E10" s="12">
        <f>D10/C10</f>
        <v>0.64450127877237851</v>
      </c>
      <c r="F10" s="11"/>
      <c r="G10" s="20">
        <f>SUM(G6:G9)</f>
        <v>3028.3999999999996</v>
      </c>
      <c r="H10" s="20">
        <f>SUM(H6:H9)</f>
        <v>2588.4999999999995</v>
      </c>
      <c r="I10" s="12">
        <f>H10/G10</f>
        <v>0.85474177783648131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46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94</v>
      </c>
      <c r="D6" s="3">
        <v>80</v>
      </c>
      <c r="E6" s="15">
        <f>D6/C6</f>
        <v>0.85106382978723405</v>
      </c>
      <c r="F6" s="5"/>
      <c r="G6" s="21">
        <v>308.60000000000002</v>
      </c>
      <c r="H6" s="21">
        <v>292.39999999999998</v>
      </c>
      <c r="I6" s="15">
        <f>H6/G6</f>
        <v>0.94750486066104977</v>
      </c>
    </row>
    <row r="7" spans="2:16" x14ac:dyDescent="0.2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25">
      <c r="B8" s="1" t="s">
        <v>2</v>
      </c>
      <c r="C8" s="3">
        <v>1285</v>
      </c>
      <c r="D8" s="3">
        <v>805</v>
      </c>
      <c r="E8" s="15">
        <f>D8/C8</f>
        <v>0.62645914396887159</v>
      </c>
      <c r="F8" s="2"/>
      <c r="G8" s="21">
        <v>1899.5</v>
      </c>
      <c r="H8" s="21">
        <v>1563.7</v>
      </c>
      <c r="I8" s="15">
        <f>H8/G8</f>
        <v>0.82321663595683081</v>
      </c>
      <c r="K8" s="1" t="s">
        <v>34</v>
      </c>
      <c r="L8" s="1" t="s">
        <v>34</v>
      </c>
      <c r="M8" s="1" t="s">
        <v>34</v>
      </c>
    </row>
    <row r="9" spans="2:16" x14ac:dyDescent="0.2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1954</v>
      </c>
      <c r="D10" s="22">
        <f>SUM(D6:D9)</f>
        <v>1244</v>
      </c>
      <c r="E10" s="12">
        <f>D10/C10</f>
        <v>0.63664278403275332</v>
      </c>
      <c r="F10" s="11"/>
      <c r="G10" s="20">
        <f>SUM(G6:G9)</f>
        <v>3024.7999999999997</v>
      </c>
      <c r="H10" s="20">
        <f>SUM(H6:H9)</f>
        <v>2552.1999999999998</v>
      </c>
      <c r="I10" s="12">
        <f>H10/G10</f>
        <v>0.84375826500925688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47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82</v>
      </c>
      <c r="D6" s="3">
        <v>69</v>
      </c>
      <c r="E6" s="15">
        <f>D6/C6</f>
        <v>0.84146341463414631</v>
      </c>
      <c r="F6" s="5"/>
      <c r="G6" s="21">
        <v>288.8</v>
      </c>
      <c r="H6" s="21">
        <v>271</v>
      </c>
      <c r="I6" s="15">
        <f>H6/G6</f>
        <v>0.93836565096952906</v>
      </c>
    </row>
    <row r="7" spans="2:16" x14ac:dyDescent="0.25">
      <c r="B7" s="1" t="s">
        <v>3</v>
      </c>
      <c r="C7" s="3">
        <v>538</v>
      </c>
      <c r="D7" s="3">
        <v>352</v>
      </c>
      <c r="E7" s="15">
        <f>D7/C7</f>
        <v>0.65427509293680297</v>
      </c>
      <c r="F7" s="2"/>
      <c r="G7" s="21">
        <v>752</v>
      </c>
      <c r="H7" s="21">
        <v>642</v>
      </c>
      <c r="I7" s="15">
        <f>H7/G7</f>
        <v>0.85372340425531912</v>
      </c>
    </row>
    <row r="8" spans="2:16" x14ac:dyDescent="0.25">
      <c r="B8" s="1" t="s">
        <v>2</v>
      </c>
      <c r="C8" s="3">
        <v>1239</v>
      </c>
      <c r="D8" s="3">
        <v>774</v>
      </c>
      <c r="E8" s="15">
        <f>D8/C8</f>
        <v>0.62469733656174331</v>
      </c>
      <c r="F8" s="2"/>
      <c r="G8" s="21">
        <v>1843.3</v>
      </c>
      <c r="H8" s="21">
        <v>1527.5</v>
      </c>
      <c r="I8" s="15">
        <f>H8/G8</f>
        <v>0.82867682959908862</v>
      </c>
      <c r="K8" s="1" t="s">
        <v>34</v>
      </c>
      <c r="L8" s="1" t="s">
        <v>34</v>
      </c>
    </row>
    <row r="9" spans="2:16" x14ac:dyDescent="0.2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1879</v>
      </c>
      <c r="D10" s="22">
        <f>SUM(D6:D9)</f>
        <v>1205</v>
      </c>
      <c r="E10" s="12">
        <f>D10/C10</f>
        <v>0.6412985630654604</v>
      </c>
      <c r="F10" s="11"/>
      <c r="G10" s="20">
        <f>SUM(G6:G9)</f>
        <v>2919.7999999999997</v>
      </c>
      <c r="H10" s="20">
        <f>SUM(H6:H9)</f>
        <v>2465.6</v>
      </c>
      <c r="I10" s="12">
        <f>H10/G10</f>
        <v>0.84444140009589708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34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51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25">
      <c r="B7" s="1" t="s">
        <v>3</v>
      </c>
      <c r="C7" s="3">
        <v>538</v>
      </c>
      <c r="D7" s="3">
        <v>349</v>
      </c>
      <c r="E7" s="15">
        <f>D7/C7</f>
        <v>0.64869888475836435</v>
      </c>
      <c r="F7" s="2"/>
      <c r="G7" s="21">
        <v>752</v>
      </c>
      <c r="H7" s="21">
        <v>666</v>
      </c>
      <c r="I7" s="15">
        <f>H7/G7</f>
        <v>0.88563829787234039</v>
      </c>
    </row>
    <row r="8" spans="2:16" x14ac:dyDescent="0.25">
      <c r="B8" s="1" t="s">
        <v>2</v>
      </c>
      <c r="C8" s="3">
        <v>1237</v>
      </c>
      <c r="D8" s="3">
        <v>770</v>
      </c>
      <c r="E8" s="15">
        <f>D8/C8</f>
        <v>0.62247372675828616</v>
      </c>
      <c r="F8" s="2"/>
      <c r="G8" s="21">
        <v>1843.2</v>
      </c>
      <c r="H8" s="21">
        <v>1490.1</v>
      </c>
      <c r="I8" s="15">
        <f>H8/G8</f>
        <v>0.80843098958333326</v>
      </c>
      <c r="L8" s="1" t="s">
        <v>34</v>
      </c>
    </row>
    <row r="9" spans="2:16" x14ac:dyDescent="0.2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1877</v>
      </c>
      <c r="D10" s="22">
        <f>SUM(D6:D9)</f>
        <v>1200</v>
      </c>
      <c r="E10" s="12">
        <f>D10/C10</f>
        <v>0.6393180607352158</v>
      </c>
      <c r="F10" s="11"/>
      <c r="G10" s="20">
        <f>SUM(G6:G9)</f>
        <v>2919.7</v>
      </c>
      <c r="H10" s="20">
        <f>SUM(H6:H9)</f>
        <v>2458.9</v>
      </c>
      <c r="I10" s="12">
        <f>H10/G10</f>
        <v>0.84217556598280652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4" spans="2:16" x14ac:dyDescent="0.25">
      <c r="B14" s="1" t="s">
        <v>50</v>
      </c>
    </row>
    <row r="16" spans="2:16" x14ac:dyDescent="0.25">
      <c r="B16" s="1" t="s">
        <v>49</v>
      </c>
    </row>
    <row r="17" spans="2:7" x14ac:dyDescent="0.25">
      <c r="B17" s="1" t="s">
        <v>48</v>
      </c>
    </row>
    <row r="22" spans="2:7" x14ac:dyDescent="0.25">
      <c r="G22" s="1" t="s">
        <v>34</v>
      </c>
    </row>
    <row r="23" spans="2:7" x14ac:dyDescent="0.25">
      <c r="G23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54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53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2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25">
      <c r="B8" s="1" t="s">
        <v>2</v>
      </c>
      <c r="C8" s="3">
        <v>1234</v>
      </c>
      <c r="D8" s="3">
        <v>758</v>
      </c>
      <c r="E8" s="15">
        <f>D8/C8</f>
        <v>0.61426256077795782</v>
      </c>
      <c r="F8" s="2"/>
      <c r="G8" s="21">
        <v>1782</v>
      </c>
      <c r="H8" s="21">
        <v>1427</v>
      </c>
      <c r="I8" s="15">
        <f>H8/G8</f>
        <v>0.80078563411896742</v>
      </c>
      <c r="L8" s="1" t="s">
        <v>34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1848</v>
      </c>
      <c r="D10" s="22">
        <f>SUM(D6:D9)</f>
        <v>1178</v>
      </c>
      <c r="E10" s="12">
        <f>D10/C10</f>
        <v>0.63744588744588748</v>
      </c>
      <c r="F10" s="11"/>
      <c r="G10" s="20">
        <f>SUM(G6:G9)</f>
        <v>2804.4</v>
      </c>
      <c r="H10" s="20">
        <f>SUM(H6:H9)</f>
        <v>2361.2999999999997</v>
      </c>
      <c r="I10" s="12">
        <f>H10/G10</f>
        <v>0.84199828840393653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13" spans="2:16" x14ac:dyDescent="0.25">
      <c r="B13" s="1" t="s">
        <v>52</v>
      </c>
    </row>
    <row r="24" spans="7:7" x14ac:dyDescent="0.25">
      <c r="G24" s="1" t="s">
        <v>34</v>
      </c>
    </row>
    <row r="25" spans="7:7" x14ac:dyDescent="0.25">
      <c r="G25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55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273.89999999999998</v>
      </c>
      <c r="H6" s="21">
        <v>262.5</v>
      </c>
      <c r="I6" s="15">
        <f>H6/G6</f>
        <v>0.95837897042716325</v>
      </c>
    </row>
    <row r="7" spans="2:16" x14ac:dyDescent="0.2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25">
      <c r="B8" s="1" t="s">
        <v>2</v>
      </c>
      <c r="C8" s="3">
        <v>1234</v>
      </c>
      <c r="D8" s="3">
        <v>753</v>
      </c>
      <c r="E8" s="15">
        <f>D8/C8</f>
        <v>0.6102106969205835</v>
      </c>
      <c r="F8" s="2"/>
      <c r="G8" s="21">
        <v>1782</v>
      </c>
      <c r="H8" s="21">
        <v>1418</v>
      </c>
      <c r="I8" s="15">
        <f>H8/G8</f>
        <v>0.79573512906846244</v>
      </c>
      <c r="L8" s="1" t="s">
        <v>34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1848</v>
      </c>
      <c r="D10" s="22">
        <f>SUM(D6:D9)</f>
        <v>1173</v>
      </c>
      <c r="E10" s="12">
        <f>D10/C10</f>
        <v>0.63474025974025972</v>
      </c>
      <c r="F10" s="11"/>
      <c r="G10" s="20">
        <f>SUM(G6:G9)</f>
        <v>2789.5</v>
      </c>
      <c r="H10" s="20">
        <f>SUM(H6:H9)</f>
        <v>2337.1</v>
      </c>
      <c r="I10" s="12">
        <f>H10/G10</f>
        <v>0.83782039792077434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56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273.89999999999998</v>
      </c>
      <c r="H6" s="21">
        <v>260.7</v>
      </c>
      <c r="I6" s="15">
        <f>H6/G6</f>
        <v>0.95180722891566272</v>
      </c>
    </row>
    <row r="7" spans="2:16" x14ac:dyDescent="0.2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25">
      <c r="B8" s="1" t="s">
        <v>2</v>
      </c>
      <c r="C8" s="3">
        <v>1236</v>
      </c>
      <c r="D8" s="3">
        <v>746</v>
      </c>
      <c r="E8" s="15">
        <f>D8/C8</f>
        <v>0.6035598705501618</v>
      </c>
      <c r="F8" s="2"/>
      <c r="G8" s="21">
        <v>1769</v>
      </c>
      <c r="H8" s="21">
        <v>1417</v>
      </c>
      <c r="I8" s="15">
        <f>H8/G8</f>
        <v>0.80101752402487281</v>
      </c>
      <c r="L8" s="1" t="s">
        <v>34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1850</v>
      </c>
      <c r="D10" s="22">
        <f>SUM(D6:D9)</f>
        <v>1165</v>
      </c>
      <c r="E10" s="12">
        <f>D10/C10</f>
        <v>0.62972972972972974</v>
      </c>
      <c r="F10" s="11"/>
      <c r="G10" s="20">
        <f>SUM(G6:G9)</f>
        <v>2776.5</v>
      </c>
      <c r="H10" s="20">
        <f>SUM(H6:H9)</f>
        <v>2334.2999999999997</v>
      </c>
      <c r="I10" s="12">
        <f>H10/G10</f>
        <v>0.8407347379794704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5" t="s">
        <v>57</v>
      </c>
      <c r="C2" s="26"/>
      <c r="D2" s="26"/>
      <c r="E2" s="25"/>
      <c r="F2" s="25"/>
      <c r="G2" s="26"/>
      <c r="H2" s="25"/>
      <c r="I2" s="25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274</v>
      </c>
      <c r="H6" s="21">
        <v>261</v>
      </c>
      <c r="I6" s="15">
        <f>H6/G6</f>
        <v>0.95255474452554745</v>
      </c>
    </row>
    <row r="7" spans="2:16" x14ac:dyDescent="0.25">
      <c r="B7" s="1" t="s">
        <v>3</v>
      </c>
      <c r="C7" s="3">
        <v>511</v>
      </c>
      <c r="D7" s="3">
        <v>337</v>
      </c>
      <c r="E7" s="15">
        <f>D7/C7</f>
        <v>0.6594911937377691</v>
      </c>
      <c r="F7" s="2"/>
      <c r="G7" s="21">
        <v>703</v>
      </c>
      <c r="H7" s="21">
        <v>632</v>
      </c>
      <c r="I7" s="15">
        <f>H7/G7</f>
        <v>0.89900426742532002</v>
      </c>
    </row>
    <row r="8" spans="2:16" x14ac:dyDescent="0.25">
      <c r="B8" s="1" t="s">
        <v>2</v>
      </c>
      <c r="C8" s="3">
        <v>1159</v>
      </c>
      <c r="D8" s="3">
        <v>668</v>
      </c>
      <c r="E8" s="15">
        <f>D8/C8</f>
        <v>0.57635893011216566</v>
      </c>
      <c r="F8" s="2"/>
      <c r="G8" s="21">
        <v>1599</v>
      </c>
      <c r="H8" s="21">
        <v>1244</v>
      </c>
      <c r="I8" s="15">
        <f>H8/G8</f>
        <v>0.77798624140087558</v>
      </c>
      <c r="L8" s="1" t="s">
        <v>34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1773</v>
      </c>
      <c r="D10" s="22">
        <f>SUM(D6:D9)</f>
        <v>1085</v>
      </c>
      <c r="E10" s="12">
        <f>D10/C10</f>
        <v>0.61195713479977443</v>
      </c>
      <c r="F10" s="11"/>
      <c r="G10" s="20">
        <f>SUM(G6:G9)</f>
        <v>2606.6</v>
      </c>
      <c r="H10" s="20">
        <f>SUM(H6:H9)</f>
        <v>2156.6</v>
      </c>
      <c r="I10" s="12">
        <f>H10/G10</f>
        <v>0.82736131358858278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25">
      <c r="B12" s="1" t="s">
        <v>39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58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54</v>
      </c>
      <c r="D6" s="3">
        <v>38</v>
      </c>
      <c r="E6" s="15">
        <f>D6/C6</f>
        <v>0.70370370370370372</v>
      </c>
      <c r="F6" s="5"/>
      <c r="G6" s="21">
        <v>280</v>
      </c>
      <c r="H6" s="21">
        <v>146.1</v>
      </c>
      <c r="I6" s="15">
        <f>H6/G6</f>
        <v>0.5217857142857143</v>
      </c>
    </row>
    <row r="7" spans="2:16" x14ac:dyDescent="0.25">
      <c r="B7" s="1" t="s">
        <v>3</v>
      </c>
      <c r="C7" s="3">
        <v>490</v>
      </c>
      <c r="D7" s="3">
        <v>317</v>
      </c>
      <c r="E7" s="15">
        <f>D7/C7</f>
        <v>0.64693877551020407</v>
      </c>
      <c r="F7" s="2"/>
      <c r="G7" s="21">
        <v>690</v>
      </c>
      <c r="H7" s="21">
        <v>604</v>
      </c>
      <c r="I7" s="15">
        <f>H7/G7</f>
        <v>0.87536231884057969</v>
      </c>
    </row>
    <row r="8" spans="2:16" x14ac:dyDescent="0.25">
      <c r="B8" s="1" t="s">
        <v>2</v>
      </c>
      <c r="C8" s="3">
        <v>1131</v>
      </c>
      <c r="D8" s="3">
        <v>625</v>
      </c>
      <c r="E8" s="15">
        <f>D8/C8</f>
        <v>0.55260831122900089</v>
      </c>
      <c r="F8" s="2"/>
      <c r="G8" s="21">
        <v>1580</v>
      </c>
      <c r="H8" s="21">
        <v>1228</v>
      </c>
      <c r="I8" s="15">
        <f>H8/G8</f>
        <v>0.77721518987341776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1696</v>
      </c>
      <c r="D10" s="22">
        <f>SUM(D6:D9)</f>
        <v>990</v>
      </c>
      <c r="E10" s="12">
        <f>D10/C10</f>
        <v>0.58372641509433965</v>
      </c>
      <c r="F10" s="11"/>
      <c r="G10" s="20">
        <f>SUM(G6:G9)</f>
        <v>2578.5</v>
      </c>
      <c r="H10" s="20">
        <f>SUM(H6:H9)</f>
        <v>1997.1</v>
      </c>
      <c r="I10" s="12">
        <f>H10/G10</f>
        <v>0.7745200698080279</v>
      </c>
      <c r="P10" s="10" t="s">
        <v>34</v>
      </c>
    </row>
    <row r="12" spans="2:16" x14ac:dyDescent="0.25">
      <c r="B12" s="1" t="s">
        <v>39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59</v>
      </c>
      <c r="C2" s="24"/>
      <c r="D2" s="24"/>
      <c r="E2" s="23"/>
      <c r="F2" s="23"/>
      <c r="G2" s="24"/>
      <c r="H2" s="23"/>
      <c r="I2" s="23"/>
    </row>
    <row r="3" spans="2:16" x14ac:dyDescent="0.25">
      <c r="G3" s="27"/>
      <c r="H3" s="27"/>
      <c r="I3" s="27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54</v>
      </c>
      <c r="D6" s="3">
        <v>36</v>
      </c>
      <c r="E6" s="15">
        <f>D6/C6</f>
        <v>0.66666666666666663</v>
      </c>
      <c r="F6" s="5"/>
      <c r="G6" s="21">
        <v>280</v>
      </c>
      <c r="H6" s="21">
        <v>143.80000000000001</v>
      </c>
      <c r="I6" s="15">
        <f>H6/G6</f>
        <v>0.51357142857142857</v>
      </c>
    </row>
    <row r="7" spans="2:16" x14ac:dyDescent="0.25">
      <c r="B7" s="1" t="s">
        <v>3</v>
      </c>
      <c r="C7" s="3">
        <v>490</v>
      </c>
      <c r="D7" s="3">
        <v>322</v>
      </c>
      <c r="E7" s="15">
        <f>D7/C7</f>
        <v>0.65714285714285714</v>
      </c>
      <c r="F7" s="2"/>
      <c r="G7" s="21">
        <v>670</v>
      </c>
      <c r="H7" s="21">
        <v>589</v>
      </c>
      <c r="I7" s="15">
        <f>H7/G7</f>
        <v>0.87910447761194033</v>
      </c>
    </row>
    <row r="8" spans="2:16" x14ac:dyDescent="0.25">
      <c r="B8" s="1" t="s">
        <v>2</v>
      </c>
      <c r="C8" s="3">
        <v>1131</v>
      </c>
      <c r="D8" s="3">
        <v>583</v>
      </c>
      <c r="E8" s="15">
        <f>D8/C8</f>
        <v>0.51547303271441203</v>
      </c>
      <c r="F8" s="2"/>
      <c r="G8" s="21">
        <v>1580</v>
      </c>
      <c r="H8" s="21">
        <v>1198</v>
      </c>
      <c r="I8" s="15">
        <f>H8/G8</f>
        <v>0.75822784810126587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1696</v>
      </c>
      <c r="D10" s="22">
        <f>SUM(D6:D9)</f>
        <v>951</v>
      </c>
      <c r="E10" s="12">
        <f>D10/C10</f>
        <v>0.56073113207547165</v>
      </c>
      <c r="F10" s="11"/>
      <c r="G10" s="20">
        <f>SUM(G6:G9)</f>
        <v>2558.5</v>
      </c>
      <c r="H10" s="20">
        <f>SUM(H6:H9)</f>
        <v>1949.8</v>
      </c>
      <c r="I10" s="12">
        <f>H10/G10</f>
        <v>0.76208716044557356</v>
      </c>
      <c r="P10" s="10" t="s">
        <v>34</v>
      </c>
    </row>
    <row r="12" spans="2:16" x14ac:dyDescent="0.25">
      <c r="B12" s="1" t="s">
        <v>39</v>
      </c>
    </row>
    <row r="25" spans="7:7" x14ac:dyDescent="0.25">
      <c r="G25" s="1" t="s">
        <v>34</v>
      </c>
    </row>
    <row r="26" spans="7:7" x14ac:dyDescent="0.2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60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2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25">
      <c r="B8" s="1" t="s">
        <v>2</v>
      </c>
      <c r="C8" s="3">
        <v>1201</v>
      </c>
      <c r="D8" s="3">
        <v>564</v>
      </c>
      <c r="E8" s="15">
        <f>D8/C8</f>
        <v>0.46960865945045793</v>
      </c>
      <c r="F8" s="2"/>
      <c r="G8" s="21">
        <v>1514</v>
      </c>
      <c r="H8" s="21">
        <v>1118</v>
      </c>
      <c r="I8" s="15">
        <f>H8/G8</f>
        <v>0.73844121532364593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1766</v>
      </c>
      <c r="D10" s="22">
        <f>SUM(D6:D9)</f>
        <v>917</v>
      </c>
      <c r="E10" s="12">
        <f>D10/C10</f>
        <v>0.51925254813137034</v>
      </c>
      <c r="F10" s="11"/>
      <c r="G10" s="20">
        <f>SUM(G6:G9)</f>
        <v>2492.5</v>
      </c>
      <c r="H10" s="20">
        <f>SUM(H6:H9)</f>
        <v>1760</v>
      </c>
      <c r="I10" s="12">
        <f>H10/G10</f>
        <v>0.7061183550651956</v>
      </c>
      <c r="P10" s="10" t="s">
        <v>34</v>
      </c>
    </row>
    <row r="12" spans="2:16" x14ac:dyDescent="0.2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3" t="s">
        <v>61</v>
      </c>
      <c r="C2" s="24"/>
      <c r="D2" s="24"/>
      <c r="E2" s="23"/>
      <c r="F2" s="23"/>
      <c r="G2" s="24"/>
      <c r="H2" s="23"/>
      <c r="I2" s="23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2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25">
      <c r="B8" s="1" t="s">
        <v>2</v>
      </c>
      <c r="C8" s="3">
        <v>1201</v>
      </c>
      <c r="D8" s="3">
        <v>536</v>
      </c>
      <c r="E8" s="15">
        <f>D8/C8</f>
        <v>0.44629475437135718</v>
      </c>
      <c r="F8" s="2"/>
      <c r="G8" s="21">
        <v>1514</v>
      </c>
      <c r="H8" s="21">
        <v>1059</v>
      </c>
      <c r="I8" s="15">
        <f>H8/G8</f>
        <v>0.69947159841479523</v>
      </c>
    </row>
    <row r="9" spans="2:16" x14ac:dyDescent="0.2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17.399999999999999</v>
      </c>
      <c r="I9" s="15">
        <f>H9/G9</f>
        <v>0.61052631578947358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1766</v>
      </c>
      <c r="D10" s="22">
        <f>SUM(D6:D9)</f>
        <v>889</v>
      </c>
      <c r="E10" s="12">
        <f>D10/C10</f>
        <v>0.50339750849377118</v>
      </c>
      <c r="F10" s="11"/>
      <c r="G10" s="20">
        <f>SUM(G6:G9)</f>
        <v>2492.5</v>
      </c>
      <c r="H10" s="20">
        <f>SUM(H6:H9)</f>
        <v>1699.4</v>
      </c>
      <c r="I10" s="12">
        <f>H10/G10</f>
        <v>0.68180541624874624</v>
      </c>
      <c r="P10" s="10" t="s">
        <v>34</v>
      </c>
    </row>
    <row r="12" spans="2:16" x14ac:dyDescent="0.2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"/>
  <sheetViews>
    <sheetView workbookViewId="0"/>
  </sheetViews>
  <sheetFormatPr defaultRowHeight="12.75" x14ac:dyDescent="0.25"/>
  <cols>
    <col min="1" max="1" width="9" style="1"/>
    <col min="2" max="5" width="9.375" style="1" customWidth="1"/>
    <col min="6" max="6" width="1.625" style="1" customWidth="1"/>
    <col min="7" max="9" width="9.375" style="1" customWidth="1"/>
    <col min="10" max="16384" width="9" style="1"/>
  </cols>
  <sheetData>
    <row r="1" spans="2:16" x14ac:dyDescent="0.2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25">
      <c r="B2" s="25" t="s">
        <v>65</v>
      </c>
      <c r="C2" s="26"/>
      <c r="D2" s="26"/>
      <c r="E2" s="25"/>
      <c r="F2" s="25"/>
      <c r="G2" s="26"/>
      <c r="H2" s="25"/>
      <c r="I2" s="25"/>
    </row>
    <row r="4" spans="2:16" s="18" customFormat="1" x14ac:dyDescent="0.25">
      <c r="B4" s="50" t="s">
        <v>10</v>
      </c>
      <c r="C4" s="18" t="s">
        <v>9</v>
      </c>
      <c r="H4" s="18" t="s">
        <v>29</v>
      </c>
    </row>
    <row r="5" spans="2:16" s="18" customFormat="1" x14ac:dyDescent="0.25">
      <c r="B5" s="50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2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208</v>
      </c>
      <c r="H6" s="21">
        <v>138</v>
      </c>
      <c r="I6" s="15">
        <f>H6/G6</f>
        <v>0.66346153846153844</v>
      </c>
    </row>
    <row r="7" spans="2:16" x14ac:dyDescent="0.25">
      <c r="B7" s="1" t="s">
        <v>3</v>
      </c>
      <c r="C7" s="3">
        <v>490</v>
      </c>
      <c r="D7" s="3">
        <v>295</v>
      </c>
      <c r="E7" s="15">
        <f>D7/C7</f>
        <v>0.60204081632653061</v>
      </c>
      <c r="F7" s="2"/>
      <c r="G7" s="21">
        <v>670</v>
      </c>
      <c r="H7" s="21">
        <v>471</v>
      </c>
      <c r="I7" s="15">
        <f>H7/G7</f>
        <v>0.70298507462686566</v>
      </c>
    </row>
    <row r="8" spans="2:16" x14ac:dyDescent="0.25">
      <c r="B8" s="1" t="s">
        <v>2</v>
      </c>
      <c r="C8" s="3">
        <v>1201</v>
      </c>
      <c r="D8" s="3">
        <v>670</v>
      </c>
      <c r="E8" s="15">
        <f>D8/C8</f>
        <v>0.55786844296419646</v>
      </c>
      <c r="F8" s="2"/>
      <c r="G8" s="21">
        <v>1514</v>
      </c>
      <c r="H8" s="21">
        <v>1013</v>
      </c>
      <c r="I8" s="15">
        <f>H8/G8</f>
        <v>0.66908850726552183</v>
      </c>
    </row>
    <row r="9" spans="2:16" x14ac:dyDescent="0.25">
      <c r="B9" s="1" t="s">
        <v>1</v>
      </c>
      <c r="C9" s="3">
        <v>21</v>
      </c>
      <c r="D9" s="3">
        <v>9</v>
      </c>
      <c r="E9" s="15">
        <f>D9/C9</f>
        <v>0.42857142857142855</v>
      </c>
      <c r="F9" s="5"/>
      <c r="G9" s="21">
        <v>28.5</v>
      </c>
      <c r="H9" s="21">
        <v>14.5</v>
      </c>
      <c r="I9" s="15">
        <f>H9/G9</f>
        <v>0.50877192982456143</v>
      </c>
      <c r="P9" s="1" t="s">
        <v>34</v>
      </c>
    </row>
    <row r="10" spans="2:16" s="10" customFormat="1" x14ac:dyDescent="0.25">
      <c r="B10" s="10" t="s">
        <v>0</v>
      </c>
      <c r="C10" s="22">
        <f>SUM(C6:C9)</f>
        <v>1766</v>
      </c>
      <c r="D10" s="22">
        <f>SUM(D6:D9)</f>
        <v>1007</v>
      </c>
      <c r="E10" s="12">
        <f>D10/C10</f>
        <v>0.57021517553793888</v>
      </c>
      <c r="F10" s="11"/>
      <c r="G10" s="20">
        <f>SUM(G6:G9)</f>
        <v>2420.5</v>
      </c>
      <c r="H10" s="20">
        <f>SUM(H6:H9)</f>
        <v>1636.5</v>
      </c>
      <c r="I10" s="12">
        <f>H10/G10</f>
        <v>0.67609997934311095</v>
      </c>
      <c r="P10" s="10" t="s">
        <v>34</v>
      </c>
    </row>
    <row r="12" spans="2:16" x14ac:dyDescent="0.25">
      <c r="B12" s="1" t="s">
        <v>64</v>
      </c>
    </row>
    <row r="13" spans="2:16" x14ac:dyDescent="0.25">
      <c r="B13" s="1" t="s">
        <v>63</v>
      </c>
    </row>
    <row r="14" spans="2:16" x14ac:dyDescent="0.25">
      <c r="B14" s="1" t="s">
        <v>62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May 2009</vt:lpstr>
      <vt:lpstr>April 2009</vt:lpstr>
      <vt:lpstr>March 2009</vt:lpstr>
      <vt:lpstr>February 2009</vt:lpstr>
      <vt:lpstr>January 2009</vt:lpstr>
      <vt:lpstr>December 2008</vt:lpstr>
      <vt:lpstr>November 2008</vt:lpstr>
      <vt:lpstr>October 2008</vt:lpstr>
      <vt:lpstr>September 2008</vt:lpstr>
      <vt:lpstr>August 2008</vt:lpstr>
      <vt:lpstr>July 2008</vt:lpstr>
      <vt:lpstr>June 2008</vt:lpstr>
      <vt:lpstr>May 2008 </vt:lpstr>
      <vt:lpstr>April 2008</vt:lpstr>
      <vt:lpstr>March 2008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March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April 2005</vt:lpstr>
      <vt:lpstr>February 2005</vt:lpstr>
      <vt:lpstr>December 2004</vt:lpstr>
      <vt:lpstr>November 2004</vt:lpstr>
      <vt:lpstr>October 2004</vt:lpstr>
      <vt:lpstr>June 2004</vt:lpstr>
      <vt:lpstr>May 2004</vt:lpstr>
      <vt:lpstr>December 2003</vt:lpstr>
      <vt:lpstr>November 2003</vt:lpstr>
      <vt:lpstr>October 2003</vt:lpstr>
      <vt:lpstr>August 2003</vt:lpstr>
    </vt:vector>
  </TitlesOfParts>
  <Company>Oliver Wyman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Valeva, Kristina</cp:lastModifiedBy>
  <dcterms:created xsi:type="dcterms:W3CDTF">2011-09-12T17:22:16Z</dcterms:created>
  <dcterms:modified xsi:type="dcterms:W3CDTF">2013-03-28T14:54:17Z</dcterms:modified>
</cp:coreProperties>
</file>